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124226"/>
  <xr:revisionPtr revIDLastSave="0" documentId="13_ncr:1_{8F718EB6-BA2A-4F38-BC38-B68FF9919E89}" xr6:coauthVersionLast="47" xr6:coauthVersionMax="47" xr10:uidLastSave="{00000000-0000-0000-0000-000000000000}"/>
  <bookViews>
    <workbookView xWindow="-108" yWindow="-108" windowWidth="23256" windowHeight="12456" tabRatio="877" firstSheet="13" activeTab="13" xr2:uid="{00000000-000D-0000-FFFF-FFFF00000000}"/>
  </bookViews>
  <sheets>
    <sheet name="Category I-الک 34" sheetId="124" state="hidden" r:id="rId1"/>
    <sheet name="Pl-الک 34 " sheetId="122" state="hidden" r:id="rId2"/>
    <sheet name="Pu-الک 34" sheetId="121" state="hidden" r:id="rId3"/>
    <sheet name="Category I-الک 1.5 " sheetId="123" state="hidden" r:id="rId4"/>
    <sheet name="Pl-الک 1.5" sheetId="120" state="hidden" r:id="rId5"/>
    <sheet name="Pu-الک 1.5 " sheetId="119" state="hidden" r:id="rId6"/>
    <sheet name="Pu-شیب" sheetId="127" state="hidden" r:id="rId7"/>
    <sheet name="Pl-شیب" sheetId="128" state="hidden" r:id="rId8"/>
    <sheet name="Category I-شیب" sheetId="129" state="hidden" r:id="rId9"/>
    <sheet name="Pu-ناهمواری" sheetId="130" state="hidden" r:id="rId10"/>
    <sheet name="Pl-ناهمواری" sheetId="131" state="hidden" r:id="rId11"/>
    <sheet name="Category I-ناهمواری" sheetId="132" state="hidden" r:id="rId12"/>
    <sheet name="پردازش" sheetId="55" state="hidden" r:id="rId13"/>
    <sheet name="ضریب پرداخت آسفالت داغ" sheetId="56" r:id="rId14"/>
    <sheet name="ورودی دانه بندی" sheetId="112" r:id="rId15"/>
    <sheet name="ورودی تراکم" sheetId="54" r:id="rId16"/>
    <sheet name="ورودی درصد قیر و فضای خالی و..." sheetId="113" r:id="rId17"/>
    <sheet name="ورودی مقاومت کششی اشباع به خشک" sheetId="114" r:id="rId18"/>
    <sheet name="ورودی ناهمواری و شیب" sheetId="126" r:id="rId19"/>
    <sheet name="Pu-void" sheetId="90" state="hidden" r:id="rId20"/>
    <sheet name="Pl-void" sheetId="91" state="hidden" r:id="rId21"/>
    <sheet name="Category II-void" sheetId="92" state="hidden" r:id="rId22"/>
    <sheet name="Pu-استحکام" sheetId="87" state="hidden" r:id="rId23"/>
    <sheet name="Pl-استحکام" sheetId="88" state="hidden" r:id="rId24"/>
    <sheet name="Category II-استحکام" sheetId="89" state="hidden" r:id="rId25"/>
    <sheet name="Pu-مقدار قیر" sheetId="84" state="hidden" r:id="rId26"/>
    <sheet name="Pl-مقدار قیر" sheetId="85" state="hidden" r:id="rId27"/>
    <sheet name="Category II-مقدار قیر" sheetId="86" state="hidden" r:id="rId28"/>
    <sheet name="Pu-الک 200" sheetId="80" state="hidden" r:id="rId29"/>
    <sheet name="Pl-الک 200 " sheetId="81" state="hidden" r:id="rId30"/>
    <sheet name="Category II-الک 200" sheetId="82" state="hidden" r:id="rId31"/>
    <sheet name="Pu-الک 50" sheetId="72" state="hidden" r:id="rId32"/>
    <sheet name="Pl-الک 50" sheetId="73" state="hidden" r:id="rId33"/>
    <sheet name="Category II-الک 50" sheetId="74" state="hidden" r:id="rId34"/>
    <sheet name="Pu-الک 8اینچ" sheetId="69" state="hidden" r:id="rId35"/>
    <sheet name="Pl-الک 8اینچ" sheetId="70" state="hidden" r:id="rId36"/>
    <sheet name="Category II-الک 8اینچ" sheetId="71" state="hidden" r:id="rId37"/>
    <sheet name="Pu-الک 4اینچ " sheetId="66" state="hidden" r:id="rId38"/>
    <sheet name="Pl-الک 4اینچ" sheetId="67" state="hidden" r:id="rId39"/>
    <sheet name="Category II- الک 4اینچ " sheetId="68" state="hidden" r:id="rId40"/>
    <sheet name="Pu-الک 3-8 اینچ" sheetId="63" state="hidden" r:id="rId41"/>
    <sheet name="Pl-الک 3-8 اینچ " sheetId="64" state="hidden" r:id="rId42"/>
    <sheet name="Category II- الک 3-8 اینچ " sheetId="65" state="hidden" r:id="rId43"/>
    <sheet name="Pu-الک 1 اینچ" sheetId="58" state="hidden" r:id="rId44"/>
    <sheet name="Pl-الک 1 اینچ" sheetId="59" state="hidden" r:id="rId45"/>
    <sheet name="Category II- الک 1 اینچ" sheetId="57" state="hidden" r:id="rId46"/>
    <sheet name="Pu-بزرگترین الک" sheetId="60" state="hidden" r:id="rId47"/>
    <sheet name="Pl-بزرگترین الک" sheetId="61" state="hidden" r:id="rId48"/>
    <sheet name="Category II- بزرگترین الک" sheetId="62" state="hidden" r:id="rId49"/>
    <sheet name="Pu-شکستگی" sheetId="93" state="hidden" r:id="rId50"/>
    <sheet name="Pl-شکستگی" sheetId="94" state="hidden" r:id="rId51"/>
    <sheet name="Category II-شکستگی" sheetId="95" state="hidden" r:id="rId52"/>
    <sheet name="Pu- الک0.5 " sheetId="96" state="hidden" r:id="rId53"/>
    <sheet name="Pl-الک0.5" sheetId="97" state="hidden" r:id="rId54"/>
    <sheet name="Category II-الک0.5" sheetId="98" state="hidden" r:id="rId55"/>
    <sheet name="Pu- الک16 " sheetId="99" state="hidden" r:id="rId56"/>
    <sheet name="Category II-الک16" sheetId="101" state="hidden" r:id="rId57"/>
    <sheet name="Pl-الک16" sheetId="100" state="hidden" r:id="rId58"/>
    <sheet name="Pu- الک 30" sheetId="102" state="hidden" r:id="rId59"/>
    <sheet name="Pl-الک30" sheetId="104" state="hidden" r:id="rId60"/>
    <sheet name="Category II-الک 30" sheetId="103" state="hidden" r:id="rId61"/>
    <sheet name="Pl-الک100" sheetId="106" state="hidden" r:id="rId62"/>
    <sheet name="Pu-الک100" sheetId="105" state="hidden" r:id="rId63"/>
    <sheet name="Category II-الک100" sheetId="107" state="hidden" r:id="rId64"/>
    <sheet name="Pu-مقاومت کششی" sheetId="109" state="hidden" r:id="rId65"/>
    <sheet name="Pl-مقاومت کششی" sheetId="110" state="hidden" r:id="rId66"/>
    <sheet name="Category II-مقاومت کششی" sheetId="111" state="hidden" r:id="rId67"/>
  </sheets>
  <definedNames>
    <definedName name="_xlnm.Print_Area" localSheetId="13">'ضریب پرداخت آسفالت داغ'!$A$1:$I$31</definedName>
    <definedName name="_xlnm.Print_Area" localSheetId="15">'ورودی تراکم'!$A$1:$M$204</definedName>
    <definedName name="_xlnm.Print_Area" localSheetId="14">'ورودی دانه بندی'!$A$1:$W$379</definedName>
    <definedName name="_xlnm.Print_Area" localSheetId="16">'ورودی درصد قیر و فضای خالی و...'!$A$1:$N$206</definedName>
    <definedName name="_xlnm.Print_Area" localSheetId="17">'ورودی مقاومت کششی اشباع به خشک'!$A$1:$K$205</definedName>
    <definedName name="_xlnm.Print_Area" localSheetId="18">'ورودی ناهمواری و شیب'!$A$1:$X$437</definedName>
    <definedName name="_xlnm.Print_Titles" localSheetId="15">'ورودی تراکم'!$1:$12</definedName>
    <definedName name="_xlnm.Print_Titles" localSheetId="14">'ورودی دانه بندی'!$1:$13</definedName>
    <definedName name="_xlnm.Print_Titles" localSheetId="16">'ورودی درصد قیر و فضای خالی و...'!$1:$14</definedName>
    <definedName name="_xlnm.Print_Titles" localSheetId="17">'ورودی مقاومت کششی اشباع به خشک'!$1:$12</definedName>
    <definedName name="_xlnm.Print_Titles" localSheetId="18">'ورودی ناهمواری و شیب'!$1:$11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6" i="112" l="1"/>
  <c r="E428" i="126"/>
  <c r="F428" i="126"/>
  <c r="I428" i="126"/>
  <c r="J428" i="126"/>
  <c r="M428" i="126"/>
  <c r="N428" i="126"/>
  <c r="Q428" i="126"/>
  <c r="R428" i="126"/>
  <c r="S428" i="126"/>
  <c r="T428" i="126" s="1"/>
  <c r="U428" i="126"/>
  <c r="V428" i="126"/>
  <c r="W428" i="126"/>
  <c r="X428" i="126"/>
  <c r="E429" i="126"/>
  <c r="F429" i="126"/>
  <c r="I429" i="126"/>
  <c r="J429" i="126"/>
  <c r="M429" i="126"/>
  <c r="N429" i="126"/>
  <c r="Q429" i="126"/>
  <c r="R429" i="126"/>
  <c r="S429" i="126"/>
  <c r="T429" i="126"/>
  <c r="U429" i="126"/>
  <c r="V429" i="126"/>
  <c r="W429" i="126"/>
  <c r="X429" i="126" s="1"/>
  <c r="E430" i="126"/>
  <c r="F430" i="126"/>
  <c r="I430" i="126"/>
  <c r="J430" i="126"/>
  <c r="M430" i="126"/>
  <c r="N430" i="126"/>
  <c r="Q430" i="126"/>
  <c r="R430" i="126"/>
  <c r="S430" i="126"/>
  <c r="T430" i="126"/>
  <c r="U430" i="126"/>
  <c r="V430" i="126" s="1"/>
  <c r="W430" i="126"/>
  <c r="X430" i="126"/>
  <c r="E431" i="126"/>
  <c r="F431" i="126"/>
  <c r="I431" i="126"/>
  <c r="J431" i="126"/>
  <c r="M431" i="126"/>
  <c r="N431" i="126"/>
  <c r="Q431" i="126"/>
  <c r="R431" i="126"/>
  <c r="S431" i="126"/>
  <c r="T431" i="126" s="1"/>
  <c r="U431" i="126"/>
  <c r="V431" i="126"/>
  <c r="W431" i="126"/>
  <c r="X431" i="126"/>
  <c r="E432" i="126"/>
  <c r="F432" i="126"/>
  <c r="I432" i="126"/>
  <c r="J432" i="126"/>
  <c r="M432" i="126"/>
  <c r="N432" i="126"/>
  <c r="Q432" i="126"/>
  <c r="R432" i="126"/>
  <c r="S432" i="126"/>
  <c r="T432" i="126"/>
  <c r="U432" i="126"/>
  <c r="V432" i="126"/>
  <c r="W432" i="126"/>
  <c r="X432" i="126" s="1"/>
  <c r="E433" i="126"/>
  <c r="F433" i="126"/>
  <c r="I433" i="126"/>
  <c r="J433" i="126"/>
  <c r="M433" i="126"/>
  <c r="N433" i="126"/>
  <c r="Q433" i="126"/>
  <c r="R433" i="126"/>
  <c r="S433" i="126"/>
  <c r="T433" i="126"/>
  <c r="U433" i="126"/>
  <c r="V433" i="126" s="1"/>
  <c r="W433" i="126"/>
  <c r="X433" i="126"/>
  <c r="E434" i="126"/>
  <c r="F434" i="126"/>
  <c r="I434" i="126"/>
  <c r="J434" i="126"/>
  <c r="M434" i="126"/>
  <c r="N434" i="126"/>
  <c r="Q434" i="126"/>
  <c r="R434" i="126"/>
  <c r="S434" i="126"/>
  <c r="T434" i="126" s="1"/>
  <c r="U434" i="126"/>
  <c r="V434" i="126"/>
  <c r="W434" i="126"/>
  <c r="X434" i="126"/>
  <c r="E435" i="126"/>
  <c r="F435" i="126"/>
  <c r="I435" i="126"/>
  <c r="J435" i="126"/>
  <c r="M435" i="126"/>
  <c r="N435" i="126"/>
  <c r="Q435" i="126"/>
  <c r="R435" i="126"/>
  <c r="S435" i="126"/>
  <c r="T435" i="126"/>
  <c r="U435" i="126"/>
  <c r="V435" i="126"/>
  <c r="W435" i="126"/>
  <c r="X435" i="126" s="1"/>
  <c r="E436" i="126"/>
  <c r="F436" i="126"/>
  <c r="I436" i="126"/>
  <c r="J436" i="126"/>
  <c r="M436" i="126"/>
  <c r="N436" i="126"/>
  <c r="Q436" i="126"/>
  <c r="R436" i="126"/>
  <c r="S436" i="126"/>
  <c r="T436" i="126"/>
  <c r="U436" i="126"/>
  <c r="V436" i="126" s="1"/>
  <c r="W436" i="126"/>
  <c r="X436" i="126"/>
  <c r="E437" i="126"/>
  <c r="F437" i="126"/>
  <c r="I437" i="126"/>
  <c r="J437" i="126"/>
  <c r="M437" i="126"/>
  <c r="N437" i="126"/>
  <c r="Q437" i="126"/>
  <c r="R437" i="126"/>
  <c r="S437" i="126"/>
  <c r="T437" i="126" s="1"/>
  <c r="U437" i="126"/>
  <c r="V437" i="126"/>
  <c r="W437" i="126"/>
  <c r="X437" i="126"/>
  <c r="E415" i="126"/>
  <c r="F415" i="126"/>
  <c r="I415" i="126"/>
  <c r="J415" i="126"/>
  <c r="M415" i="126"/>
  <c r="N415" i="126"/>
  <c r="Q415" i="126"/>
  <c r="R415" i="126"/>
  <c r="S415" i="126"/>
  <c r="T415" i="126" s="1"/>
  <c r="U415" i="126"/>
  <c r="V415" i="126"/>
  <c r="W415" i="126"/>
  <c r="X415" i="126"/>
  <c r="E416" i="126"/>
  <c r="F416" i="126"/>
  <c r="I416" i="126"/>
  <c r="J416" i="126"/>
  <c r="M416" i="126"/>
  <c r="N416" i="126"/>
  <c r="Q416" i="126"/>
  <c r="R416" i="126"/>
  <c r="S416" i="126"/>
  <c r="T416" i="126"/>
  <c r="U416" i="126"/>
  <c r="V416" i="126"/>
  <c r="W416" i="126"/>
  <c r="X416" i="126" s="1"/>
  <c r="E417" i="126"/>
  <c r="F417" i="126"/>
  <c r="I417" i="126"/>
  <c r="J417" i="126"/>
  <c r="M417" i="126"/>
  <c r="N417" i="126"/>
  <c r="Q417" i="126"/>
  <c r="R417" i="126"/>
  <c r="S417" i="126"/>
  <c r="T417" i="126"/>
  <c r="U417" i="126"/>
  <c r="V417" i="126" s="1"/>
  <c r="W417" i="126"/>
  <c r="X417" i="126"/>
  <c r="E418" i="126"/>
  <c r="F418" i="126"/>
  <c r="I418" i="126"/>
  <c r="J418" i="126"/>
  <c r="M418" i="126"/>
  <c r="N418" i="126"/>
  <c r="Q418" i="126"/>
  <c r="R418" i="126"/>
  <c r="S418" i="126"/>
  <c r="T418" i="126" s="1"/>
  <c r="U418" i="126"/>
  <c r="V418" i="126"/>
  <c r="W418" i="126"/>
  <c r="X418" i="126"/>
  <c r="E419" i="126"/>
  <c r="F419" i="126"/>
  <c r="I419" i="126"/>
  <c r="J419" i="126"/>
  <c r="M419" i="126"/>
  <c r="N419" i="126"/>
  <c r="Q419" i="126"/>
  <c r="R419" i="126"/>
  <c r="S419" i="126"/>
  <c r="T419" i="126"/>
  <c r="U419" i="126"/>
  <c r="V419" i="126"/>
  <c r="W419" i="126"/>
  <c r="X419" i="126" s="1"/>
  <c r="E420" i="126"/>
  <c r="F420" i="126"/>
  <c r="I420" i="126"/>
  <c r="J420" i="126"/>
  <c r="M420" i="126"/>
  <c r="N420" i="126"/>
  <c r="Q420" i="126"/>
  <c r="R420" i="126"/>
  <c r="S420" i="126"/>
  <c r="T420" i="126"/>
  <c r="U420" i="126"/>
  <c r="V420" i="126" s="1"/>
  <c r="W420" i="126"/>
  <c r="X420" i="126"/>
  <c r="E421" i="126"/>
  <c r="F421" i="126"/>
  <c r="I421" i="126"/>
  <c r="J421" i="126"/>
  <c r="M421" i="126"/>
  <c r="N421" i="126"/>
  <c r="Q421" i="126"/>
  <c r="R421" i="126"/>
  <c r="S421" i="126"/>
  <c r="T421" i="126" s="1"/>
  <c r="U421" i="126"/>
  <c r="V421" i="126"/>
  <c r="W421" i="126"/>
  <c r="X421" i="126"/>
  <c r="E422" i="126"/>
  <c r="F422" i="126"/>
  <c r="I422" i="126"/>
  <c r="J422" i="126"/>
  <c r="M422" i="126"/>
  <c r="N422" i="126"/>
  <c r="Q422" i="126"/>
  <c r="R422" i="126"/>
  <c r="S422" i="126"/>
  <c r="T422" i="126"/>
  <c r="U422" i="126"/>
  <c r="V422" i="126"/>
  <c r="W422" i="126"/>
  <c r="X422" i="126" s="1"/>
  <c r="E423" i="126"/>
  <c r="F423" i="126"/>
  <c r="I423" i="126"/>
  <c r="J423" i="126"/>
  <c r="M423" i="126"/>
  <c r="N423" i="126"/>
  <c r="Q423" i="126"/>
  <c r="R423" i="126"/>
  <c r="S423" i="126"/>
  <c r="T423" i="126"/>
  <c r="U423" i="126"/>
  <c r="V423" i="126" s="1"/>
  <c r="W423" i="126"/>
  <c r="X423" i="126"/>
  <c r="E424" i="126"/>
  <c r="F424" i="126"/>
  <c r="I424" i="126"/>
  <c r="J424" i="126"/>
  <c r="M424" i="126"/>
  <c r="N424" i="126"/>
  <c r="Q424" i="126"/>
  <c r="R424" i="126"/>
  <c r="S424" i="126"/>
  <c r="T424" i="126" s="1"/>
  <c r="U424" i="126"/>
  <c r="V424" i="126"/>
  <c r="W424" i="126"/>
  <c r="X424" i="126"/>
  <c r="E425" i="126"/>
  <c r="F425" i="126"/>
  <c r="I425" i="126"/>
  <c r="J425" i="126"/>
  <c r="M425" i="126"/>
  <c r="N425" i="126"/>
  <c r="Q425" i="126"/>
  <c r="R425" i="126"/>
  <c r="S425" i="126"/>
  <c r="T425" i="126"/>
  <c r="U425" i="126"/>
  <c r="V425" i="126"/>
  <c r="W425" i="126"/>
  <c r="X425" i="126" s="1"/>
  <c r="E426" i="126"/>
  <c r="F426" i="126"/>
  <c r="I426" i="126"/>
  <c r="J426" i="126"/>
  <c r="M426" i="126"/>
  <c r="N426" i="126"/>
  <c r="Q426" i="126"/>
  <c r="R426" i="126"/>
  <c r="S426" i="126"/>
  <c r="T426" i="126"/>
  <c r="U426" i="126"/>
  <c r="V426" i="126" s="1"/>
  <c r="W426" i="126"/>
  <c r="X426" i="126"/>
  <c r="E427" i="126"/>
  <c r="F427" i="126"/>
  <c r="I427" i="126"/>
  <c r="J427" i="126"/>
  <c r="M427" i="126"/>
  <c r="N427" i="126"/>
  <c r="Q427" i="126"/>
  <c r="R427" i="126"/>
  <c r="S427" i="126"/>
  <c r="T427" i="126" s="1"/>
  <c r="U427" i="126"/>
  <c r="V427" i="126"/>
  <c r="W427" i="126"/>
  <c r="X427" i="126"/>
  <c r="E405" i="126"/>
  <c r="F405" i="126"/>
  <c r="I405" i="126"/>
  <c r="J405" i="126"/>
  <c r="M405" i="126"/>
  <c r="N405" i="126"/>
  <c r="Q405" i="126"/>
  <c r="R405" i="126"/>
  <c r="S405" i="126"/>
  <c r="T405" i="126" s="1"/>
  <c r="U405" i="126"/>
  <c r="V405" i="126"/>
  <c r="W405" i="126"/>
  <c r="X405" i="126"/>
  <c r="E406" i="126"/>
  <c r="F406" i="126"/>
  <c r="I406" i="126"/>
  <c r="J406" i="126"/>
  <c r="M406" i="126"/>
  <c r="N406" i="126"/>
  <c r="Q406" i="126"/>
  <c r="R406" i="126"/>
  <c r="S406" i="126"/>
  <c r="T406" i="126"/>
  <c r="U406" i="126"/>
  <c r="V406" i="126"/>
  <c r="W406" i="126"/>
  <c r="X406" i="126" s="1"/>
  <c r="E407" i="126"/>
  <c r="F407" i="126"/>
  <c r="I407" i="126"/>
  <c r="J407" i="126"/>
  <c r="M407" i="126"/>
  <c r="N407" i="126"/>
  <c r="Q407" i="126"/>
  <c r="R407" i="126"/>
  <c r="S407" i="126"/>
  <c r="T407" i="126"/>
  <c r="U407" i="126"/>
  <c r="V407" i="126" s="1"/>
  <c r="W407" i="126"/>
  <c r="X407" i="126"/>
  <c r="E408" i="126"/>
  <c r="F408" i="126"/>
  <c r="I408" i="126"/>
  <c r="J408" i="126"/>
  <c r="M408" i="126"/>
  <c r="N408" i="126"/>
  <c r="Q408" i="126"/>
  <c r="R408" i="126"/>
  <c r="S408" i="126"/>
  <c r="T408" i="126" s="1"/>
  <c r="U408" i="126"/>
  <c r="V408" i="126"/>
  <c r="W408" i="126"/>
  <c r="X408" i="126"/>
  <c r="E409" i="126"/>
  <c r="F409" i="126"/>
  <c r="I409" i="126"/>
  <c r="J409" i="126"/>
  <c r="M409" i="126"/>
  <c r="N409" i="126"/>
  <c r="Q409" i="126"/>
  <c r="R409" i="126"/>
  <c r="S409" i="126"/>
  <c r="T409" i="126"/>
  <c r="U409" i="126"/>
  <c r="V409" i="126"/>
  <c r="W409" i="126"/>
  <c r="X409" i="126" s="1"/>
  <c r="E410" i="126"/>
  <c r="F410" i="126"/>
  <c r="I410" i="126"/>
  <c r="J410" i="126"/>
  <c r="M410" i="126"/>
  <c r="N410" i="126"/>
  <c r="Q410" i="126"/>
  <c r="R410" i="126"/>
  <c r="S410" i="126"/>
  <c r="T410" i="126"/>
  <c r="U410" i="126"/>
  <c r="V410" i="126" s="1"/>
  <c r="W410" i="126"/>
  <c r="X410" i="126"/>
  <c r="E411" i="126"/>
  <c r="F411" i="126"/>
  <c r="I411" i="126"/>
  <c r="J411" i="126"/>
  <c r="M411" i="126"/>
  <c r="N411" i="126"/>
  <c r="Q411" i="126"/>
  <c r="R411" i="126"/>
  <c r="S411" i="126"/>
  <c r="T411" i="126" s="1"/>
  <c r="U411" i="126"/>
  <c r="V411" i="126"/>
  <c r="W411" i="126"/>
  <c r="X411" i="126"/>
  <c r="E412" i="126"/>
  <c r="F412" i="126"/>
  <c r="I412" i="126"/>
  <c r="J412" i="126"/>
  <c r="M412" i="126"/>
  <c r="N412" i="126"/>
  <c r="Q412" i="126"/>
  <c r="R412" i="126"/>
  <c r="S412" i="126"/>
  <c r="T412" i="126"/>
  <c r="U412" i="126"/>
  <c r="V412" i="126"/>
  <c r="W412" i="126"/>
  <c r="X412" i="126" s="1"/>
  <c r="E413" i="126"/>
  <c r="F413" i="126"/>
  <c r="I413" i="126"/>
  <c r="J413" i="126"/>
  <c r="M413" i="126"/>
  <c r="N413" i="126"/>
  <c r="Q413" i="126"/>
  <c r="R413" i="126"/>
  <c r="S413" i="126"/>
  <c r="T413" i="126" s="1"/>
  <c r="U413" i="126"/>
  <c r="V413" i="126" s="1"/>
  <c r="W413" i="126"/>
  <c r="X413" i="126"/>
  <c r="E414" i="126"/>
  <c r="F414" i="126"/>
  <c r="I414" i="126"/>
  <c r="J414" i="126"/>
  <c r="M414" i="126"/>
  <c r="N414" i="126"/>
  <c r="Q414" i="126"/>
  <c r="R414" i="126"/>
  <c r="S414" i="126"/>
  <c r="T414" i="126" s="1"/>
  <c r="U414" i="126"/>
  <c r="V414" i="126"/>
  <c r="W414" i="126"/>
  <c r="X414" i="126" s="1"/>
  <c r="E397" i="126"/>
  <c r="F397" i="126"/>
  <c r="I397" i="126"/>
  <c r="J397" i="126"/>
  <c r="M397" i="126"/>
  <c r="N397" i="126"/>
  <c r="Q397" i="126"/>
  <c r="R397" i="126"/>
  <c r="S397" i="126"/>
  <c r="T397" i="126" s="1"/>
  <c r="U397" i="126"/>
  <c r="V397" i="126"/>
  <c r="W397" i="126"/>
  <c r="X397" i="126" s="1"/>
  <c r="E398" i="126"/>
  <c r="F398" i="126"/>
  <c r="I398" i="126"/>
  <c r="J398" i="126"/>
  <c r="M398" i="126"/>
  <c r="N398" i="126"/>
  <c r="Q398" i="126"/>
  <c r="R398" i="126"/>
  <c r="S398" i="126"/>
  <c r="T398" i="126"/>
  <c r="U398" i="126"/>
  <c r="V398" i="126" s="1"/>
  <c r="W398" i="126"/>
  <c r="X398" i="126" s="1"/>
  <c r="E399" i="126"/>
  <c r="F399" i="126"/>
  <c r="I399" i="126"/>
  <c r="J399" i="126"/>
  <c r="M399" i="126"/>
  <c r="N399" i="126"/>
  <c r="Q399" i="126"/>
  <c r="R399" i="126"/>
  <c r="S399" i="126"/>
  <c r="T399" i="126" s="1"/>
  <c r="U399" i="126"/>
  <c r="V399" i="126" s="1"/>
  <c r="W399" i="126"/>
  <c r="X399" i="126"/>
  <c r="E400" i="126"/>
  <c r="F400" i="126"/>
  <c r="I400" i="126"/>
  <c r="J400" i="126"/>
  <c r="M400" i="126"/>
  <c r="N400" i="126"/>
  <c r="Q400" i="126"/>
  <c r="R400" i="126"/>
  <c r="S400" i="126"/>
  <c r="T400" i="126" s="1"/>
  <c r="U400" i="126"/>
  <c r="V400" i="126"/>
  <c r="W400" i="126"/>
  <c r="X400" i="126" s="1"/>
  <c r="E401" i="126"/>
  <c r="F401" i="126"/>
  <c r="I401" i="126"/>
  <c r="J401" i="126"/>
  <c r="M401" i="126"/>
  <c r="N401" i="126"/>
  <c r="Q401" i="126"/>
  <c r="R401" i="126"/>
  <c r="S401" i="126"/>
  <c r="T401" i="126"/>
  <c r="U401" i="126"/>
  <c r="V401" i="126" s="1"/>
  <c r="W401" i="126"/>
  <c r="X401" i="126" s="1"/>
  <c r="E402" i="126"/>
  <c r="F402" i="126"/>
  <c r="I402" i="126"/>
  <c r="J402" i="126"/>
  <c r="M402" i="126"/>
  <c r="N402" i="126"/>
  <c r="Q402" i="126"/>
  <c r="R402" i="126"/>
  <c r="S402" i="126"/>
  <c r="T402" i="126" s="1"/>
  <c r="U402" i="126"/>
  <c r="V402" i="126" s="1"/>
  <c r="W402" i="126"/>
  <c r="X402" i="126"/>
  <c r="E403" i="126"/>
  <c r="F403" i="126"/>
  <c r="I403" i="126"/>
  <c r="J403" i="126"/>
  <c r="M403" i="126"/>
  <c r="N403" i="126"/>
  <c r="Q403" i="126"/>
  <c r="R403" i="126"/>
  <c r="S403" i="126"/>
  <c r="T403" i="126" s="1"/>
  <c r="U403" i="126"/>
  <c r="V403" i="126"/>
  <c r="W403" i="126"/>
  <c r="X403" i="126" s="1"/>
  <c r="E404" i="126"/>
  <c r="F404" i="126"/>
  <c r="I404" i="126"/>
  <c r="J404" i="126"/>
  <c r="M404" i="126"/>
  <c r="N404" i="126"/>
  <c r="Q404" i="126"/>
  <c r="R404" i="126"/>
  <c r="S404" i="126"/>
  <c r="T404" i="126"/>
  <c r="U404" i="126"/>
  <c r="V404" i="126" s="1"/>
  <c r="W404" i="126"/>
  <c r="X404" i="126" s="1"/>
  <c r="E312" i="126"/>
  <c r="F312" i="126"/>
  <c r="I312" i="126"/>
  <c r="J312" i="126"/>
  <c r="M312" i="126"/>
  <c r="N312" i="126"/>
  <c r="Q312" i="126"/>
  <c r="R312" i="126"/>
  <c r="S312" i="126"/>
  <c r="T312" i="126" s="1"/>
  <c r="U312" i="126"/>
  <c r="V312" i="126"/>
  <c r="W312" i="126"/>
  <c r="X312" i="126"/>
  <c r="E313" i="126"/>
  <c r="F313" i="126"/>
  <c r="I313" i="126"/>
  <c r="J313" i="126"/>
  <c r="M313" i="126"/>
  <c r="N313" i="126"/>
  <c r="Q313" i="126"/>
  <c r="R313" i="126"/>
  <c r="S313" i="126"/>
  <c r="T313" i="126"/>
  <c r="U313" i="126"/>
  <c r="V313" i="126"/>
  <c r="W313" i="126"/>
  <c r="X313" i="126" s="1"/>
  <c r="E314" i="126"/>
  <c r="F314" i="126"/>
  <c r="I314" i="126"/>
  <c r="J314" i="126"/>
  <c r="M314" i="126"/>
  <c r="N314" i="126"/>
  <c r="Q314" i="126"/>
  <c r="R314" i="126"/>
  <c r="S314" i="126"/>
  <c r="T314" i="126"/>
  <c r="U314" i="126"/>
  <c r="V314" i="126" s="1"/>
  <c r="W314" i="126"/>
  <c r="X314" i="126" s="1"/>
  <c r="E315" i="126"/>
  <c r="F315" i="126"/>
  <c r="I315" i="126"/>
  <c r="J315" i="126"/>
  <c r="M315" i="126"/>
  <c r="N315" i="126"/>
  <c r="Q315" i="126"/>
  <c r="R315" i="126"/>
  <c r="S315" i="126"/>
  <c r="T315" i="126" s="1"/>
  <c r="U315" i="126"/>
  <c r="V315" i="126"/>
  <c r="W315" i="126"/>
  <c r="X315" i="126"/>
  <c r="E316" i="126"/>
  <c r="F316" i="126"/>
  <c r="I316" i="126"/>
  <c r="J316" i="126"/>
  <c r="M316" i="126"/>
  <c r="N316" i="126"/>
  <c r="Q316" i="126"/>
  <c r="R316" i="126"/>
  <c r="S316" i="126"/>
  <c r="T316" i="126"/>
  <c r="U316" i="126"/>
  <c r="V316" i="126"/>
  <c r="W316" i="126"/>
  <c r="X316" i="126" s="1"/>
  <c r="E317" i="126"/>
  <c r="F317" i="126"/>
  <c r="I317" i="126"/>
  <c r="J317" i="126"/>
  <c r="M317" i="126"/>
  <c r="N317" i="126"/>
  <c r="Q317" i="126"/>
  <c r="R317" i="126"/>
  <c r="S317" i="126"/>
  <c r="T317" i="126"/>
  <c r="U317" i="126"/>
  <c r="V317" i="126" s="1"/>
  <c r="W317" i="126"/>
  <c r="X317" i="126" s="1"/>
  <c r="E318" i="126"/>
  <c r="F318" i="126"/>
  <c r="I318" i="126"/>
  <c r="J318" i="126"/>
  <c r="M318" i="126"/>
  <c r="N318" i="126"/>
  <c r="Q318" i="126"/>
  <c r="R318" i="126"/>
  <c r="S318" i="126"/>
  <c r="T318" i="126" s="1"/>
  <c r="U318" i="126"/>
  <c r="V318" i="126"/>
  <c r="W318" i="126"/>
  <c r="X318" i="126"/>
  <c r="E319" i="126"/>
  <c r="F319" i="126"/>
  <c r="I319" i="126"/>
  <c r="J319" i="126"/>
  <c r="M319" i="126"/>
  <c r="N319" i="126"/>
  <c r="Q319" i="126"/>
  <c r="R319" i="126"/>
  <c r="S319" i="126"/>
  <c r="T319" i="126"/>
  <c r="U319" i="126"/>
  <c r="V319" i="126"/>
  <c r="W319" i="126"/>
  <c r="X319" i="126" s="1"/>
  <c r="E320" i="126"/>
  <c r="F320" i="126"/>
  <c r="I320" i="126"/>
  <c r="J320" i="126"/>
  <c r="M320" i="126"/>
  <c r="N320" i="126"/>
  <c r="Q320" i="126"/>
  <c r="R320" i="126"/>
  <c r="S320" i="126"/>
  <c r="T320" i="126"/>
  <c r="U320" i="126"/>
  <c r="V320" i="126" s="1"/>
  <c r="W320" i="126"/>
  <c r="X320" i="126" s="1"/>
  <c r="E321" i="126"/>
  <c r="F321" i="126"/>
  <c r="I321" i="126"/>
  <c r="J321" i="126"/>
  <c r="M321" i="126"/>
  <c r="N321" i="126"/>
  <c r="Q321" i="126"/>
  <c r="R321" i="126"/>
  <c r="S321" i="126"/>
  <c r="T321" i="126" s="1"/>
  <c r="U321" i="126"/>
  <c r="V321" i="126"/>
  <c r="W321" i="126"/>
  <c r="X321" i="126"/>
  <c r="E322" i="126"/>
  <c r="F322" i="126"/>
  <c r="I322" i="126"/>
  <c r="J322" i="126"/>
  <c r="M322" i="126"/>
  <c r="N322" i="126"/>
  <c r="Q322" i="126"/>
  <c r="R322" i="126"/>
  <c r="S322" i="126"/>
  <c r="T322" i="126"/>
  <c r="U322" i="126"/>
  <c r="V322" i="126"/>
  <c r="W322" i="126"/>
  <c r="X322" i="126" s="1"/>
  <c r="E323" i="126"/>
  <c r="F323" i="126"/>
  <c r="I323" i="126"/>
  <c r="J323" i="126"/>
  <c r="M323" i="126"/>
  <c r="N323" i="126"/>
  <c r="Q323" i="126"/>
  <c r="R323" i="126"/>
  <c r="S323" i="126"/>
  <c r="T323" i="126"/>
  <c r="U323" i="126"/>
  <c r="V323" i="126" s="1"/>
  <c r="W323" i="126"/>
  <c r="X323" i="126" s="1"/>
  <c r="E324" i="126"/>
  <c r="F324" i="126"/>
  <c r="I324" i="126"/>
  <c r="J324" i="126"/>
  <c r="M324" i="126"/>
  <c r="N324" i="126"/>
  <c r="Q324" i="126"/>
  <c r="R324" i="126"/>
  <c r="S324" i="126"/>
  <c r="T324" i="126" s="1"/>
  <c r="U324" i="126"/>
  <c r="V324" i="126"/>
  <c r="W324" i="126"/>
  <c r="X324" i="126"/>
  <c r="E325" i="126"/>
  <c r="F325" i="126"/>
  <c r="I325" i="126"/>
  <c r="J325" i="126"/>
  <c r="M325" i="126"/>
  <c r="N325" i="126"/>
  <c r="Q325" i="126"/>
  <c r="R325" i="126"/>
  <c r="S325" i="126"/>
  <c r="T325" i="126"/>
  <c r="U325" i="126"/>
  <c r="V325" i="126"/>
  <c r="W325" i="126"/>
  <c r="X325" i="126" s="1"/>
  <c r="E326" i="126"/>
  <c r="F326" i="126"/>
  <c r="I326" i="126"/>
  <c r="J326" i="126"/>
  <c r="M326" i="126"/>
  <c r="N326" i="126"/>
  <c r="Q326" i="126"/>
  <c r="R326" i="126"/>
  <c r="S326" i="126"/>
  <c r="T326" i="126"/>
  <c r="U326" i="126"/>
  <c r="V326" i="126" s="1"/>
  <c r="W326" i="126"/>
  <c r="X326" i="126" s="1"/>
  <c r="E327" i="126"/>
  <c r="F327" i="126"/>
  <c r="I327" i="126"/>
  <c r="J327" i="126"/>
  <c r="M327" i="126"/>
  <c r="N327" i="126"/>
  <c r="Q327" i="126"/>
  <c r="R327" i="126"/>
  <c r="S327" i="126"/>
  <c r="T327" i="126" s="1"/>
  <c r="U327" i="126"/>
  <c r="V327" i="126"/>
  <c r="W327" i="126"/>
  <c r="X327" i="126"/>
  <c r="E328" i="126"/>
  <c r="F328" i="126"/>
  <c r="I328" i="126"/>
  <c r="J328" i="126"/>
  <c r="M328" i="126"/>
  <c r="N328" i="126"/>
  <c r="Q328" i="126"/>
  <c r="R328" i="126"/>
  <c r="S328" i="126"/>
  <c r="T328" i="126"/>
  <c r="U328" i="126"/>
  <c r="V328" i="126"/>
  <c r="W328" i="126"/>
  <c r="X328" i="126" s="1"/>
  <c r="E329" i="126"/>
  <c r="F329" i="126"/>
  <c r="I329" i="126"/>
  <c r="J329" i="126"/>
  <c r="M329" i="126"/>
  <c r="N329" i="126"/>
  <c r="Q329" i="126"/>
  <c r="R329" i="126"/>
  <c r="S329" i="126"/>
  <c r="T329" i="126"/>
  <c r="U329" i="126"/>
  <c r="V329" i="126" s="1"/>
  <c r="W329" i="126"/>
  <c r="X329" i="126" s="1"/>
  <c r="E330" i="126"/>
  <c r="F330" i="126"/>
  <c r="I330" i="126"/>
  <c r="J330" i="126"/>
  <c r="M330" i="126"/>
  <c r="N330" i="126"/>
  <c r="Q330" i="126"/>
  <c r="R330" i="126"/>
  <c r="S330" i="126"/>
  <c r="T330" i="126" s="1"/>
  <c r="U330" i="126"/>
  <c r="V330" i="126"/>
  <c r="W330" i="126"/>
  <c r="X330" i="126"/>
  <c r="E331" i="126"/>
  <c r="F331" i="126"/>
  <c r="I331" i="126"/>
  <c r="J331" i="126"/>
  <c r="M331" i="126"/>
  <c r="N331" i="126"/>
  <c r="Q331" i="126"/>
  <c r="R331" i="126"/>
  <c r="S331" i="126"/>
  <c r="T331" i="126"/>
  <c r="U331" i="126"/>
  <c r="V331" i="126"/>
  <c r="W331" i="126"/>
  <c r="X331" i="126" s="1"/>
  <c r="E332" i="126"/>
  <c r="F332" i="126"/>
  <c r="I332" i="126"/>
  <c r="J332" i="126"/>
  <c r="M332" i="126"/>
  <c r="N332" i="126"/>
  <c r="Q332" i="126"/>
  <c r="R332" i="126"/>
  <c r="S332" i="126"/>
  <c r="T332" i="126"/>
  <c r="U332" i="126"/>
  <c r="V332" i="126" s="1"/>
  <c r="W332" i="126"/>
  <c r="X332" i="126" s="1"/>
  <c r="E333" i="126"/>
  <c r="F333" i="126"/>
  <c r="I333" i="126"/>
  <c r="J333" i="126"/>
  <c r="M333" i="126"/>
  <c r="N333" i="126"/>
  <c r="Q333" i="126"/>
  <c r="R333" i="126"/>
  <c r="S333" i="126"/>
  <c r="T333" i="126" s="1"/>
  <c r="U333" i="126"/>
  <c r="V333" i="126"/>
  <c r="W333" i="126"/>
  <c r="X333" i="126"/>
  <c r="E334" i="126"/>
  <c r="F334" i="126"/>
  <c r="I334" i="126"/>
  <c r="J334" i="126"/>
  <c r="M334" i="126"/>
  <c r="N334" i="126"/>
  <c r="Q334" i="126"/>
  <c r="R334" i="126"/>
  <c r="S334" i="126"/>
  <c r="T334" i="126"/>
  <c r="U334" i="126"/>
  <c r="V334" i="126"/>
  <c r="W334" i="126"/>
  <c r="X334" i="126" s="1"/>
  <c r="E335" i="126"/>
  <c r="F335" i="126"/>
  <c r="I335" i="126"/>
  <c r="J335" i="126"/>
  <c r="M335" i="126"/>
  <c r="N335" i="126"/>
  <c r="Q335" i="126"/>
  <c r="R335" i="126"/>
  <c r="S335" i="126"/>
  <c r="T335" i="126"/>
  <c r="U335" i="126"/>
  <c r="V335" i="126" s="1"/>
  <c r="W335" i="126"/>
  <c r="X335" i="126" s="1"/>
  <c r="E336" i="126"/>
  <c r="F336" i="126"/>
  <c r="I336" i="126"/>
  <c r="J336" i="126"/>
  <c r="M336" i="126"/>
  <c r="N336" i="126"/>
  <c r="Q336" i="126"/>
  <c r="R336" i="126"/>
  <c r="S336" i="126"/>
  <c r="T336" i="126" s="1"/>
  <c r="U336" i="126"/>
  <c r="V336" i="126"/>
  <c r="W336" i="126"/>
  <c r="X336" i="126"/>
  <c r="E337" i="126"/>
  <c r="F337" i="126"/>
  <c r="I337" i="126"/>
  <c r="J337" i="126"/>
  <c r="M337" i="126"/>
  <c r="N337" i="126"/>
  <c r="Q337" i="126"/>
  <c r="R337" i="126"/>
  <c r="S337" i="126"/>
  <c r="T337" i="126"/>
  <c r="U337" i="126"/>
  <c r="V337" i="126"/>
  <c r="W337" i="126"/>
  <c r="X337" i="126" s="1"/>
  <c r="E338" i="126"/>
  <c r="F338" i="126"/>
  <c r="I338" i="126"/>
  <c r="J338" i="126"/>
  <c r="M338" i="126"/>
  <c r="N338" i="126"/>
  <c r="Q338" i="126"/>
  <c r="R338" i="126"/>
  <c r="S338" i="126"/>
  <c r="T338" i="126"/>
  <c r="U338" i="126"/>
  <c r="V338" i="126" s="1"/>
  <c r="W338" i="126"/>
  <c r="X338" i="126" s="1"/>
  <c r="E339" i="126"/>
  <c r="F339" i="126"/>
  <c r="I339" i="126"/>
  <c r="J339" i="126"/>
  <c r="M339" i="126"/>
  <c r="N339" i="126"/>
  <c r="Q339" i="126"/>
  <c r="R339" i="126"/>
  <c r="S339" i="126"/>
  <c r="T339" i="126" s="1"/>
  <c r="U339" i="126"/>
  <c r="V339" i="126"/>
  <c r="W339" i="126"/>
  <c r="X339" i="126"/>
  <c r="E340" i="126"/>
  <c r="F340" i="126"/>
  <c r="I340" i="126"/>
  <c r="J340" i="126"/>
  <c r="M340" i="126"/>
  <c r="N340" i="126"/>
  <c r="Q340" i="126"/>
  <c r="R340" i="126"/>
  <c r="S340" i="126"/>
  <c r="T340" i="126"/>
  <c r="U340" i="126"/>
  <c r="V340" i="126"/>
  <c r="W340" i="126"/>
  <c r="X340" i="126" s="1"/>
  <c r="E341" i="126"/>
  <c r="F341" i="126"/>
  <c r="I341" i="126"/>
  <c r="J341" i="126"/>
  <c r="M341" i="126"/>
  <c r="N341" i="126"/>
  <c r="Q341" i="126"/>
  <c r="R341" i="126"/>
  <c r="S341" i="126"/>
  <c r="T341" i="126"/>
  <c r="U341" i="126"/>
  <c r="V341" i="126" s="1"/>
  <c r="W341" i="126"/>
  <c r="X341" i="126" s="1"/>
  <c r="E342" i="126"/>
  <c r="F342" i="126"/>
  <c r="I342" i="126"/>
  <c r="J342" i="126"/>
  <c r="M342" i="126"/>
  <c r="N342" i="126"/>
  <c r="Q342" i="126"/>
  <c r="R342" i="126"/>
  <c r="S342" i="126"/>
  <c r="T342" i="126" s="1"/>
  <c r="U342" i="126"/>
  <c r="V342" i="126"/>
  <c r="W342" i="126"/>
  <c r="X342" i="126"/>
  <c r="E343" i="126"/>
  <c r="F343" i="126"/>
  <c r="I343" i="126"/>
  <c r="J343" i="126"/>
  <c r="M343" i="126"/>
  <c r="N343" i="126"/>
  <c r="Q343" i="126"/>
  <c r="R343" i="126"/>
  <c r="S343" i="126"/>
  <c r="T343" i="126"/>
  <c r="U343" i="126"/>
  <c r="V343" i="126"/>
  <c r="W343" i="126"/>
  <c r="X343" i="126" s="1"/>
  <c r="E344" i="126"/>
  <c r="F344" i="126"/>
  <c r="I344" i="126"/>
  <c r="J344" i="126"/>
  <c r="M344" i="126"/>
  <c r="N344" i="126"/>
  <c r="Q344" i="126"/>
  <c r="R344" i="126"/>
  <c r="S344" i="126"/>
  <c r="T344" i="126"/>
  <c r="U344" i="126"/>
  <c r="V344" i="126" s="1"/>
  <c r="W344" i="126"/>
  <c r="X344" i="126" s="1"/>
  <c r="E345" i="126"/>
  <c r="F345" i="126"/>
  <c r="I345" i="126"/>
  <c r="J345" i="126"/>
  <c r="M345" i="126"/>
  <c r="N345" i="126"/>
  <c r="Q345" i="126"/>
  <c r="R345" i="126"/>
  <c r="S345" i="126"/>
  <c r="T345" i="126" s="1"/>
  <c r="U345" i="126"/>
  <c r="V345" i="126"/>
  <c r="W345" i="126"/>
  <c r="X345" i="126"/>
  <c r="E346" i="126"/>
  <c r="F346" i="126"/>
  <c r="I346" i="126"/>
  <c r="J346" i="126"/>
  <c r="M346" i="126"/>
  <c r="N346" i="126"/>
  <c r="Q346" i="126"/>
  <c r="R346" i="126"/>
  <c r="S346" i="126"/>
  <c r="T346" i="126"/>
  <c r="U346" i="126"/>
  <c r="V346" i="126"/>
  <c r="W346" i="126"/>
  <c r="X346" i="126" s="1"/>
  <c r="E347" i="126"/>
  <c r="F347" i="126"/>
  <c r="I347" i="126"/>
  <c r="J347" i="126"/>
  <c r="M347" i="126"/>
  <c r="N347" i="126"/>
  <c r="Q347" i="126"/>
  <c r="R347" i="126"/>
  <c r="S347" i="126"/>
  <c r="T347" i="126"/>
  <c r="U347" i="126"/>
  <c r="V347" i="126" s="1"/>
  <c r="W347" i="126"/>
  <c r="X347" i="126" s="1"/>
  <c r="E348" i="126"/>
  <c r="F348" i="126"/>
  <c r="I348" i="126"/>
  <c r="J348" i="126"/>
  <c r="M348" i="126"/>
  <c r="N348" i="126"/>
  <c r="Q348" i="126"/>
  <c r="R348" i="126"/>
  <c r="S348" i="126"/>
  <c r="T348" i="126" s="1"/>
  <c r="U348" i="126"/>
  <c r="V348" i="126"/>
  <c r="W348" i="126"/>
  <c r="X348" i="126"/>
  <c r="E349" i="126"/>
  <c r="F349" i="126"/>
  <c r="I349" i="126"/>
  <c r="J349" i="126"/>
  <c r="M349" i="126"/>
  <c r="N349" i="126"/>
  <c r="Q349" i="126"/>
  <c r="R349" i="126"/>
  <c r="S349" i="126"/>
  <c r="T349" i="126"/>
  <c r="U349" i="126"/>
  <c r="V349" i="126"/>
  <c r="W349" i="126"/>
  <c r="X349" i="126" s="1"/>
  <c r="E350" i="126"/>
  <c r="F350" i="126"/>
  <c r="I350" i="126"/>
  <c r="J350" i="126"/>
  <c r="M350" i="126"/>
  <c r="N350" i="126"/>
  <c r="Q350" i="126"/>
  <c r="R350" i="126"/>
  <c r="S350" i="126"/>
  <c r="T350" i="126"/>
  <c r="U350" i="126"/>
  <c r="V350" i="126" s="1"/>
  <c r="W350" i="126"/>
  <c r="X350" i="126" s="1"/>
  <c r="E351" i="126"/>
  <c r="F351" i="126"/>
  <c r="I351" i="126"/>
  <c r="J351" i="126"/>
  <c r="M351" i="126"/>
  <c r="N351" i="126"/>
  <c r="Q351" i="126"/>
  <c r="R351" i="126"/>
  <c r="S351" i="126"/>
  <c r="T351" i="126" s="1"/>
  <c r="U351" i="126"/>
  <c r="V351" i="126"/>
  <c r="W351" i="126"/>
  <c r="X351" i="126"/>
  <c r="E352" i="126"/>
  <c r="F352" i="126"/>
  <c r="I352" i="126"/>
  <c r="J352" i="126"/>
  <c r="M352" i="126"/>
  <c r="N352" i="126"/>
  <c r="Q352" i="126"/>
  <c r="R352" i="126"/>
  <c r="S352" i="126"/>
  <c r="T352" i="126"/>
  <c r="U352" i="126"/>
  <c r="V352" i="126"/>
  <c r="W352" i="126"/>
  <c r="X352" i="126" s="1"/>
  <c r="E353" i="126"/>
  <c r="F353" i="126"/>
  <c r="I353" i="126"/>
  <c r="J353" i="126"/>
  <c r="M353" i="126"/>
  <c r="N353" i="126"/>
  <c r="Q353" i="126"/>
  <c r="R353" i="126"/>
  <c r="S353" i="126"/>
  <c r="T353" i="126"/>
  <c r="U353" i="126"/>
  <c r="V353" i="126" s="1"/>
  <c r="W353" i="126"/>
  <c r="X353" i="126" s="1"/>
  <c r="E354" i="126"/>
  <c r="F354" i="126"/>
  <c r="I354" i="126"/>
  <c r="J354" i="126"/>
  <c r="M354" i="126"/>
  <c r="N354" i="126"/>
  <c r="Q354" i="126"/>
  <c r="R354" i="126"/>
  <c r="S354" i="126"/>
  <c r="T354" i="126" s="1"/>
  <c r="U354" i="126"/>
  <c r="V354" i="126"/>
  <c r="W354" i="126"/>
  <c r="X354" i="126"/>
  <c r="E355" i="126"/>
  <c r="F355" i="126"/>
  <c r="I355" i="126"/>
  <c r="J355" i="126"/>
  <c r="M355" i="126"/>
  <c r="N355" i="126"/>
  <c r="Q355" i="126"/>
  <c r="R355" i="126"/>
  <c r="S355" i="126"/>
  <c r="T355" i="126"/>
  <c r="U355" i="126"/>
  <c r="V355" i="126"/>
  <c r="W355" i="126"/>
  <c r="X355" i="126" s="1"/>
  <c r="E356" i="126"/>
  <c r="F356" i="126"/>
  <c r="I356" i="126"/>
  <c r="J356" i="126"/>
  <c r="M356" i="126"/>
  <c r="N356" i="126"/>
  <c r="Q356" i="126"/>
  <c r="R356" i="126"/>
  <c r="S356" i="126"/>
  <c r="T356" i="126"/>
  <c r="U356" i="126"/>
  <c r="V356" i="126" s="1"/>
  <c r="W356" i="126"/>
  <c r="X356" i="126" s="1"/>
  <c r="E357" i="126"/>
  <c r="F357" i="126"/>
  <c r="I357" i="126"/>
  <c r="J357" i="126"/>
  <c r="M357" i="126"/>
  <c r="N357" i="126"/>
  <c r="Q357" i="126"/>
  <c r="R357" i="126"/>
  <c r="S357" i="126"/>
  <c r="T357" i="126" s="1"/>
  <c r="U357" i="126"/>
  <c r="V357" i="126"/>
  <c r="W357" i="126"/>
  <c r="X357" i="126"/>
  <c r="E358" i="126"/>
  <c r="F358" i="126"/>
  <c r="I358" i="126"/>
  <c r="J358" i="126"/>
  <c r="M358" i="126"/>
  <c r="N358" i="126"/>
  <c r="Q358" i="126"/>
  <c r="R358" i="126"/>
  <c r="S358" i="126"/>
  <c r="T358" i="126"/>
  <c r="U358" i="126"/>
  <c r="V358" i="126"/>
  <c r="W358" i="126"/>
  <c r="X358" i="126" s="1"/>
  <c r="E359" i="126"/>
  <c r="F359" i="126"/>
  <c r="I359" i="126"/>
  <c r="J359" i="126"/>
  <c r="M359" i="126"/>
  <c r="N359" i="126"/>
  <c r="Q359" i="126"/>
  <c r="R359" i="126"/>
  <c r="S359" i="126"/>
  <c r="T359" i="126"/>
  <c r="U359" i="126"/>
  <c r="V359" i="126" s="1"/>
  <c r="W359" i="126"/>
  <c r="X359" i="126" s="1"/>
  <c r="E360" i="126"/>
  <c r="F360" i="126"/>
  <c r="I360" i="126"/>
  <c r="J360" i="126"/>
  <c r="M360" i="126"/>
  <c r="N360" i="126"/>
  <c r="Q360" i="126"/>
  <c r="R360" i="126"/>
  <c r="S360" i="126"/>
  <c r="T360" i="126" s="1"/>
  <c r="U360" i="126"/>
  <c r="V360" i="126"/>
  <c r="W360" i="126"/>
  <c r="X360" i="126"/>
  <c r="E361" i="126"/>
  <c r="F361" i="126"/>
  <c r="I361" i="126"/>
  <c r="J361" i="126"/>
  <c r="M361" i="126"/>
  <c r="N361" i="126"/>
  <c r="Q361" i="126"/>
  <c r="R361" i="126"/>
  <c r="S361" i="126"/>
  <c r="T361" i="126"/>
  <c r="U361" i="126"/>
  <c r="V361" i="126"/>
  <c r="W361" i="126"/>
  <c r="X361" i="126" s="1"/>
  <c r="E362" i="126"/>
  <c r="F362" i="126"/>
  <c r="I362" i="126"/>
  <c r="J362" i="126"/>
  <c r="M362" i="126"/>
  <c r="N362" i="126"/>
  <c r="Q362" i="126"/>
  <c r="R362" i="126"/>
  <c r="S362" i="126"/>
  <c r="T362" i="126"/>
  <c r="U362" i="126"/>
  <c r="V362" i="126" s="1"/>
  <c r="W362" i="126"/>
  <c r="X362" i="126" s="1"/>
  <c r="E363" i="126"/>
  <c r="F363" i="126"/>
  <c r="I363" i="126"/>
  <c r="J363" i="126"/>
  <c r="M363" i="126"/>
  <c r="N363" i="126"/>
  <c r="Q363" i="126"/>
  <c r="R363" i="126"/>
  <c r="S363" i="126"/>
  <c r="T363" i="126" s="1"/>
  <c r="U363" i="126"/>
  <c r="V363" i="126"/>
  <c r="W363" i="126"/>
  <c r="X363" i="126"/>
  <c r="E364" i="126"/>
  <c r="F364" i="126"/>
  <c r="I364" i="126"/>
  <c r="J364" i="126"/>
  <c r="M364" i="126"/>
  <c r="N364" i="126"/>
  <c r="Q364" i="126"/>
  <c r="R364" i="126"/>
  <c r="S364" i="126"/>
  <c r="T364" i="126"/>
  <c r="U364" i="126"/>
  <c r="V364" i="126"/>
  <c r="W364" i="126"/>
  <c r="X364" i="126" s="1"/>
  <c r="E365" i="126"/>
  <c r="F365" i="126"/>
  <c r="I365" i="126"/>
  <c r="J365" i="126"/>
  <c r="M365" i="126"/>
  <c r="N365" i="126"/>
  <c r="Q365" i="126"/>
  <c r="R365" i="126"/>
  <c r="S365" i="126"/>
  <c r="T365" i="126"/>
  <c r="U365" i="126"/>
  <c r="V365" i="126" s="1"/>
  <c r="W365" i="126"/>
  <c r="X365" i="126" s="1"/>
  <c r="E366" i="126"/>
  <c r="F366" i="126"/>
  <c r="I366" i="126"/>
  <c r="J366" i="126"/>
  <c r="M366" i="126"/>
  <c r="N366" i="126"/>
  <c r="Q366" i="126"/>
  <c r="R366" i="126"/>
  <c r="S366" i="126"/>
  <c r="T366" i="126" s="1"/>
  <c r="U366" i="126"/>
  <c r="V366" i="126"/>
  <c r="W366" i="126"/>
  <c r="X366" i="126"/>
  <c r="E367" i="126"/>
  <c r="F367" i="126"/>
  <c r="I367" i="126"/>
  <c r="J367" i="126"/>
  <c r="M367" i="126"/>
  <c r="N367" i="126"/>
  <c r="Q367" i="126"/>
  <c r="R367" i="126"/>
  <c r="S367" i="126"/>
  <c r="T367" i="126"/>
  <c r="U367" i="126"/>
  <c r="V367" i="126"/>
  <c r="W367" i="126"/>
  <c r="X367" i="126" s="1"/>
  <c r="E368" i="126"/>
  <c r="F368" i="126"/>
  <c r="I368" i="126"/>
  <c r="J368" i="126"/>
  <c r="M368" i="126"/>
  <c r="N368" i="126"/>
  <c r="Q368" i="126"/>
  <c r="R368" i="126"/>
  <c r="S368" i="126"/>
  <c r="T368" i="126"/>
  <c r="U368" i="126"/>
  <c r="V368" i="126" s="1"/>
  <c r="W368" i="126"/>
  <c r="X368" i="126" s="1"/>
  <c r="E369" i="126"/>
  <c r="F369" i="126"/>
  <c r="I369" i="126"/>
  <c r="J369" i="126"/>
  <c r="M369" i="126"/>
  <c r="N369" i="126"/>
  <c r="Q369" i="126"/>
  <c r="R369" i="126"/>
  <c r="S369" i="126"/>
  <c r="T369" i="126" s="1"/>
  <c r="U369" i="126"/>
  <c r="V369" i="126"/>
  <c r="W369" i="126"/>
  <c r="X369" i="126"/>
  <c r="E370" i="126"/>
  <c r="F370" i="126"/>
  <c r="I370" i="126"/>
  <c r="J370" i="126"/>
  <c r="M370" i="126"/>
  <c r="N370" i="126"/>
  <c r="Q370" i="126"/>
  <c r="R370" i="126"/>
  <c r="S370" i="126"/>
  <c r="T370" i="126"/>
  <c r="U370" i="126"/>
  <c r="V370" i="126"/>
  <c r="W370" i="126"/>
  <c r="X370" i="126" s="1"/>
  <c r="E371" i="126"/>
  <c r="F371" i="126"/>
  <c r="I371" i="126"/>
  <c r="J371" i="126"/>
  <c r="M371" i="126"/>
  <c r="N371" i="126"/>
  <c r="Q371" i="126"/>
  <c r="R371" i="126"/>
  <c r="S371" i="126"/>
  <c r="T371" i="126"/>
  <c r="U371" i="126"/>
  <c r="V371" i="126" s="1"/>
  <c r="W371" i="126"/>
  <c r="X371" i="126" s="1"/>
  <c r="E372" i="126"/>
  <c r="F372" i="126"/>
  <c r="I372" i="126"/>
  <c r="J372" i="126"/>
  <c r="M372" i="126"/>
  <c r="N372" i="126"/>
  <c r="Q372" i="126"/>
  <c r="R372" i="126"/>
  <c r="S372" i="126"/>
  <c r="T372" i="126" s="1"/>
  <c r="U372" i="126"/>
  <c r="V372" i="126"/>
  <c r="W372" i="126"/>
  <c r="X372" i="126"/>
  <c r="E373" i="126"/>
  <c r="F373" i="126"/>
  <c r="I373" i="126"/>
  <c r="J373" i="126"/>
  <c r="M373" i="126"/>
  <c r="N373" i="126"/>
  <c r="Q373" i="126"/>
  <c r="R373" i="126"/>
  <c r="S373" i="126"/>
  <c r="T373" i="126"/>
  <c r="U373" i="126"/>
  <c r="V373" i="126"/>
  <c r="W373" i="126"/>
  <c r="X373" i="126" s="1"/>
  <c r="E374" i="126"/>
  <c r="F374" i="126"/>
  <c r="I374" i="126"/>
  <c r="J374" i="126"/>
  <c r="M374" i="126"/>
  <c r="N374" i="126"/>
  <c r="Q374" i="126"/>
  <c r="R374" i="126"/>
  <c r="S374" i="126"/>
  <c r="T374" i="126"/>
  <c r="U374" i="126"/>
  <c r="V374" i="126" s="1"/>
  <c r="W374" i="126"/>
  <c r="X374" i="126" s="1"/>
  <c r="E375" i="126"/>
  <c r="F375" i="126"/>
  <c r="I375" i="126"/>
  <c r="J375" i="126"/>
  <c r="M375" i="126"/>
  <c r="N375" i="126"/>
  <c r="Q375" i="126"/>
  <c r="R375" i="126"/>
  <c r="S375" i="126"/>
  <c r="T375" i="126" s="1"/>
  <c r="U375" i="126"/>
  <c r="V375" i="126"/>
  <c r="W375" i="126"/>
  <c r="X375" i="126"/>
  <c r="E376" i="126"/>
  <c r="F376" i="126"/>
  <c r="I376" i="126"/>
  <c r="J376" i="126"/>
  <c r="M376" i="126"/>
  <c r="N376" i="126"/>
  <c r="Q376" i="126"/>
  <c r="R376" i="126"/>
  <c r="S376" i="126"/>
  <c r="T376" i="126"/>
  <c r="U376" i="126"/>
  <c r="V376" i="126"/>
  <c r="W376" i="126"/>
  <c r="X376" i="126" s="1"/>
  <c r="E377" i="126"/>
  <c r="F377" i="126"/>
  <c r="I377" i="126"/>
  <c r="J377" i="126"/>
  <c r="M377" i="126"/>
  <c r="N377" i="126"/>
  <c r="Q377" i="126"/>
  <c r="R377" i="126"/>
  <c r="S377" i="126"/>
  <c r="T377" i="126"/>
  <c r="U377" i="126"/>
  <c r="V377" i="126" s="1"/>
  <c r="W377" i="126"/>
  <c r="X377" i="126" s="1"/>
  <c r="E378" i="126"/>
  <c r="F378" i="126"/>
  <c r="I378" i="126"/>
  <c r="J378" i="126"/>
  <c r="M378" i="126"/>
  <c r="N378" i="126"/>
  <c r="Q378" i="126"/>
  <c r="R378" i="126"/>
  <c r="S378" i="126"/>
  <c r="T378" i="126" s="1"/>
  <c r="U378" i="126"/>
  <c r="V378" i="126"/>
  <c r="W378" i="126"/>
  <c r="X378" i="126"/>
  <c r="E379" i="126"/>
  <c r="F379" i="126"/>
  <c r="I379" i="126"/>
  <c r="J379" i="126"/>
  <c r="M379" i="126"/>
  <c r="N379" i="126"/>
  <c r="Q379" i="126"/>
  <c r="R379" i="126"/>
  <c r="S379" i="126"/>
  <c r="T379" i="126"/>
  <c r="U379" i="126"/>
  <c r="V379" i="126"/>
  <c r="W379" i="126"/>
  <c r="X379" i="126" s="1"/>
  <c r="E380" i="126"/>
  <c r="F380" i="126"/>
  <c r="I380" i="126"/>
  <c r="J380" i="126"/>
  <c r="M380" i="126"/>
  <c r="N380" i="126"/>
  <c r="Q380" i="126"/>
  <c r="R380" i="126"/>
  <c r="S380" i="126"/>
  <c r="T380" i="126"/>
  <c r="U380" i="126"/>
  <c r="V380" i="126" s="1"/>
  <c r="W380" i="126"/>
  <c r="X380" i="126" s="1"/>
  <c r="E381" i="126"/>
  <c r="F381" i="126"/>
  <c r="I381" i="126"/>
  <c r="J381" i="126"/>
  <c r="M381" i="126"/>
  <c r="N381" i="126"/>
  <c r="Q381" i="126"/>
  <c r="R381" i="126"/>
  <c r="S381" i="126"/>
  <c r="T381" i="126" s="1"/>
  <c r="U381" i="126"/>
  <c r="V381" i="126"/>
  <c r="W381" i="126"/>
  <c r="X381" i="126"/>
  <c r="E382" i="126"/>
  <c r="F382" i="126"/>
  <c r="I382" i="126"/>
  <c r="J382" i="126"/>
  <c r="M382" i="126"/>
  <c r="N382" i="126"/>
  <c r="Q382" i="126"/>
  <c r="R382" i="126"/>
  <c r="S382" i="126"/>
  <c r="T382" i="126"/>
  <c r="U382" i="126"/>
  <c r="V382" i="126"/>
  <c r="W382" i="126"/>
  <c r="X382" i="126" s="1"/>
  <c r="E383" i="126"/>
  <c r="F383" i="126"/>
  <c r="I383" i="126"/>
  <c r="J383" i="126"/>
  <c r="M383" i="126"/>
  <c r="N383" i="126"/>
  <c r="Q383" i="126"/>
  <c r="R383" i="126"/>
  <c r="S383" i="126"/>
  <c r="T383" i="126"/>
  <c r="U383" i="126"/>
  <c r="V383" i="126" s="1"/>
  <c r="W383" i="126"/>
  <c r="X383" i="126" s="1"/>
  <c r="E384" i="126"/>
  <c r="F384" i="126"/>
  <c r="I384" i="126"/>
  <c r="J384" i="126"/>
  <c r="M384" i="126"/>
  <c r="N384" i="126"/>
  <c r="Q384" i="126"/>
  <c r="R384" i="126"/>
  <c r="S384" i="126"/>
  <c r="T384" i="126" s="1"/>
  <c r="U384" i="126"/>
  <c r="V384" i="126"/>
  <c r="W384" i="126"/>
  <c r="X384" i="126"/>
  <c r="E385" i="126"/>
  <c r="F385" i="126"/>
  <c r="I385" i="126"/>
  <c r="J385" i="126"/>
  <c r="M385" i="126"/>
  <c r="N385" i="126"/>
  <c r="Q385" i="126"/>
  <c r="R385" i="126"/>
  <c r="S385" i="126"/>
  <c r="T385" i="126"/>
  <c r="U385" i="126"/>
  <c r="V385" i="126"/>
  <c r="W385" i="126"/>
  <c r="X385" i="126" s="1"/>
  <c r="E386" i="126"/>
  <c r="F386" i="126"/>
  <c r="I386" i="126"/>
  <c r="J386" i="126"/>
  <c r="M386" i="126"/>
  <c r="N386" i="126"/>
  <c r="Q386" i="126"/>
  <c r="R386" i="126"/>
  <c r="S386" i="126"/>
  <c r="T386" i="126"/>
  <c r="U386" i="126"/>
  <c r="V386" i="126" s="1"/>
  <c r="W386" i="126"/>
  <c r="X386" i="126" s="1"/>
  <c r="E387" i="126"/>
  <c r="F387" i="126"/>
  <c r="I387" i="126"/>
  <c r="J387" i="126"/>
  <c r="M387" i="126"/>
  <c r="N387" i="126"/>
  <c r="Q387" i="126"/>
  <c r="R387" i="126"/>
  <c r="S387" i="126"/>
  <c r="T387" i="126" s="1"/>
  <c r="U387" i="126"/>
  <c r="V387" i="126"/>
  <c r="W387" i="126"/>
  <c r="X387" i="126"/>
  <c r="E388" i="126"/>
  <c r="F388" i="126"/>
  <c r="I388" i="126"/>
  <c r="J388" i="126"/>
  <c r="M388" i="126"/>
  <c r="N388" i="126"/>
  <c r="Q388" i="126"/>
  <c r="R388" i="126"/>
  <c r="S388" i="126"/>
  <c r="T388" i="126"/>
  <c r="U388" i="126"/>
  <c r="V388" i="126"/>
  <c r="W388" i="126"/>
  <c r="X388" i="126" s="1"/>
  <c r="E389" i="126"/>
  <c r="F389" i="126"/>
  <c r="I389" i="126"/>
  <c r="J389" i="126"/>
  <c r="M389" i="126"/>
  <c r="N389" i="126"/>
  <c r="Q389" i="126"/>
  <c r="R389" i="126"/>
  <c r="S389" i="126"/>
  <c r="T389" i="126"/>
  <c r="U389" i="126"/>
  <c r="V389" i="126" s="1"/>
  <c r="W389" i="126"/>
  <c r="X389" i="126" s="1"/>
  <c r="E390" i="126"/>
  <c r="F390" i="126"/>
  <c r="I390" i="126"/>
  <c r="J390" i="126"/>
  <c r="M390" i="126"/>
  <c r="N390" i="126"/>
  <c r="Q390" i="126"/>
  <c r="R390" i="126"/>
  <c r="S390" i="126"/>
  <c r="T390" i="126" s="1"/>
  <c r="U390" i="126"/>
  <c r="V390" i="126"/>
  <c r="W390" i="126"/>
  <c r="X390" i="126"/>
  <c r="E391" i="126"/>
  <c r="F391" i="126"/>
  <c r="I391" i="126"/>
  <c r="J391" i="126"/>
  <c r="M391" i="126"/>
  <c r="N391" i="126"/>
  <c r="Q391" i="126"/>
  <c r="R391" i="126"/>
  <c r="S391" i="126"/>
  <c r="T391" i="126"/>
  <c r="U391" i="126"/>
  <c r="V391" i="126"/>
  <c r="W391" i="126"/>
  <c r="X391" i="126" s="1"/>
  <c r="E392" i="126"/>
  <c r="F392" i="126"/>
  <c r="I392" i="126"/>
  <c r="J392" i="126"/>
  <c r="M392" i="126"/>
  <c r="N392" i="126"/>
  <c r="Q392" i="126"/>
  <c r="R392" i="126"/>
  <c r="S392" i="126"/>
  <c r="T392" i="126"/>
  <c r="U392" i="126"/>
  <c r="V392" i="126" s="1"/>
  <c r="W392" i="126"/>
  <c r="X392" i="126" s="1"/>
  <c r="E393" i="126"/>
  <c r="F393" i="126"/>
  <c r="I393" i="126"/>
  <c r="J393" i="126"/>
  <c r="M393" i="126"/>
  <c r="N393" i="126"/>
  <c r="Q393" i="126"/>
  <c r="R393" i="126"/>
  <c r="S393" i="126"/>
  <c r="T393" i="126" s="1"/>
  <c r="U393" i="126"/>
  <c r="V393" i="126"/>
  <c r="W393" i="126"/>
  <c r="X393" i="126"/>
  <c r="E394" i="126"/>
  <c r="F394" i="126"/>
  <c r="I394" i="126"/>
  <c r="J394" i="126"/>
  <c r="M394" i="126"/>
  <c r="N394" i="126"/>
  <c r="Q394" i="126"/>
  <c r="R394" i="126"/>
  <c r="S394" i="126"/>
  <c r="T394" i="126"/>
  <c r="U394" i="126"/>
  <c r="V394" i="126"/>
  <c r="W394" i="126"/>
  <c r="X394" i="126" s="1"/>
  <c r="E395" i="126"/>
  <c r="F395" i="126"/>
  <c r="I395" i="126"/>
  <c r="J395" i="126"/>
  <c r="M395" i="126"/>
  <c r="N395" i="126"/>
  <c r="Q395" i="126"/>
  <c r="R395" i="126"/>
  <c r="S395" i="126"/>
  <c r="T395" i="126"/>
  <c r="U395" i="126"/>
  <c r="V395" i="126" s="1"/>
  <c r="W395" i="126"/>
  <c r="X395" i="126" s="1"/>
  <c r="E396" i="126"/>
  <c r="F396" i="126"/>
  <c r="I396" i="126"/>
  <c r="J396" i="126"/>
  <c r="M396" i="126"/>
  <c r="N396" i="126"/>
  <c r="Q396" i="126"/>
  <c r="R396" i="126"/>
  <c r="S396" i="126"/>
  <c r="T396" i="126" s="1"/>
  <c r="U396" i="126"/>
  <c r="V396" i="126"/>
  <c r="W396" i="126"/>
  <c r="X396" i="126"/>
  <c r="E299" i="126"/>
  <c r="F299" i="126"/>
  <c r="I299" i="126"/>
  <c r="J299" i="126"/>
  <c r="M299" i="126"/>
  <c r="N299" i="126"/>
  <c r="Q299" i="126"/>
  <c r="R299" i="126"/>
  <c r="S299" i="126"/>
  <c r="T299" i="126" s="1"/>
  <c r="U299" i="126"/>
  <c r="V299" i="126"/>
  <c r="W299" i="126"/>
  <c r="X299" i="126"/>
  <c r="E300" i="126"/>
  <c r="F300" i="126"/>
  <c r="I300" i="126"/>
  <c r="J300" i="126"/>
  <c r="M300" i="126"/>
  <c r="N300" i="126"/>
  <c r="Q300" i="126"/>
  <c r="R300" i="126"/>
  <c r="S300" i="126"/>
  <c r="T300" i="126"/>
  <c r="U300" i="126"/>
  <c r="V300" i="126"/>
  <c r="W300" i="126"/>
  <c r="X300" i="126" s="1"/>
  <c r="E301" i="126"/>
  <c r="F301" i="126"/>
  <c r="I301" i="126"/>
  <c r="J301" i="126"/>
  <c r="M301" i="126"/>
  <c r="N301" i="126"/>
  <c r="Q301" i="126"/>
  <c r="R301" i="126"/>
  <c r="S301" i="126"/>
  <c r="T301" i="126"/>
  <c r="U301" i="126"/>
  <c r="V301" i="126" s="1"/>
  <c r="W301" i="126"/>
  <c r="X301" i="126"/>
  <c r="E302" i="126"/>
  <c r="F302" i="126"/>
  <c r="I302" i="126"/>
  <c r="J302" i="126"/>
  <c r="M302" i="126"/>
  <c r="N302" i="126"/>
  <c r="Q302" i="126"/>
  <c r="R302" i="126"/>
  <c r="S302" i="126"/>
  <c r="T302" i="126" s="1"/>
  <c r="U302" i="126"/>
  <c r="V302" i="126"/>
  <c r="W302" i="126"/>
  <c r="X302" i="126"/>
  <c r="E303" i="126"/>
  <c r="F303" i="126"/>
  <c r="I303" i="126"/>
  <c r="J303" i="126"/>
  <c r="M303" i="126"/>
  <c r="N303" i="126"/>
  <c r="Q303" i="126"/>
  <c r="R303" i="126"/>
  <c r="S303" i="126"/>
  <c r="T303" i="126"/>
  <c r="U303" i="126"/>
  <c r="V303" i="126"/>
  <c r="W303" i="126"/>
  <c r="X303" i="126" s="1"/>
  <c r="E304" i="126"/>
  <c r="F304" i="126"/>
  <c r="I304" i="126"/>
  <c r="J304" i="126"/>
  <c r="M304" i="126"/>
  <c r="N304" i="126"/>
  <c r="Q304" i="126"/>
  <c r="R304" i="126"/>
  <c r="S304" i="126"/>
  <c r="T304" i="126"/>
  <c r="U304" i="126"/>
  <c r="V304" i="126" s="1"/>
  <c r="W304" i="126"/>
  <c r="X304" i="126"/>
  <c r="E305" i="126"/>
  <c r="F305" i="126"/>
  <c r="I305" i="126"/>
  <c r="J305" i="126"/>
  <c r="M305" i="126"/>
  <c r="N305" i="126"/>
  <c r="Q305" i="126"/>
  <c r="R305" i="126"/>
  <c r="S305" i="126"/>
  <c r="T305" i="126" s="1"/>
  <c r="U305" i="126"/>
  <c r="V305" i="126"/>
  <c r="W305" i="126"/>
  <c r="X305" i="126"/>
  <c r="E306" i="126"/>
  <c r="F306" i="126"/>
  <c r="I306" i="126"/>
  <c r="J306" i="126"/>
  <c r="M306" i="126"/>
  <c r="N306" i="126"/>
  <c r="Q306" i="126"/>
  <c r="R306" i="126"/>
  <c r="S306" i="126"/>
  <c r="T306" i="126"/>
  <c r="U306" i="126"/>
  <c r="V306" i="126"/>
  <c r="W306" i="126"/>
  <c r="X306" i="126" s="1"/>
  <c r="E307" i="126"/>
  <c r="F307" i="126"/>
  <c r="I307" i="126"/>
  <c r="J307" i="126"/>
  <c r="M307" i="126"/>
  <c r="N307" i="126"/>
  <c r="Q307" i="126"/>
  <c r="R307" i="126"/>
  <c r="S307" i="126"/>
  <c r="T307" i="126"/>
  <c r="U307" i="126"/>
  <c r="V307" i="126" s="1"/>
  <c r="W307" i="126"/>
  <c r="X307" i="126"/>
  <c r="E308" i="126"/>
  <c r="F308" i="126"/>
  <c r="I308" i="126"/>
  <c r="J308" i="126"/>
  <c r="M308" i="126"/>
  <c r="N308" i="126"/>
  <c r="Q308" i="126"/>
  <c r="R308" i="126"/>
  <c r="S308" i="126"/>
  <c r="T308" i="126" s="1"/>
  <c r="U308" i="126"/>
  <c r="V308" i="126"/>
  <c r="W308" i="126"/>
  <c r="X308" i="126"/>
  <c r="E309" i="126"/>
  <c r="F309" i="126"/>
  <c r="I309" i="126"/>
  <c r="J309" i="126"/>
  <c r="M309" i="126"/>
  <c r="N309" i="126"/>
  <c r="Q309" i="126"/>
  <c r="R309" i="126"/>
  <c r="S309" i="126"/>
  <c r="T309" i="126"/>
  <c r="U309" i="126"/>
  <c r="V309" i="126"/>
  <c r="W309" i="126"/>
  <c r="X309" i="126" s="1"/>
  <c r="E310" i="126"/>
  <c r="F310" i="126"/>
  <c r="I310" i="126"/>
  <c r="J310" i="126"/>
  <c r="M310" i="126"/>
  <c r="N310" i="126"/>
  <c r="Q310" i="126"/>
  <c r="R310" i="126"/>
  <c r="S310" i="126"/>
  <c r="T310" i="126"/>
  <c r="U310" i="126"/>
  <c r="V310" i="126" s="1"/>
  <c r="W310" i="126"/>
  <c r="X310" i="126"/>
  <c r="E311" i="126"/>
  <c r="F311" i="126"/>
  <c r="I311" i="126"/>
  <c r="J311" i="126"/>
  <c r="M311" i="126"/>
  <c r="N311" i="126"/>
  <c r="Q311" i="126"/>
  <c r="R311" i="126"/>
  <c r="S311" i="126"/>
  <c r="T311" i="126" s="1"/>
  <c r="U311" i="126"/>
  <c r="V311" i="126"/>
  <c r="W311" i="126"/>
  <c r="X311" i="126"/>
  <c r="E282" i="126"/>
  <c r="F282" i="126"/>
  <c r="I282" i="126"/>
  <c r="J282" i="126"/>
  <c r="M282" i="126"/>
  <c r="N282" i="126"/>
  <c r="Q282" i="126"/>
  <c r="R282" i="126"/>
  <c r="S282" i="126"/>
  <c r="T282" i="126" s="1"/>
  <c r="U282" i="126"/>
  <c r="V282" i="126"/>
  <c r="W282" i="126"/>
  <c r="X282" i="126"/>
  <c r="E283" i="126"/>
  <c r="F283" i="126"/>
  <c r="I283" i="126"/>
  <c r="J283" i="126"/>
  <c r="M283" i="126"/>
  <c r="N283" i="126"/>
  <c r="Q283" i="126"/>
  <c r="R283" i="126"/>
  <c r="S283" i="126"/>
  <c r="T283" i="126"/>
  <c r="U283" i="126"/>
  <c r="V283" i="126"/>
  <c r="W283" i="126"/>
  <c r="X283" i="126" s="1"/>
  <c r="E284" i="126"/>
  <c r="F284" i="126"/>
  <c r="I284" i="126"/>
  <c r="J284" i="126"/>
  <c r="M284" i="126"/>
  <c r="N284" i="126"/>
  <c r="Q284" i="126"/>
  <c r="R284" i="126"/>
  <c r="S284" i="126"/>
  <c r="T284" i="126"/>
  <c r="U284" i="126"/>
  <c r="V284" i="126" s="1"/>
  <c r="W284" i="126"/>
  <c r="X284" i="126"/>
  <c r="E285" i="126"/>
  <c r="F285" i="126"/>
  <c r="I285" i="126"/>
  <c r="J285" i="126"/>
  <c r="M285" i="126"/>
  <c r="N285" i="126"/>
  <c r="Q285" i="126"/>
  <c r="R285" i="126"/>
  <c r="S285" i="126"/>
  <c r="T285" i="126" s="1"/>
  <c r="U285" i="126"/>
  <c r="V285" i="126"/>
  <c r="W285" i="126"/>
  <c r="X285" i="126"/>
  <c r="E286" i="126"/>
  <c r="F286" i="126"/>
  <c r="I286" i="126"/>
  <c r="J286" i="126"/>
  <c r="M286" i="126"/>
  <c r="N286" i="126"/>
  <c r="Q286" i="126"/>
  <c r="R286" i="126"/>
  <c r="S286" i="126"/>
  <c r="T286" i="126"/>
  <c r="U286" i="126"/>
  <c r="V286" i="126"/>
  <c r="W286" i="126"/>
  <c r="X286" i="126" s="1"/>
  <c r="E287" i="126"/>
  <c r="F287" i="126"/>
  <c r="I287" i="126"/>
  <c r="J287" i="126"/>
  <c r="M287" i="126"/>
  <c r="N287" i="126"/>
  <c r="Q287" i="126"/>
  <c r="R287" i="126"/>
  <c r="S287" i="126"/>
  <c r="T287" i="126"/>
  <c r="U287" i="126"/>
  <c r="V287" i="126" s="1"/>
  <c r="W287" i="126"/>
  <c r="X287" i="126"/>
  <c r="E288" i="126"/>
  <c r="F288" i="126"/>
  <c r="I288" i="126"/>
  <c r="J288" i="126"/>
  <c r="M288" i="126"/>
  <c r="N288" i="126"/>
  <c r="Q288" i="126"/>
  <c r="R288" i="126"/>
  <c r="S288" i="126"/>
  <c r="T288" i="126" s="1"/>
  <c r="U288" i="126"/>
  <c r="V288" i="126"/>
  <c r="W288" i="126"/>
  <c r="X288" i="126"/>
  <c r="E289" i="126"/>
  <c r="F289" i="126"/>
  <c r="I289" i="126"/>
  <c r="J289" i="126"/>
  <c r="M289" i="126"/>
  <c r="N289" i="126"/>
  <c r="Q289" i="126"/>
  <c r="R289" i="126"/>
  <c r="S289" i="126"/>
  <c r="T289" i="126"/>
  <c r="U289" i="126"/>
  <c r="V289" i="126"/>
  <c r="W289" i="126"/>
  <c r="X289" i="126" s="1"/>
  <c r="E290" i="126"/>
  <c r="F290" i="126"/>
  <c r="I290" i="126"/>
  <c r="J290" i="126"/>
  <c r="M290" i="126"/>
  <c r="N290" i="126"/>
  <c r="Q290" i="126"/>
  <c r="R290" i="126"/>
  <c r="S290" i="126"/>
  <c r="T290" i="126"/>
  <c r="U290" i="126"/>
  <c r="V290" i="126" s="1"/>
  <c r="W290" i="126"/>
  <c r="X290" i="126"/>
  <c r="E291" i="126"/>
  <c r="F291" i="126"/>
  <c r="I291" i="126"/>
  <c r="J291" i="126"/>
  <c r="M291" i="126"/>
  <c r="N291" i="126"/>
  <c r="Q291" i="126"/>
  <c r="R291" i="126"/>
  <c r="S291" i="126"/>
  <c r="T291" i="126" s="1"/>
  <c r="U291" i="126"/>
  <c r="V291" i="126"/>
  <c r="W291" i="126"/>
  <c r="X291" i="126"/>
  <c r="E292" i="126"/>
  <c r="F292" i="126"/>
  <c r="I292" i="126"/>
  <c r="J292" i="126"/>
  <c r="M292" i="126"/>
  <c r="N292" i="126"/>
  <c r="Q292" i="126"/>
  <c r="R292" i="126"/>
  <c r="S292" i="126"/>
  <c r="T292" i="126"/>
  <c r="U292" i="126"/>
  <c r="V292" i="126"/>
  <c r="W292" i="126"/>
  <c r="X292" i="126" s="1"/>
  <c r="E293" i="126"/>
  <c r="F293" i="126"/>
  <c r="I293" i="126"/>
  <c r="J293" i="126"/>
  <c r="M293" i="126"/>
  <c r="N293" i="126"/>
  <c r="Q293" i="126"/>
  <c r="R293" i="126"/>
  <c r="S293" i="126"/>
  <c r="T293" i="126"/>
  <c r="U293" i="126"/>
  <c r="V293" i="126" s="1"/>
  <c r="W293" i="126"/>
  <c r="X293" i="126"/>
  <c r="E294" i="126"/>
  <c r="F294" i="126"/>
  <c r="I294" i="126"/>
  <c r="J294" i="126"/>
  <c r="M294" i="126"/>
  <c r="N294" i="126"/>
  <c r="Q294" i="126"/>
  <c r="R294" i="126"/>
  <c r="S294" i="126"/>
  <c r="T294" i="126" s="1"/>
  <c r="U294" i="126"/>
  <c r="V294" i="126"/>
  <c r="W294" i="126"/>
  <c r="X294" i="126"/>
  <c r="E295" i="126"/>
  <c r="F295" i="126"/>
  <c r="I295" i="126"/>
  <c r="J295" i="126"/>
  <c r="M295" i="126"/>
  <c r="N295" i="126"/>
  <c r="Q295" i="126"/>
  <c r="R295" i="126"/>
  <c r="S295" i="126"/>
  <c r="T295" i="126"/>
  <c r="U295" i="126"/>
  <c r="V295" i="126"/>
  <c r="W295" i="126"/>
  <c r="X295" i="126" s="1"/>
  <c r="E296" i="126"/>
  <c r="F296" i="126"/>
  <c r="I296" i="126"/>
  <c r="J296" i="126"/>
  <c r="M296" i="126"/>
  <c r="N296" i="126"/>
  <c r="Q296" i="126"/>
  <c r="R296" i="126"/>
  <c r="S296" i="126"/>
  <c r="T296" i="126"/>
  <c r="U296" i="126"/>
  <c r="V296" i="126" s="1"/>
  <c r="W296" i="126"/>
  <c r="X296" i="126"/>
  <c r="E297" i="126"/>
  <c r="F297" i="126"/>
  <c r="I297" i="126"/>
  <c r="J297" i="126"/>
  <c r="M297" i="126"/>
  <c r="N297" i="126"/>
  <c r="Q297" i="126"/>
  <c r="R297" i="126"/>
  <c r="S297" i="126"/>
  <c r="T297" i="126" s="1"/>
  <c r="U297" i="126"/>
  <c r="V297" i="126"/>
  <c r="W297" i="126"/>
  <c r="X297" i="126"/>
  <c r="E298" i="126"/>
  <c r="F298" i="126"/>
  <c r="I298" i="126"/>
  <c r="J298" i="126"/>
  <c r="M298" i="126"/>
  <c r="N298" i="126"/>
  <c r="Q298" i="126"/>
  <c r="R298" i="126"/>
  <c r="S298" i="126"/>
  <c r="T298" i="126"/>
  <c r="U298" i="126"/>
  <c r="V298" i="126"/>
  <c r="W298" i="126"/>
  <c r="X298" i="126" s="1"/>
  <c r="E237" i="126"/>
  <c r="F237" i="126"/>
  <c r="I237" i="126"/>
  <c r="J237" i="126"/>
  <c r="M237" i="126"/>
  <c r="N237" i="126"/>
  <c r="Q237" i="126"/>
  <c r="R237" i="126"/>
  <c r="S237" i="126"/>
  <c r="T237" i="126" s="1"/>
  <c r="U237" i="126"/>
  <c r="V237" i="126"/>
  <c r="W237" i="126"/>
  <c r="X237" i="126" s="1"/>
  <c r="E238" i="126"/>
  <c r="F238" i="126"/>
  <c r="I238" i="126"/>
  <c r="J238" i="126"/>
  <c r="M238" i="126"/>
  <c r="N238" i="126"/>
  <c r="Q238" i="126"/>
  <c r="R238" i="126"/>
  <c r="S238" i="126"/>
  <c r="T238" i="126"/>
  <c r="U238" i="126"/>
  <c r="V238" i="126" s="1"/>
  <c r="W238" i="126"/>
  <c r="X238" i="126" s="1"/>
  <c r="E239" i="126"/>
  <c r="F239" i="126"/>
  <c r="I239" i="126"/>
  <c r="J239" i="126"/>
  <c r="M239" i="126"/>
  <c r="N239" i="126"/>
  <c r="Q239" i="126"/>
  <c r="R239" i="126"/>
  <c r="S239" i="126"/>
  <c r="T239" i="126" s="1"/>
  <c r="U239" i="126"/>
  <c r="V239" i="126" s="1"/>
  <c r="W239" i="126"/>
  <c r="X239" i="126"/>
  <c r="E240" i="126"/>
  <c r="F240" i="126"/>
  <c r="I240" i="126"/>
  <c r="J240" i="126"/>
  <c r="M240" i="126"/>
  <c r="N240" i="126"/>
  <c r="Q240" i="126"/>
  <c r="R240" i="126"/>
  <c r="S240" i="126"/>
  <c r="T240" i="126" s="1"/>
  <c r="U240" i="126"/>
  <c r="V240" i="126"/>
  <c r="W240" i="126"/>
  <c r="X240" i="126" s="1"/>
  <c r="E241" i="126"/>
  <c r="F241" i="126"/>
  <c r="I241" i="126"/>
  <c r="J241" i="126"/>
  <c r="M241" i="126"/>
  <c r="N241" i="126"/>
  <c r="Q241" i="126"/>
  <c r="R241" i="126"/>
  <c r="S241" i="126"/>
  <c r="T241" i="126"/>
  <c r="U241" i="126"/>
  <c r="V241" i="126" s="1"/>
  <c r="W241" i="126"/>
  <c r="X241" i="126" s="1"/>
  <c r="E242" i="126"/>
  <c r="F242" i="126"/>
  <c r="I242" i="126"/>
  <c r="J242" i="126"/>
  <c r="M242" i="126"/>
  <c r="N242" i="126"/>
  <c r="Q242" i="126"/>
  <c r="R242" i="126"/>
  <c r="S242" i="126"/>
  <c r="T242" i="126" s="1"/>
  <c r="U242" i="126"/>
  <c r="V242" i="126" s="1"/>
  <c r="W242" i="126"/>
  <c r="X242" i="126"/>
  <c r="E243" i="126"/>
  <c r="F243" i="126"/>
  <c r="I243" i="126"/>
  <c r="J243" i="126"/>
  <c r="M243" i="126"/>
  <c r="N243" i="126"/>
  <c r="Q243" i="126"/>
  <c r="R243" i="126"/>
  <c r="S243" i="126"/>
  <c r="T243" i="126" s="1"/>
  <c r="U243" i="126"/>
  <c r="V243" i="126"/>
  <c r="W243" i="126"/>
  <c r="X243" i="126" s="1"/>
  <c r="E244" i="126"/>
  <c r="F244" i="126"/>
  <c r="I244" i="126"/>
  <c r="J244" i="126"/>
  <c r="M244" i="126"/>
  <c r="N244" i="126"/>
  <c r="Q244" i="126"/>
  <c r="R244" i="126"/>
  <c r="S244" i="126"/>
  <c r="T244" i="126"/>
  <c r="U244" i="126"/>
  <c r="V244" i="126" s="1"/>
  <c r="W244" i="126"/>
  <c r="X244" i="126" s="1"/>
  <c r="E245" i="126"/>
  <c r="F245" i="126"/>
  <c r="I245" i="126"/>
  <c r="J245" i="126"/>
  <c r="M245" i="126"/>
  <c r="N245" i="126"/>
  <c r="Q245" i="126"/>
  <c r="R245" i="126"/>
  <c r="S245" i="126"/>
  <c r="T245" i="126" s="1"/>
  <c r="U245" i="126"/>
  <c r="V245" i="126" s="1"/>
  <c r="W245" i="126"/>
  <c r="X245" i="126"/>
  <c r="E246" i="126"/>
  <c r="F246" i="126"/>
  <c r="I246" i="126"/>
  <c r="J246" i="126"/>
  <c r="M246" i="126"/>
  <c r="N246" i="126"/>
  <c r="Q246" i="126"/>
  <c r="R246" i="126"/>
  <c r="S246" i="126"/>
  <c r="T246" i="126" s="1"/>
  <c r="U246" i="126"/>
  <c r="V246" i="126"/>
  <c r="W246" i="126"/>
  <c r="X246" i="126" s="1"/>
  <c r="E247" i="126"/>
  <c r="F247" i="126"/>
  <c r="I247" i="126"/>
  <c r="J247" i="126"/>
  <c r="M247" i="126"/>
  <c r="N247" i="126"/>
  <c r="Q247" i="126"/>
  <c r="R247" i="126"/>
  <c r="S247" i="126"/>
  <c r="T247" i="126"/>
  <c r="U247" i="126"/>
  <c r="V247" i="126" s="1"/>
  <c r="W247" i="126"/>
  <c r="X247" i="126" s="1"/>
  <c r="E248" i="126"/>
  <c r="F248" i="126"/>
  <c r="I248" i="126"/>
  <c r="J248" i="126"/>
  <c r="M248" i="126"/>
  <c r="N248" i="126"/>
  <c r="Q248" i="126"/>
  <c r="R248" i="126"/>
  <c r="S248" i="126"/>
  <c r="T248" i="126" s="1"/>
  <c r="U248" i="126"/>
  <c r="V248" i="126" s="1"/>
  <c r="W248" i="126"/>
  <c r="X248" i="126"/>
  <c r="E249" i="126"/>
  <c r="F249" i="126"/>
  <c r="I249" i="126"/>
  <c r="J249" i="126"/>
  <c r="M249" i="126"/>
  <c r="N249" i="126"/>
  <c r="Q249" i="126"/>
  <c r="R249" i="126"/>
  <c r="S249" i="126"/>
  <c r="T249" i="126" s="1"/>
  <c r="U249" i="126"/>
  <c r="V249" i="126"/>
  <c r="W249" i="126"/>
  <c r="X249" i="126" s="1"/>
  <c r="E250" i="126"/>
  <c r="F250" i="126"/>
  <c r="I250" i="126"/>
  <c r="J250" i="126"/>
  <c r="M250" i="126"/>
  <c r="N250" i="126"/>
  <c r="Q250" i="126"/>
  <c r="R250" i="126"/>
  <c r="S250" i="126"/>
  <c r="T250" i="126"/>
  <c r="U250" i="126"/>
  <c r="V250" i="126" s="1"/>
  <c r="W250" i="126"/>
  <c r="X250" i="126" s="1"/>
  <c r="E251" i="126"/>
  <c r="F251" i="126"/>
  <c r="I251" i="126"/>
  <c r="J251" i="126"/>
  <c r="M251" i="126"/>
  <c r="N251" i="126"/>
  <c r="Q251" i="126"/>
  <c r="R251" i="126"/>
  <c r="S251" i="126"/>
  <c r="T251" i="126" s="1"/>
  <c r="U251" i="126"/>
  <c r="V251" i="126" s="1"/>
  <c r="W251" i="126"/>
  <c r="X251" i="126"/>
  <c r="E252" i="126"/>
  <c r="F252" i="126"/>
  <c r="I252" i="126"/>
  <c r="J252" i="126"/>
  <c r="M252" i="126"/>
  <c r="N252" i="126"/>
  <c r="Q252" i="126"/>
  <c r="R252" i="126"/>
  <c r="S252" i="126"/>
  <c r="T252" i="126" s="1"/>
  <c r="U252" i="126"/>
  <c r="V252" i="126"/>
  <c r="W252" i="126"/>
  <c r="X252" i="126" s="1"/>
  <c r="E253" i="126"/>
  <c r="F253" i="126"/>
  <c r="I253" i="126"/>
  <c r="J253" i="126"/>
  <c r="M253" i="126"/>
  <c r="N253" i="126"/>
  <c r="Q253" i="126"/>
  <c r="R253" i="126"/>
  <c r="S253" i="126"/>
  <c r="T253" i="126"/>
  <c r="U253" i="126"/>
  <c r="V253" i="126" s="1"/>
  <c r="W253" i="126"/>
  <c r="X253" i="126" s="1"/>
  <c r="E254" i="126"/>
  <c r="F254" i="126"/>
  <c r="I254" i="126"/>
  <c r="J254" i="126"/>
  <c r="M254" i="126"/>
  <c r="N254" i="126"/>
  <c r="Q254" i="126"/>
  <c r="R254" i="126"/>
  <c r="S254" i="126"/>
  <c r="T254" i="126" s="1"/>
  <c r="U254" i="126"/>
  <c r="V254" i="126" s="1"/>
  <c r="W254" i="126"/>
  <c r="X254" i="126"/>
  <c r="E255" i="126"/>
  <c r="F255" i="126"/>
  <c r="I255" i="126"/>
  <c r="J255" i="126"/>
  <c r="M255" i="126"/>
  <c r="N255" i="126"/>
  <c r="Q255" i="126"/>
  <c r="R255" i="126"/>
  <c r="S255" i="126"/>
  <c r="T255" i="126" s="1"/>
  <c r="U255" i="126"/>
  <c r="V255" i="126"/>
  <c r="W255" i="126"/>
  <c r="X255" i="126" s="1"/>
  <c r="E256" i="126"/>
  <c r="F256" i="126"/>
  <c r="I256" i="126"/>
  <c r="J256" i="126"/>
  <c r="M256" i="126"/>
  <c r="N256" i="126"/>
  <c r="Q256" i="126"/>
  <c r="R256" i="126"/>
  <c r="S256" i="126"/>
  <c r="T256" i="126"/>
  <c r="U256" i="126"/>
  <c r="V256" i="126" s="1"/>
  <c r="W256" i="126"/>
  <c r="X256" i="126" s="1"/>
  <c r="E257" i="126"/>
  <c r="F257" i="126"/>
  <c r="I257" i="126"/>
  <c r="J257" i="126"/>
  <c r="M257" i="126"/>
  <c r="N257" i="126"/>
  <c r="Q257" i="126"/>
  <c r="R257" i="126"/>
  <c r="S257" i="126"/>
  <c r="T257" i="126" s="1"/>
  <c r="U257" i="126"/>
  <c r="V257" i="126" s="1"/>
  <c r="W257" i="126"/>
  <c r="X257" i="126"/>
  <c r="E258" i="126"/>
  <c r="F258" i="126"/>
  <c r="I258" i="126"/>
  <c r="J258" i="126"/>
  <c r="M258" i="126"/>
  <c r="N258" i="126"/>
  <c r="Q258" i="126"/>
  <c r="R258" i="126"/>
  <c r="S258" i="126"/>
  <c r="T258" i="126" s="1"/>
  <c r="U258" i="126"/>
  <c r="V258" i="126"/>
  <c r="W258" i="126"/>
  <c r="X258" i="126" s="1"/>
  <c r="E259" i="126"/>
  <c r="F259" i="126"/>
  <c r="I259" i="126"/>
  <c r="J259" i="126"/>
  <c r="M259" i="126"/>
  <c r="N259" i="126"/>
  <c r="Q259" i="126"/>
  <c r="R259" i="126"/>
  <c r="S259" i="126"/>
  <c r="T259" i="126"/>
  <c r="U259" i="126"/>
  <c r="V259" i="126" s="1"/>
  <c r="W259" i="126"/>
  <c r="X259" i="126" s="1"/>
  <c r="E260" i="126"/>
  <c r="F260" i="126"/>
  <c r="I260" i="126"/>
  <c r="J260" i="126"/>
  <c r="M260" i="126"/>
  <c r="N260" i="126"/>
  <c r="Q260" i="126"/>
  <c r="R260" i="126"/>
  <c r="S260" i="126"/>
  <c r="T260" i="126" s="1"/>
  <c r="U260" i="126"/>
  <c r="V260" i="126" s="1"/>
  <c r="W260" i="126"/>
  <c r="X260" i="126"/>
  <c r="E261" i="126"/>
  <c r="F261" i="126"/>
  <c r="I261" i="126"/>
  <c r="J261" i="126"/>
  <c r="M261" i="126"/>
  <c r="N261" i="126"/>
  <c r="Q261" i="126"/>
  <c r="R261" i="126"/>
  <c r="S261" i="126"/>
  <c r="T261" i="126" s="1"/>
  <c r="U261" i="126"/>
  <c r="V261" i="126"/>
  <c r="W261" i="126"/>
  <c r="X261" i="126" s="1"/>
  <c r="E262" i="126"/>
  <c r="F262" i="126"/>
  <c r="I262" i="126"/>
  <c r="J262" i="126"/>
  <c r="M262" i="126"/>
  <c r="N262" i="126"/>
  <c r="Q262" i="126"/>
  <c r="R262" i="126"/>
  <c r="S262" i="126"/>
  <c r="T262" i="126"/>
  <c r="U262" i="126"/>
  <c r="V262" i="126" s="1"/>
  <c r="W262" i="126"/>
  <c r="X262" i="126" s="1"/>
  <c r="E263" i="126"/>
  <c r="F263" i="126"/>
  <c r="I263" i="126"/>
  <c r="J263" i="126"/>
  <c r="M263" i="126"/>
  <c r="N263" i="126"/>
  <c r="Q263" i="126"/>
  <c r="R263" i="126"/>
  <c r="S263" i="126"/>
  <c r="T263" i="126" s="1"/>
  <c r="U263" i="126"/>
  <c r="V263" i="126" s="1"/>
  <c r="W263" i="126"/>
  <c r="X263" i="126"/>
  <c r="E264" i="126"/>
  <c r="F264" i="126"/>
  <c r="I264" i="126"/>
  <c r="J264" i="126"/>
  <c r="M264" i="126"/>
  <c r="N264" i="126"/>
  <c r="Q264" i="126"/>
  <c r="R264" i="126"/>
  <c r="S264" i="126"/>
  <c r="T264" i="126" s="1"/>
  <c r="U264" i="126"/>
  <c r="V264" i="126"/>
  <c r="W264" i="126"/>
  <c r="X264" i="126" s="1"/>
  <c r="E265" i="126"/>
  <c r="F265" i="126"/>
  <c r="I265" i="126"/>
  <c r="J265" i="126"/>
  <c r="M265" i="126"/>
  <c r="N265" i="126"/>
  <c r="Q265" i="126"/>
  <c r="R265" i="126"/>
  <c r="S265" i="126"/>
  <c r="T265" i="126"/>
  <c r="U265" i="126"/>
  <c r="V265" i="126" s="1"/>
  <c r="W265" i="126"/>
  <c r="X265" i="126" s="1"/>
  <c r="E266" i="126"/>
  <c r="F266" i="126"/>
  <c r="I266" i="126"/>
  <c r="J266" i="126"/>
  <c r="M266" i="126"/>
  <c r="N266" i="126"/>
  <c r="Q266" i="126"/>
  <c r="R266" i="126"/>
  <c r="S266" i="126"/>
  <c r="T266" i="126" s="1"/>
  <c r="U266" i="126"/>
  <c r="V266" i="126" s="1"/>
  <c r="W266" i="126"/>
  <c r="X266" i="126"/>
  <c r="E267" i="126"/>
  <c r="F267" i="126"/>
  <c r="I267" i="126"/>
  <c r="J267" i="126"/>
  <c r="M267" i="126"/>
  <c r="N267" i="126"/>
  <c r="Q267" i="126"/>
  <c r="R267" i="126"/>
  <c r="S267" i="126"/>
  <c r="T267" i="126" s="1"/>
  <c r="U267" i="126"/>
  <c r="V267" i="126"/>
  <c r="W267" i="126"/>
  <c r="X267" i="126" s="1"/>
  <c r="E268" i="126"/>
  <c r="F268" i="126"/>
  <c r="I268" i="126"/>
  <c r="J268" i="126"/>
  <c r="M268" i="126"/>
  <c r="N268" i="126"/>
  <c r="Q268" i="126"/>
  <c r="R268" i="126"/>
  <c r="S268" i="126"/>
  <c r="T268" i="126"/>
  <c r="U268" i="126"/>
  <c r="V268" i="126" s="1"/>
  <c r="W268" i="126"/>
  <c r="X268" i="126" s="1"/>
  <c r="E269" i="126"/>
  <c r="F269" i="126"/>
  <c r="I269" i="126"/>
  <c r="J269" i="126"/>
  <c r="M269" i="126"/>
  <c r="N269" i="126"/>
  <c r="Q269" i="126"/>
  <c r="R269" i="126"/>
  <c r="S269" i="126"/>
  <c r="T269" i="126" s="1"/>
  <c r="U269" i="126"/>
  <c r="V269" i="126" s="1"/>
  <c r="W269" i="126"/>
  <c r="X269" i="126"/>
  <c r="E270" i="126"/>
  <c r="F270" i="126"/>
  <c r="I270" i="126"/>
  <c r="J270" i="126"/>
  <c r="M270" i="126"/>
  <c r="N270" i="126"/>
  <c r="Q270" i="126"/>
  <c r="R270" i="126"/>
  <c r="S270" i="126"/>
  <c r="T270" i="126" s="1"/>
  <c r="U270" i="126"/>
  <c r="V270" i="126"/>
  <c r="W270" i="126"/>
  <c r="X270" i="126" s="1"/>
  <c r="E271" i="126"/>
  <c r="F271" i="126"/>
  <c r="I271" i="126"/>
  <c r="J271" i="126"/>
  <c r="M271" i="126"/>
  <c r="N271" i="126"/>
  <c r="Q271" i="126"/>
  <c r="R271" i="126"/>
  <c r="S271" i="126"/>
  <c r="T271" i="126"/>
  <c r="U271" i="126"/>
  <c r="V271" i="126" s="1"/>
  <c r="W271" i="126"/>
  <c r="X271" i="126" s="1"/>
  <c r="E272" i="126"/>
  <c r="F272" i="126"/>
  <c r="I272" i="126"/>
  <c r="J272" i="126"/>
  <c r="M272" i="126"/>
  <c r="N272" i="126"/>
  <c r="Q272" i="126"/>
  <c r="R272" i="126"/>
  <c r="S272" i="126"/>
  <c r="T272" i="126" s="1"/>
  <c r="U272" i="126"/>
  <c r="V272" i="126" s="1"/>
  <c r="W272" i="126"/>
  <c r="X272" i="126"/>
  <c r="E273" i="126"/>
  <c r="F273" i="126"/>
  <c r="I273" i="126"/>
  <c r="J273" i="126"/>
  <c r="M273" i="126"/>
  <c r="N273" i="126"/>
  <c r="Q273" i="126"/>
  <c r="R273" i="126"/>
  <c r="S273" i="126"/>
  <c r="T273" i="126" s="1"/>
  <c r="U273" i="126"/>
  <c r="V273" i="126"/>
  <c r="W273" i="126"/>
  <c r="X273" i="126" s="1"/>
  <c r="E274" i="126"/>
  <c r="F274" i="126"/>
  <c r="I274" i="126"/>
  <c r="J274" i="126"/>
  <c r="M274" i="126"/>
  <c r="N274" i="126"/>
  <c r="Q274" i="126"/>
  <c r="R274" i="126"/>
  <c r="S274" i="126"/>
  <c r="T274" i="126"/>
  <c r="U274" i="126"/>
  <c r="V274" i="126" s="1"/>
  <c r="W274" i="126"/>
  <c r="X274" i="126" s="1"/>
  <c r="E275" i="126"/>
  <c r="F275" i="126"/>
  <c r="I275" i="126"/>
  <c r="J275" i="126"/>
  <c r="M275" i="126"/>
  <c r="N275" i="126"/>
  <c r="Q275" i="126"/>
  <c r="R275" i="126"/>
  <c r="S275" i="126"/>
  <c r="T275" i="126" s="1"/>
  <c r="U275" i="126"/>
  <c r="V275" i="126" s="1"/>
  <c r="W275" i="126"/>
  <c r="X275" i="126"/>
  <c r="E276" i="126"/>
  <c r="F276" i="126"/>
  <c r="I276" i="126"/>
  <c r="J276" i="126"/>
  <c r="M276" i="126"/>
  <c r="N276" i="126"/>
  <c r="Q276" i="126"/>
  <c r="R276" i="126"/>
  <c r="S276" i="126"/>
  <c r="T276" i="126" s="1"/>
  <c r="U276" i="126"/>
  <c r="V276" i="126"/>
  <c r="W276" i="126"/>
  <c r="X276" i="126" s="1"/>
  <c r="E277" i="126"/>
  <c r="F277" i="126"/>
  <c r="I277" i="126"/>
  <c r="J277" i="126"/>
  <c r="M277" i="126"/>
  <c r="N277" i="126"/>
  <c r="Q277" i="126"/>
  <c r="R277" i="126"/>
  <c r="S277" i="126"/>
  <c r="T277" i="126"/>
  <c r="U277" i="126"/>
  <c r="V277" i="126" s="1"/>
  <c r="W277" i="126"/>
  <c r="X277" i="126" s="1"/>
  <c r="E278" i="126"/>
  <c r="F278" i="126"/>
  <c r="I278" i="126"/>
  <c r="J278" i="126"/>
  <c r="M278" i="126"/>
  <c r="N278" i="126"/>
  <c r="Q278" i="126"/>
  <c r="R278" i="126"/>
  <c r="S278" i="126"/>
  <c r="T278" i="126" s="1"/>
  <c r="U278" i="126"/>
  <c r="V278" i="126" s="1"/>
  <c r="W278" i="126"/>
  <c r="X278" i="126"/>
  <c r="E279" i="126"/>
  <c r="F279" i="126"/>
  <c r="I279" i="126"/>
  <c r="J279" i="126"/>
  <c r="M279" i="126"/>
  <c r="N279" i="126"/>
  <c r="Q279" i="126"/>
  <c r="R279" i="126"/>
  <c r="S279" i="126"/>
  <c r="T279" i="126" s="1"/>
  <c r="U279" i="126"/>
  <c r="V279" i="126"/>
  <c r="W279" i="126"/>
  <c r="X279" i="126" s="1"/>
  <c r="E280" i="126"/>
  <c r="F280" i="126"/>
  <c r="I280" i="126"/>
  <c r="J280" i="126"/>
  <c r="M280" i="126"/>
  <c r="N280" i="126"/>
  <c r="Q280" i="126"/>
  <c r="R280" i="126"/>
  <c r="S280" i="126"/>
  <c r="T280" i="126"/>
  <c r="U280" i="126"/>
  <c r="V280" i="126" s="1"/>
  <c r="W280" i="126"/>
  <c r="X280" i="126" s="1"/>
  <c r="E281" i="126"/>
  <c r="F281" i="126"/>
  <c r="I281" i="126"/>
  <c r="J281" i="126"/>
  <c r="M281" i="126"/>
  <c r="N281" i="126"/>
  <c r="Q281" i="126"/>
  <c r="R281" i="126"/>
  <c r="S281" i="126"/>
  <c r="T281" i="126" s="1"/>
  <c r="U281" i="126"/>
  <c r="V281" i="126" s="1"/>
  <c r="W281" i="126"/>
  <c r="X281" i="126"/>
  <c r="E219" i="126"/>
  <c r="F219" i="126"/>
  <c r="I219" i="126"/>
  <c r="J219" i="126"/>
  <c r="M219" i="126"/>
  <c r="N219" i="126"/>
  <c r="Q219" i="126"/>
  <c r="R219" i="126"/>
  <c r="S219" i="126"/>
  <c r="T219" i="126" s="1"/>
  <c r="U219" i="126"/>
  <c r="V219" i="126"/>
  <c r="W219" i="126"/>
  <c r="X219" i="126"/>
  <c r="E220" i="126"/>
  <c r="F220" i="126"/>
  <c r="I220" i="126"/>
  <c r="J220" i="126"/>
  <c r="M220" i="126"/>
  <c r="N220" i="126"/>
  <c r="Q220" i="126"/>
  <c r="R220" i="126"/>
  <c r="S220" i="126"/>
  <c r="T220" i="126"/>
  <c r="U220" i="126"/>
  <c r="V220" i="126"/>
  <c r="W220" i="126"/>
  <c r="X220" i="126" s="1"/>
  <c r="E221" i="126"/>
  <c r="F221" i="126"/>
  <c r="I221" i="126"/>
  <c r="J221" i="126"/>
  <c r="M221" i="126"/>
  <c r="N221" i="126"/>
  <c r="Q221" i="126"/>
  <c r="R221" i="126"/>
  <c r="S221" i="126"/>
  <c r="T221" i="126"/>
  <c r="U221" i="126"/>
  <c r="V221" i="126" s="1"/>
  <c r="W221" i="126"/>
  <c r="X221" i="126"/>
  <c r="E222" i="126"/>
  <c r="F222" i="126"/>
  <c r="I222" i="126"/>
  <c r="J222" i="126"/>
  <c r="M222" i="126"/>
  <c r="N222" i="126"/>
  <c r="Q222" i="126"/>
  <c r="R222" i="126"/>
  <c r="S222" i="126"/>
  <c r="T222" i="126" s="1"/>
  <c r="U222" i="126"/>
  <c r="V222" i="126"/>
  <c r="W222" i="126"/>
  <c r="X222" i="126"/>
  <c r="E223" i="126"/>
  <c r="F223" i="126"/>
  <c r="I223" i="126"/>
  <c r="J223" i="126"/>
  <c r="M223" i="126"/>
  <c r="N223" i="126"/>
  <c r="Q223" i="126"/>
  <c r="R223" i="126"/>
  <c r="S223" i="126"/>
  <c r="T223" i="126"/>
  <c r="U223" i="126"/>
  <c r="V223" i="126"/>
  <c r="W223" i="126"/>
  <c r="X223" i="126" s="1"/>
  <c r="E224" i="126"/>
  <c r="F224" i="126"/>
  <c r="I224" i="126"/>
  <c r="J224" i="126"/>
  <c r="M224" i="126"/>
  <c r="N224" i="126"/>
  <c r="Q224" i="126"/>
  <c r="R224" i="126"/>
  <c r="S224" i="126"/>
  <c r="T224" i="126"/>
  <c r="U224" i="126"/>
  <c r="V224" i="126" s="1"/>
  <c r="W224" i="126"/>
  <c r="X224" i="126"/>
  <c r="E225" i="126"/>
  <c r="F225" i="126"/>
  <c r="I225" i="126"/>
  <c r="J225" i="126"/>
  <c r="M225" i="126"/>
  <c r="N225" i="126"/>
  <c r="Q225" i="126"/>
  <c r="R225" i="126"/>
  <c r="S225" i="126"/>
  <c r="T225" i="126" s="1"/>
  <c r="U225" i="126"/>
  <c r="V225" i="126"/>
  <c r="W225" i="126"/>
  <c r="X225" i="126"/>
  <c r="E226" i="126"/>
  <c r="F226" i="126"/>
  <c r="I226" i="126"/>
  <c r="J226" i="126"/>
  <c r="M226" i="126"/>
  <c r="N226" i="126"/>
  <c r="Q226" i="126"/>
  <c r="R226" i="126"/>
  <c r="S226" i="126"/>
  <c r="T226" i="126"/>
  <c r="U226" i="126"/>
  <c r="V226" i="126"/>
  <c r="W226" i="126"/>
  <c r="X226" i="126" s="1"/>
  <c r="E227" i="126"/>
  <c r="F227" i="126"/>
  <c r="I227" i="126"/>
  <c r="J227" i="126"/>
  <c r="M227" i="126"/>
  <c r="N227" i="126"/>
  <c r="Q227" i="126"/>
  <c r="R227" i="126"/>
  <c r="S227" i="126"/>
  <c r="T227" i="126"/>
  <c r="U227" i="126"/>
  <c r="V227" i="126" s="1"/>
  <c r="W227" i="126"/>
  <c r="X227" i="126"/>
  <c r="E228" i="126"/>
  <c r="F228" i="126"/>
  <c r="I228" i="126"/>
  <c r="J228" i="126"/>
  <c r="M228" i="126"/>
  <c r="N228" i="126"/>
  <c r="Q228" i="126"/>
  <c r="R228" i="126"/>
  <c r="S228" i="126"/>
  <c r="T228" i="126" s="1"/>
  <c r="U228" i="126"/>
  <c r="V228" i="126"/>
  <c r="W228" i="126"/>
  <c r="X228" i="126"/>
  <c r="E229" i="126"/>
  <c r="F229" i="126"/>
  <c r="I229" i="126"/>
  <c r="J229" i="126"/>
  <c r="M229" i="126"/>
  <c r="N229" i="126"/>
  <c r="Q229" i="126"/>
  <c r="R229" i="126"/>
  <c r="S229" i="126"/>
  <c r="T229" i="126"/>
  <c r="U229" i="126"/>
  <c r="V229" i="126"/>
  <c r="W229" i="126"/>
  <c r="X229" i="126" s="1"/>
  <c r="E230" i="126"/>
  <c r="F230" i="126"/>
  <c r="I230" i="126"/>
  <c r="J230" i="126"/>
  <c r="M230" i="126"/>
  <c r="N230" i="126"/>
  <c r="Q230" i="126"/>
  <c r="R230" i="126"/>
  <c r="S230" i="126"/>
  <c r="T230" i="126"/>
  <c r="U230" i="126"/>
  <c r="V230" i="126" s="1"/>
  <c r="W230" i="126"/>
  <c r="X230" i="126"/>
  <c r="E231" i="126"/>
  <c r="F231" i="126"/>
  <c r="I231" i="126"/>
  <c r="J231" i="126"/>
  <c r="M231" i="126"/>
  <c r="N231" i="126"/>
  <c r="Q231" i="126"/>
  <c r="R231" i="126"/>
  <c r="S231" i="126"/>
  <c r="T231" i="126" s="1"/>
  <c r="U231" i="126"/>
  <c r="V231" i="126"/>
  <c r="W231" i="126"/>
  <c r="X231" i="126"/>
  <c r="E232" i="126"/>
  <c r="F232" i="126"/>
  <c r="I232" i="126"/>
  <c r="J232" i="126"/>
  <c r="M232" i="126"/>
  <c r="N232" i="126"/>
  <c r="Q232" i="126"/>
  <c r="R232" i="126"/>
  <c r="S232" i="126"/>
  <c r="T232" i="126"/>
  <c r="U232" i="126"/>
  <c r="V232" i="126"/>
  <c r="W232" i="126"/>
  <c r="X232" i="126" s="1"/>
  <c r="E233" i="126"/>
  <c r="F233" i="126"/>
  <c r="I233" i="126"/>
  <c r="J233" i="126"/>
  <c r="M233" i="126"/>
  <c r="N233" i="126"/>
  <c r="Q233" i="126"/>
  <c r="R233" i="126"/>
  <c r="S233" i="126"/>
  <c r="T233" i="126"/>
  <c r="U233" i="126"/>
  <c r="V233" i="126" s="1"/>
  <c r="W233" i="126"/>
  <c r="X233" i="126"/>
  <c r="E234" i="126"/>
  <c r="F234" i="126"/>
  <c r="I234" i="126"/>
  <c r="J234" i="126"/>
  <c r="M234" i="126"/>
  <c r="N234" i="126"/>
  <c r="Q234" i="126"/>
  <c r="R234" i="126"/>
  <c r="S234" i="126"/>
  <c r="T234" i="126" s="1"/>
  <c r="U234" i="126"/>
  <c r="V234" i="126"/>
  <c r="W234" i="126"/>
  <c r="X234" i="126"/>
  <c r="E235" i="126"/>
  <c r="F235" i="126"/>
  <c r="I235" i="126"/>
  <c r="J235" i="126"/>
  <c r="M235" i="126"/>
  <c r="N235" i="126"/>
  <c r="Q235" i="126"/>
  <c r="R235" i="126"/>
  <c r="S235" i="126"/>
  <c r="T235" i="126"/>
  <c r="U235" i="126"/>
  <c r="V235" i="126"/>
  <c r="W235" i="126"/>
  <c r="X235" i="126" s="1"/>
  <c r="E236" i="126"/>
  <c r="F236" i="126"/>
  <c r="I236" i="126"/>
  <c r="J236" i="126"/>
  <c r="M236" i="126"/>
  <c r="N236" i="126"/>
  <c r="Q236" i="126"/>
  <c r="R236" i="126"/>
  <c r="S236" i="126"/>
  <c r="T236" i="126"/>
  <c r="U236" i="126"/>
  <c r="V236" i="126" s="1"/>
  <c r="W236" i="126"/>
  <c r="X236" i="126"/>
  <c r="E206" i="126"/>
  <c r="F206" i="126"/>
  <c r="I206" i="126"/>
  <c r="J206" i="126"/>
  <c r="M206" i="126"/>
  <c r="N206" i="126"/>
  <c r="Q206" i="126"/>
  <c r="R206" i="126"/>
  <c r="S206" i="126"/>
  <c r="T206" i="126" s="1"/>
  <c r="U206" i="126"/>
  <c r="V206" i="126"/>
  <c r="W206" i="126"/>
  <c r="X206" i="126"/>
  <c r="E207" i="126"/>
  <c r="F207" i="126"/>
  <c r="I207" i="126"/>
  <c r="J207" i="126"/>
  <c r="M207" i="126"/>
  <c r="N207" i="126"/>
  <c r="Q207" i="126"/>
  <c r="R207" i="126"/>
  <c r="S207" i="126"/>
  <c r="T207" i="126"/>
  <c r="U207" i="126"/>
  <c r="V207" i="126"/>
  <c r="W207" i="126"/>
  <c r="X207" i="126" s="1"/>
  <c r="E208" i="126"/>
  <c r="F208" i="126"/>
  <c r="I208" i="126"/>
  <c r="J208" i="126"/>
  <c r="M208" i="126"/>
  <c r="N208" i="126"/>
  <c r="Q208" i="126"/>
  <c r="R208" i="126"/>
  <c r="S208" i="126"/>
  <c r="T208" i="126"/>
  <c r="U208" i="126"/>
  <c r="V208" i="126" s="1"/>
  <c r="W208" i="126"/>
  <c r="X208" i="126"/>
  <c r="E209" i="126"/>
  <c r="F209" i="126"/>
  <c r="I209" i="126"/>
  <c r="J209" i="126"/>
  <c r="M209" i="126"/>
  <c r="N209" i="126"/>
  <c r="Q209" i="126"/>
  <c r="R209" i="126"/>
  <c r="S209" i="126"/>
  <c r="T209" i="126" s="1"/>
  <c r="U209" i="126"/>
  <c r="V209" i="126"/>
  <c r="W209" i="126"/>
  <c r="X209" i="126"/>
  <c r="E210" i="126"/>
  <c r="F210" i="126"/>
  <c r="I210" i="126"/>
  <c r="J210" i="126"/>
  <c r="M210" i="126"/>
  <c r="N210" i="126"/>
  <c r="Q210" i="126"/>
  <c r="R210" i="126"/>
  <c r="S210" i="126"/>
  <c r="T210" i="126"/>
  <c r="U210" i="126"/>
  <c r="V210" i="126"/>
  <c r="W210" i="126"/>
  <c r="X210" i="126" s="1"/>
  <c r="E211" i="126"/>
  <c r="F211" i="126"/>
  <c r="I211" i="126"/>
  <c r="J211" i="126"/>
  <c r="M211" i="126"/>
  <c r="N211" i="126"/>
  <c r="Q211" i="126"/>
  <c r="R211" i="126"/>
  <c r="S211" i="126"/>
  <c r="T211" i="126"/>
  <c r="U211" i="126"/>
  <c r="V211" i="126" s="1"/>
  <c r="W211" i="126"/>
  <c r="X211" i="126"/>
  <c r="E212" i="126"/>
  <c r="F212" i="126"/>
  <c r="I212" i="126"/>
  <c r="J212" i="126"/>
  <c r="M212" i="126"/>
  <c r="N212" i="126"/>
  <c r="Q212" i="126"/>
  <c r="R212" i="126"/>
  <c r="S212" i="126"/>
  <c r="T212" i="126" s="1"/>
  <c r="U212" i="126"/>
  <c r="V212" i="126"/>
  <c r="W212" i="126"/>
  <c r="X212" i="126"/>
  <c r="E213" i="126"/>
  <c r="F213" i="126"/>
  <c r="I213" i="126"/>
  <c r="J213" i="126"/>
  <c r="M213" i="126"/>
  <c r="N213" i="126"/>
  <c r="Q213" i="126"/>
  <c r="R213" i="126"/>
  <c r="S213" i="126"/>
  <c r="T213" i="126"/>
  <c r="U213" i="126"/>
  <c r="V213" i="126"/>
  <c r="W213" i="126"/>
  <c r="X213" i="126" s="1"/>
  <c r="E214" i="126"/>
  <c r="F214" i="126"/>
  <c r="I214" i="126"/>
  <c r="J214" i="126"/>
  <c r="M214" i="126"/>
  <c r="N214" i="126"/>
  <c r="Q214" i="126"/>
  <c r="R214" i="126"/>
  <c r="S214" i="126"/>
  <c r="T214" i="126"/>
  <c r="U214" i="126"/>
  <c r="V214" i="126" s="1"/>
  <c r="W214" i="126"/>
  <c r="X214" i="126"/>
  <c r="E215" i="126"/>
  <c r="F215" i="126"/>
  <c r="I215" i="126"/>
  <c r="J215" i="126"/>
  <c r="M215" i="126"/>
  <c r="N215" i="126"/>
  <c r="Q215" i="126"/>
  <c r="R215" i="126"/>
  <c r="S215" i="126"/>
  <c r="T215" i="126" s="1"/>
  <c r="U215" i="126"/>
  <c r="V215" i="126"/>
  <c r="W215" i="126"/>
  <c r="X215" i="126"/>
  <c r="E216" i="126"/>
  <c r="F216" i="126"/>
  <c r="I216" i="126"/>
  <c r="J216" i="126"/>
  <c r="M216" i="126"/>
  <c r="N216" i="126"/>
  <c r="Q216" i="126"/>
  <c r="R216" i="126"/>
  <c r="S216" i="126"/>
  <c r="T216" i="126"/>
  <c r="U216" i="126"/>
  <c r="V216" i="126"/>
  <c r="W216" i="126"/>
  <c r="X216" i="126" s="1"/>
  <c r="E217" i="126"/>
  <c r="F217" i="126"/>
  <c r="I217" i="126"/>
  <c r="J217" i="126"/>
  <c r="M217" i="126"/>
  <c r="N217" i="126"/>
  <c r="Q217" i="126"/>
  <c r="R217" i="126"/>
  <c r="S217" i="126"/>
  <c r="T217" i="126"/>
  <c r="U217" i="126"/>
  <c r="V217" i="126" s="1"/>
  <c r="W217" i="126"/>
  <c r="X217" i="126"/>
  <c r="E218" i="126"/>
  <c r="F218" i="126"/>
  <c r="I218" i="126"/>
  <c r="J218" i="126"/>
  <c r="M218" i="126"/>
  <c r="N218" i="126"/>
  <c r="Q218" i="126"/>
  <c r="R218" i="126"/>
  <c r="S218" i="126"/>
  <c r="T218" i="126" s="1"/>
  <c r="U218" i="126"/>
  <c r="V218" i="126"/>
  <c r="W218" i="126"/>
  <c r="X218" i="126"/>
  <c r="C30" i="55"/>
  <c r="L31" i="55"/>
  <c r="I31" i="55"/>
  <c r="L35" i="55" l="1"/>
  <c r="L34" i="55" s="1"/>
  <c r="I35" i="55"/>
  <c r="I34" i="55" s="1"/>
  <c r="C31" i="55" l="1"/>
  <c r="C29" i="55"/>
  <c r="C26" i="55"/>
  <c r="G22" i="56"/>
  <c r="R22" i="55"/>
  <c r="J5" i="126"/>
  <c r="R31" i="55" l="1"/>
  <c r="R35" i="55" s="1"/>
  <c r="R34" i="55" s="1"/>
  <c r="H25" i="56" s="1"/>
  <c r="V20" i="55"/>
  <c r="D27" i="56" s="1"/>
  <c r="L22" i="55"/>
  <c r="L21" i="55"/>
  <c r="F12" i="126"/>
  <c r="R15" i="126"/>
  <c r="R16" i="126"/>
  <c r="R17" i="126"/>
  <c r="R18" i="126"/>
  <c r="R19" i="126"/>
  <c r="R20" i="126"/>
  <c r="R21" i="126"/>
  <c r="R22" i="126"/>
  <c r="R23" i="126"/>
  <c r="R24" i="126"/>
  <c r="R25" i="126"/>
  <c r="R26" i="126"/>
  <c r="R27" i="126"/>
  <c r="R28" i="126"/>
  <c r="R29" i="126"/>
  <c r="R30" i="126"/>
  <c r="R31" i="126"/>
  <c r="R32" i="126"/>
  <c r="R33" i="126"/>
  <c r="R34" i="126"/>
  <c r="R35" i="126"/>
  <c r="R36" i="126"/>
  <c r="R37" i="126"/>
  <c r="R38" i="126"/>
  <c r="R39" i="126"/>
  <c r="R40" i="126"/>
  <c r="R41" i="126"/>
  <c r="R42" i="126"/>
  <c r="R43" i="126"/>
  <c r="R44" i="126"/>
  <c r="R45" i="126"/>
  <c r="R46" i="126"/>
  <c r="R47" i="126"/>
  <c r="R48" i="126"/>
  <c r="R49" i="126"/>
  <c r="R50" i="126"/>
  <c r="R51" i="126"/>
  <c r="R52" i="126"/>
  <c r="R53" i="126"/>
  <c r="R54" i="126"/>
  <c r="R55" i="126"/>
  <c r="R56" i="126"/>
  <c r="R57" i="126"/>
  <c r="R58" i="126"/>
  <c r="R59" i="126"/>
  <c r="R60" i="126"/>
  <c r="R61" i="126"/>
  <c r="R62" i="126"/>
  <c r="R63" i="126"/>
  <c r="R64" i="126"/>
  <c r="R65" i="126"/>
  <c r="R66" i="126"/>
  <c r="R67" i="126"/>
  <c r="R68" i="126"/>
  <c r="R69" i="126"/>
  <c r="R70" i="126"/>
  <c r="R71" i="126"/>
  <c r="R72" i="126"/>
  <c r="R73" i="126"/>
  <c r="R74" i="126"/>
  <c r="R75" i="126"/>
  <c r="R76" i="126"/>
  <c r="R77" i="126"/>
  <c r="R78" i="126"/>
  <c r="R79" i="126"/>
  <c r="R80" i="126"/>
  <c r="R81" i="126"/>
  <c r="R82" i="126"/>
  <c r="R83" i="126"/>
  <c r="R84" i="126"/>
  <c r="R85" i="126"/>
  <c r="R86" i="126"/>
  <c r="R87" i="126"/>
  <c r="R88" i="126"/>
  <c r="R89" i="126"/>
  <c r="R90" i="126"/>
  <c r="R91" i="126"/>
  <c r="R92" i="126"/>
  <c r="R93" i="126"/>
  <c r="R94" i="126"/>
  <c r="R95" i="126"/>
  <c r="R96" i="126"/>
  <c r="R97" i="126"/>
  <c r="R98" i="126"/>
  <c r="R99" i="126"/>
  <c r="R100" i="126"/>
  <c r="R101" i="126"/>
  <c r="R102" i="126"/>
  <c r="R103" i="126"/>
  <c r="R104" i="126"/>
  <c r="R105" i="126"/>
  <c r="R106" i="126"/>
  <c r="R107" i="126"/>
  <c r="R108" i="126"/>
  <c r="R109" i="126"/>
  <c r="R110" i="126"/>
  <c r="R111" i="126"/>
  <c r="R112" i="126"/>
  <c r="R113" i="126"/>
  <c r="R114" i="126"/>
  <c r="R115" i="126"/>
  <c r="R116" i="126"/>
  <c r="R117" i="126"/>
  <c r="R118" i="126"/>
  <c r="R119" i="126"/>
  <c r="R120" i="126"/>
  <c r="R121" i="126"/>
  <c r="R122" i="126"/>
  <c r="R123" i="126"/>
  <c r="R124" i="126"/>
  <c r="R125" i="126"/>
  <c r="R126" i="126"/>
  <c r="R127" i="126"/>
  <c r="R128" i="126"/>
  <c r="R129" i="126"/>
  <c r="R130" i="126"/>
  <c r="R131" i="126"/>
  <c r="R132" i="126"/>
  <c r="R133" i="126"/>
  <c r="R134" i="126"/>
  <c r="R135" i="126"/>
  <c r="R136" i="126"/>
  <c r="R137" i="126"/>
  <c r="R138" i="126"/>
  <c r="R139" i="126"/>
  <c r="R140" i="126"/>
  <c r="R141" i="126"/>
  <c r="R142" i="126"/>
  <c r="R143" i="126"/>
  <c r="R144" i="126"/>
  <c r="R145" i="126"/>
  <c r="R146" i="126"/>
  <c r="R147" i="126"/>
  <c r="R148" i="126"/>
  <c r="R149" i="126"/>
  <c r="R150" i="126"/>
  <c r="R151" i="126"/>
  <c r="R152" i="126"/>
  <c r="R153" i="126"/>
  <c r="R154" i="126"/>
  <c r="R155" i="126"/>
  <c r="R156" i="126"/>
  <c r="R157" i="126"/>
  <c r="R158" i="126"/>
  <c r="R159" i="126"/>
  <c r="R160" i="126"/>
  <c r="R161" i="126"/>
  <c r="R162" i="126"/>
  <c r="R163" i="126"/>
  <c r="R164" i="126"/>
  <c r="R165" i="126"/>
  <c r="R166" i="126"/>
  <c r="R167" i="126"/>
  <c r="R168" i="126"/>
  <c r="R169" i="126"/>
  <c r="R170" i="126"/>
  <c r="R171" i="126"/>
  <c r="R172" i="126"/>
  <c r="R173" i="126"/>
  <c r="R174" i="126"/>
  <c r="R175" i="126"/>
  <c r="R176" i="126"/>
  <c r="R177" i="126"/>
  <c r="R178" i="126"/>
  <c r="R179" i="126"/>
  <c r="R180" i="126"/>
  <c r="R181" i="126"/>
  <c r="R182" i="126"/>
  <c r="R183" i="126"/>
  <c r="R184" i="126"/>
  <c r="R185" i="126"/>
  <c r="R186" i="126"/>
  <c r="R187" i="126"/>
  <c r="R188" i="126"/>
  <c r="R189" i="126"/>
  <c r="R190" i="126"/>
  <c r="R191" i="126"/>
  <c r="R192" i="126"/>
  <c r="R193" i="126"/>
  <c r="R194" i="126"/>
  <c r="R195" i="126"/>
  <c r="R196" i="126"/>
  <c r="R197" i="126"/>
  <c r="R198" i="126"/>
  <c r="R199" i="126"/>
  <c r="R200" i="126"/>
  <c r="R201" i="126"/>
  <c r="R202" i="126"/>
  <c r="R203" i="126"/>
  <c r="R204" i="126"/>
  <c r="R205" i="126"/>
  <c r="N13" i="126"/>
  <c r="N14" i="126"/>
  <c r="N15" i="126"/>
  <c r="N16" i="126"/>
  <c r="N17" i="126"/>
  <c r="N18" i="126"/>
  <c r="N19" i="126"/>
  <c r="N20" i="126"/>
  <c r="N21" i="126"/>
  <c r="N22" i="126"/>
  <c r="N23" i="126"/>
  <c r="N24" i="126"/>
  <c r="N25" i="126"/>
  <c r="N26" i="126"/>
  <c r="N27" i="126"/>
  <c r="N28" i="126"/>
  <c r="N29" i="126"/>
  <c r="N30" i="126"/>
  <c r="N31" i="126"/>
  <c r="N32" i="126"/>
  <c r="N33" i="126"/>
  <c r="N34" i="126"/>
  <c r="N35" i="126"/>
  <c r="N36" i="126"/>
  <c r="N37" i="126"/>
  <c r="N38" i="126"/>
  <c r="N39" i="126"/>
  <c r="N40" i="126"/>
  <c r="N41" i="126"/>
  <c r="N42" i="126"/>
  <c r="N43" i="126"/>
  <c r="N44" i="126"/>
  <c r="N45" i="126"/>
  <c r="N46" i="126"/>
  <c r="N47" i="126"/>
  <c r="N48" i="126"/>
  <c r="N49" i="126"/>
  <c r="N50" i="126"/>
  <c r="N51" i="126"/>
  <c r="N52" i="126"/>
  <c r="N53" i="126"/>
  <c r="N54" i="126"/>
  <c r="N55" i="126"/>
  <c r="N56" i="126"/>
  <c r="N57" i="126"/>
  <c r="N58" i="126"/>
  <c r="N59" i="126"/>
  <c r="N60" i="126"/>
  <c r="N61" i="126"/>
  <c r="N62" i="126"/>
  <c r="N63" i="126"/>
  <c r="N64" i="126"/>
  <c r="N65" i="126"/>
  <c r="N66" i="126"/>
  <c r="N67" i="126"/>
  <c r="N68" i="126"/>
  <c r="N69" i="126"/>
  <c r="N70" i="126"/>
  <c r="N71" i="126"/>
  <c r="N72" i="126"/>
  <c r="N73" i="126"/>
  <c r="N74" i="126"/>
  <c r="N75" i="126"/>
  <c r="N76" i="126"/>
  <c r="N77" i="126"/>
  <c r="N78" i="126"/>
  <c r="N79" i="126"/>
  <c r="N80" i="126"/>
  <c r="N81" i="126"/>
  <c r="N82" i="126"/>
  <c r="N83" i="126"/>
  <c r="N84" i="126"/>
  <c r="N85" i="126"/>
  <c r="N86" i="126"/>
  <c r="N87" i="126"/>
  <c r="N88" i="126"/>
  <c r="N89" i="126"/>
  <c r="N90" i="126"/>
  <c r="N91" i="126"/>
  <c r="N92" i="126"/>
  <c r="N93" i="126"/>
  <c r="N94" i="126"/>
  <c r="N95" i="126"/>
  <c r="N96" i="126"/>
  <c r="N97" i="126"/>
  <c r="N98" i="126"/>
  <c r="N99" i="126"/>
  <c r="N100" i="126"/>
  <c r="N101" i="126"/>
  <c r="N102" i="126"/>
  <c r="N103" i="126"/>
  <c r="N104" i="126"/>
  <c r="N105" i="126"/>
  <c r="N106" i="126"/>
  <c r="N107" i="126"/>
  <c r="N108" i="126"/>
  <c r="N109" i="126"/>
  <c r="N110" i="126"/>
  <c r="N111" i="126"/>
  <c r="N112" i="126"/>
  <c r="N113" i="126"/>
  <c r="N114" i="126"/>
  <c r="N115" i="126"/>
  <c r="N116" i="126"/>
  <c r="N117" i="126"/>
  <c r="N118" i="126"/>
  <c r="N119" i="126"/>
  <c r="N120" i="126"/>
  <c r="N121" i="126"/>
  <c r="N122" i="126"/>
  <c r="N123" i="126"/>
  <c r="N124" i="126"/>
  <c r="N125" i="126"/>
  <c r="N126" i="126"/>
  <c r="N127" i="126"/>
  <c r="N128" i="126"/>
  <c r="N129" i="126"/>
  <c r="N130" i="126"/>
  <c r="N131" i="126"/>
  <c r="N132" i="126"/>
  <c r="N133" i="126"/>
  <c r="N134" i="126"/>
  <c r="N135" i="126"/>
  <c r="N136" i="126"/>
  <c r="N137" i="126"/>
  <c r="N138" i="126"/>
  <c r="N139" i="126"/>
  <c r="N140" i="126"/>
  <c r="N141" i="126"/>
  <c r="N142" i="126"/>
  <c r="N143" i="126"/>
  <c r="N144" i="126"/>
  <c r="N145" i="126"/>
  <c r="N146" i="126"/>
  <c r="N147" i="126"/>
  <c r="N148" i="126"/>
  <c r="N149" i="126"/>
  <c r="N150" i="126"/>
  <c r="N151" i="126"/>
  <c r="N152" i="126"/>
  <c r="N153" i="126"/>
  <c r="N154" i="126"/>
  <c r="N155" i="126"/>
  <c r="N156" i="126"/>
  <c r="N157" i="126"/>
  <c r="N158" i="126"/>
  <c r="N159" i="126"/>
  <c r="N160" i="126"/>
  <c r="N161" i="126"/>
  <c r="N162" i="126"/>
  <c r="N163" i="126"/>
  <c r="N164" i="126"/>
  <c r="N165" i="126"/>
  <c r="N166" i="126"/>
  <c r="N167" i="126"/>
  <c r="N168" i="126"/>
  <c r="N169" i="126"/>
  <c r="N170" i="126"/>
  <c r="N171" i="126"/>
  <c r="N172" i="126"/>
  <c r="N173" i="126"/>
  <c r="N174" i="126"/>
  <c r="N175" i="126"/>
  <c r="N176" i="126"/>
  <c r="N177" i="126"/>
  <c r="N178" i="126"/>
  <c r="N179" i="126"/>
  <c r="N180" i="126"/>
  <c r="N181" i="126"/>
  <c r="N182" i="126"/>
  <c r="N183" i="126"/>
  <c r="N184" i="126"/>
  <c r="N185" i="126"/>
  <c r="N186" i="126"/>
  <c r="N187" i="126"/>
  <c r="N188" i="126"/>
  <c r="N189" i="126"/>
  <c r="N190" i="126"/>
  <c r="N191" i="126"/>
  <c r="N192" i="126"/>
  <c r="N193" i="126"/>
  <c r="N194" i="126"/>
  <c r="N195" i="126"/>
  <c r="N196" i="126"/>
  <c r="N197" i="126"/>
  <c r="N198" i="126"/>
  <c r="N199" i="126"/>
  <c r="N200" i="126"/>
  <c r="N201" i="126"/>
  <c r="N202" i="126"/>
  <c r="N203" i="126"/>
  <c r="N204" i="126"/>
  <c r="N205" i="126"/>
  <c r="J15" i="126"/>
  <c r="J16" i="126"/>
  <c r="J17" i="126"/>
  <c r="J18" i="126"/>
  <c r="J19" i="126"/>
  <c r="J20" i="126"/>
  <c r="J21" i="126"/>
  <c r="J22" i="126"/>
  <c r="J23" i="126"/>
  <c r="J24" i="126"/>
  <c r="J25" i="126"/>
  <c r="J26" i="126"/>
  <c r="J27" i="126"/>
  <c r="J28" i="126"/>
  <c r="J29" i="126"/>
  <c r="J30" i="126"/>
  <c r="J31" i="126"/>
  <c r="J32" i="126"/>
  <c r="J33" i="126"/>
  <c r="J34" i="126"/>
  <c r="J35" i="126"/>
  <c r="J36" i="126"/>
  <c r="J37" i="126"/>
  <c r="J38" i="126"/>
  <c r="J39" i="126"/>
  <c r="J40" i="126"/>
  <c r="J41" i="126"/>
  <c r="J42" i="126"/>
  <c r="J43" i="126"/>
  <c r="J44" i="126"/>
  <c r="J45" i="126"/>
  <c r="J46" i="126"/>
  <c r="J47" i="126"/>
  <c r="J48" i="126"/>
  <c r="J49" i="126"/>
  <c r="J50" i="126"/>
  <c r="J51" i="126"/>
  <c r="J52" i="126"/>
  <c r="J53" i="126"/>
  <c r="J54" i="126"/>
  <c r="J55" i="126"/>
  <c r="J56" i="126"/>
  <c r="J57" i="126"/>
  <c r="J58" i="126"/>
  <c r="J59" i="126"/>
  <c r="J60" i="126"/>
  <c r="J61" i="126"/>
  <c r="J62" i="126"/>
  <c r="J63" i="126"/>
  <c r="J64" i="126"/>
  <c r="J65" i="126"/>
  <c r="J66" i="126"/>
  <c r="J67" i="126"/>
  <c r="J68" i="126"/>
  <c r="J69" i="126"/>
  <c r="J70" i="126"/>
  <c r="J71" i="126"/>
  <c r="J72" i="126"/>
  <c r="J73" i="126"/>
  <c r="J74" i="126"/>
  <c r="J75" i="126"/>
  <c r="J76" i="126"/>
  <c r="J77" i="126"/>
  <c r="J78" i="126"/>
  <c r="J79" i="126"/>
  <c r="J80" i="126"/>
  <c r="J81" i="126"/>
  <c r="J82" i="126"/>
  <c r="J83" i="126"/>
  <c r="J84" i="126"/>
  <c r="J85" i="126"/>
  <c r="J86" i="126"/>
  <c r="J87" i="126"/>
  <c r="J88" i="126"/>
  <c r="J89" i="126"/>
  <c r="J90" i="126"/>
  <c r="J91" i="126"/>
  <c r="J92" i="126"/>
  <c r="J93" i="126"/>
  <c r="J94" i="126"/>
  <c r="J95" i="126"/>
  <c r="J96" i="126"/>
  <c r="J97" i="126"/>
  <c r="J98" i="126"/>
  <c r="J99" i="126"/>
  <c r="J100" i="126"/>
  <c r="J101" i="126"/>
  <c r="J102" i="126"/>
  <c r="J103" i="126"/>
  <c r="J104" i="126"/>
  <c r="J105" i="126"/>
  <c r="J106" i="126"/>
  <c r="J107" i="126"/>
  <c r="J108" i="126"/>
  <c r="J109" i="126"/>
  <c r="J110" i="126"/>
  <c r="J111" i="126"/>
  <c r="J112" i="126"/>
  <c r="J113" i="126"/>
  <c r="J114" i="126"/>
  <c r="J115" i="126"/>
  <c r="J116" i="126"/>
  <c r="J117" i="126"/>
  <c r="J118" i="126"/>
  <c r="J119" i="126"/>
  <c r="J120" i="126"/>
  <c r="J121" i="126"/>
  <c r="J122" i="126"/>
  <c r="J123" i="126"/>
  <c r="J124" i="126"/>
  <c r="J125" i="126"/>
  <c r="J126" i="126"/>
  <c r="J127" i="126"/>
  <c r="J128" i="126"/>
  <c r="J129" i="126"/>
  <c r="J130" i="126"/>
  <c r="J131" i="126"/>
  <c r="J132" i="126"/>
  <c r="J133" i="126"/>
  <c r="J134" i="126"/>
  <c r="J135" i="126"/>
  <c r="J136" i="126"/>
  <c r="J137" i="126"/>
  <c r="J138" i="126"/>
  <c r="J139" i="126"/>
  <c r="J140" i="126"/>
  <c r="J141" i="126"/>
  <c r="J142" i="126"/>
  <c r="J143" i="126"/>
  <c r="J144" i="126"/>
  <c r="J145" i="126"/>
  <c r="J146" i="126"/>
  <c r="J147" i="126"/>
  <c r="J148" i="126"/>
  <c r="J149" i="126"/>
  <c r="J150" i="126"/>
  <c r="J151" i="126"/>
  <c r="J152" i="126"/>
  <c r="J153" i="126"/>
  <c r="J154" i="126"/>
  <c r="J155" i="126"/>
  <c r="J156" i="126"/>
  <c r="J157" i="126"/>
  <c r="J158" i="126"/>
  <c r="J159" i="126"/>
  <c r="J160" i="126"/>
  <c r="J161" i="126"/>
  <c r="J162" i="126"/>
  <c r="J163" i="126"/>
  <c r="J164" i="126"/>
  <c r="J165" i="126"/>
  <c r="J166" i="126"/>
  <c r="J167" i="126"/>
  <c r="J168" i="126"/>
  <c r="J169" i="126"/>
  <c r="J170" i="126"/>
  <c r="J171" i="126"/>
  <c r="J172" i="126"/>
  <c r="J173" i="126"/>
  <c r="J174" i="126"/>
  <c r="J175" i="126"/>
  <c r="J176" i="126"/>
  <c r="J177" i="126"/>
  <c r="J178" i="126"/>
  <c r="J179" i="126"/>
  <c r="J180" i="126"/>
  <c r="J181" i="126"/>
  <c r="J182" i="126"/>
  <c r="J183" i="126"/>
  <c r="J184" i="126"/>
  <c r="J185" i="126"/>
  <c r="J186" i="126"/>
  <c r="J187" i="126"/>
  <c r="J188" i="126"/>
  <c r="J189" i="126"/>
  <c r="J190" i="126"/>
  <c r="J191" i="126"/>
  <c r="J192" i="126"/>
  <c r="J193" i="126"/>
  <c r="J194" i="126"/>
  <c r="J195" i="126"/>
  <c r="J196" i="126"/>
  <c r="J197" i="126"/>
  <c r="J198" i="126"/>
  <c r="J199" i="126"/>
  <c r="J200" i="126"/>
  <c r="J201" i="126"/>
  <c r="J202" i="126"/>
  <c r="J203" i="126"/>
  <c r="J204" i="126"/>
  <c r="J205" i="126"/>
  <c r="F14" i="126"/>
  <c r="F15" i="126"/>
  <c r="F16" i="126"/>
  <c r="F17" i="126"/>
  <c r="F18" i="126"/>
  <c r="F19" i="126"/>
  <c r="F20" i="126"/>
  <c r="F21" i="126"/>
  <c r="F22" i="126"/>
  <c r="F23" i="126"/>
  <c r="F24" i="126"/>
  <c r="F25" i="126"/>
  <c r="F26" i="126"/>
  <c r="F27" i="126"/>
  <c r="F28" i="126"/>
  <c r="F29" i="126"/>
  <c r="F30" i="126"/>
  <c r="F31" i="126"/>
  <c r="F32" i="126"/>
  <c r="F33" i="126"/>
  <c r="F34" i="126"/>
  <c r="F35" i="126"/>
  <c r="F36" i="126"/>
  <c r="F37" i="126"/>
  <c r="F38" i="126"/>
  <c r="F39" i="126"/>
  <c r="F40" i="126"/>
  <c r="F41" i="126"/>
  <c r="F42" i="126"/>
  <c r="F43" i="126"/>
  <c r="F44" i="126"/>
  <c r="F45" i="126"/>
  <c r="F46" i="126"/>
  <c r="F47" i="126"/>
  <c r="F48" i="126"/>
  <c r="F49" i="126"/>
  <c r="F50" i="126"/>
  <c r="F51" i="126"/>
  <c r="F52" i="126"/>
  <c r="F53" i="126"/>
  <c r="F54" i="126"/>
  <c r="F55" i="126"/>
  <c r="F56" i="126"/>
  <c r="F57" i="126"/>
  <c r="F58" i="126"/>
  <c r="F59" i="126"/>
  <c r="F60" i="126"/>
  <c r="F61" i="126"/>
  <c r="F62" i="126"/>
  <c r="F63" i="126"/>
  <c r="F64" i="126"/>
  <c r="F65" i="126"/>
  <c r="F66" i="126"/>
  <c r="F67" i="126"/>
  <c r="F68" i="126"/>
  <c r="F69" i="126"/>
  <c r="F70" i="126"/>
  <c r="F71" i="126"/>
  <c r="F72" i="126"/>
  <c r="F73" i="126"/>
  <c r="F74" i="126"/>
  <c r="F75" i="126"/>
  <c r="F76" i="126"/>
  <c r="F77" i="126"/>
  <c r="F78" i="126"/>
  <c r="F79" i="126"/>
  <c r="F80" i="126"/>
  <c r="F81" i="126"/>
  <c r="F82" i="126"/>
  <c r="F83" i="126"/>
  <c r="F84" i="126"/>
  <c r="F85" i="126"/>
  <c r="F86" i="126"/>
  <c r="F87" i="126"/>
  <c r="F88" i="126"/>
  <c r="F89" i="126"/>
  <c r="F90" i="126"/>
  <c r="F91" i="126"/>
  <c r="F92" i="126"/>
  <c r="F93" i="126"/>
  <c r="F94" i="126"/>
  <c r="F95" i="126"/>
  <c r="F96" i="126"/>
  <c r="F97" i="126"/>
  <c r="F98" i="126"/>
  <c r="F99" i="126"/>
  <c r="F100" i="126"/>
  <c r="F101" i="126"/>
  <c r="F102" i="126"/>
  <c r="F103" i="126"/>
  <c r="F104" i="126"/>
  <c r="F105" i="126"/>
  <c r="F106" i="126"/>
  <c r="F107" i="126"/>
  <c r="F108" i="126"/>
  <c r="F109" i="126"/>
  <c r="F110" i="126"/>
  <c r="F111" i="126"/>
  <c r="F112" i="126"/>
  <c r="F113" i="126"/>
  <c r="F114" i="126"/>
  <c r="F115" i="126"/>
  <c r="F116" i="126"/>
  <c r="F117" i="126"/>
  <c r="F118" i="126"/>
  <c r="F119" i="126"/>
  <c r="F120" i="126"/>
  <c r="F121" i="126"/>
  <c r="F122" i="126"/>
  <c r="F123" i="126"/>
  <c r="F124" i="126"/>
  <c r="F125" i="126"/>
  <c r="F126" i="126"/>
  <c r="F127" i="126"/>
  <c r="F128" i="126"/>
  <c r="F129" i="126"/>
  <c r="F130" i="126"/>
  <c r="F131" i="126"/>
  <c r="F132" i="126"/>
  <c r="F133" i="126"/>
  <c r="F134" i="126"/>
  <c r="F135" i="126"/>
  <c r="F136" i="126"/>
  <c r="F137" i="126"/>
  <c r="F138" i="126"/>
  <c r="F139" i="126"/>
  <c r="F140" i="126"/>
  <c r="F141" i="126"/>
  <c r="F142" i="126"/>
  <c r="F143" i="126"/>
  <c r="F144" i="126"/>
  <c r="F145" i="126"/>
  <c r="F146" i="126"/>
  <c r="F147" i="126"/>
  <c r="F148" i="126"/>
  <c r="F149" i="126"/>
  <c r="F150" i="126"/>
  <c r="F151" i="126"/>
  <c r="F152" i="126"/>
  <c r="F153" i="126"/>
  <c r="F154" i="126"/>
  <c r="F155" i="126"/>
  <c r="F156" i="126"/>
  <c r="F157" i="126"/>
  <c r="F158" i="126"/>
  <c r="F159" i="126"/>
  <c r="F160" i="126"/>
  <c r="F161" i="126"/>
  <c r="F162" i="126"/>
  <c r="F163" i="126"/>
  <c r="F164" i="126"/>
  <c r="F165" i="126"/>
  <c r="F166" i="126"/>
  <c r="F167" i="126"/>
  <c r="F168" i="126"/>
  <c r="F169" i="126"/>
  <c r="F170" i="126"/>
  <c r="F171" i="126"/>
  <c r="F172" i="126"/>
  <c r="F173" i="126"/>
  <c r="F174" i="126"/>
  <c r="F175" i="126"/>
  <c r="F176" i="126"/>
  <c r="F177" i="126"/>
  <c r="F178" i="126"/>
  <c r="F179" i="126"/>
  <c r="F180" i="126"/>
  <c r="F181" i="126"/>
  <c r="F182" i="126"/>
  <c r="F183" i="126"/>
  <c r="F184" i="126"/>
  <c r="F185" i="126"/>
  <c r="F186" i="126"/>
  <c r="F187" i="126"/>
  <c r="F188" i="126"/>
  <c r="F189" i="126"/>
  <c r="F190" i="126"/>
  <c r="F191" i="126"/>
  <c r="F192" i="126"/>
  <c r="F193" i="126"/>
  <c r="F194" i="126"/>
  <c r="F195" i="126"/>
  <c r="F196" i="126"/>
  <c r="F197" i="126"/>
  <c r="F198" i="126"/>
  <c r="F199" i="126"/>
  <c r="F200" i="126"/>
  <c r="F201" i="126"/>
  <c r="F202" i="126"/>
  <c r="F203" i="126"/>
  <c r="F204" i="126"/>
  <c r="F205" i="126"/>
  <c r="E25" i="56"/>
  <c r="D25" i="56"/>
  <c r="E37" i="55"/>
  <c r="R24" i="55" l="1"/>
  <c r="O24" i="55"/>
  <c r="L24" i="55"/>
  <c r="I24" i="55"/>
  <c r="F24" i="55"/>
  <c r="Z5" i="55"/>
  <c r="X5" i="55"/>
  <c r="V5" i="55"/>
  <c r="T5" i="55"/>
  <c r="R5" i="55"/>
  <c r="P5" i="55"/>
  <c r="N5" i="55"/>
  <c r="L5" i="55"/>
  <c r="J5" i="55"/>
  <c r="H5" i="55"/>
  <c r="F5" i="55"/>
  <c r="D5" i="55"/>
  <c r="B5" i="55"/>
  <c r="F28" i="56" l="1"/>
  <c r="F27" i="56"/>
  <c r="X17" i="126" l="1"/>
  <c r="X18" i="126"/>
  <c r="X19" i="126"/>
  <c r="X21" i="126"/>
  <c r="X22" i="126"/>
  <c r="X23" i="126"/>
  <c r="X24" i="126"/>
  <c r="X25" i="126"/>
  <c r="X26" i="126"/>
  <c r="X27" i="126"/>
  <c r="X28" i="126"/>
  <c r="X29" i="126"/>
  <c r="X30" i="126"/>
  <c r="X31" i="126"/>
  <c r="X32" i="126"/>
  <c r="X33" i="126"/>
  <c r="X34" i="126"/>
  <c r="X35" i="126"/>
  <c r="X36" i="126"/>
  <c r="X37" i="126"/>
  <c r="X38" i="126"/>
  <c r="X39" i="126"/>
  <c r="X40" i="126"/>
  <c r="X41" i="126"/>
  <c r="X42" i="126"/>
  <c r="X43" i="126"/>
  <c r="X44" i="126"/>
  <c r="X45" i="126"/>
  <c r="X46" i="126"/>
  <c r="X47" i="126"/>
  <c r="X48" i="126"/>
  <c r="X49" i="126"/>
  <c r="X50" i="126"/>
  <c r="X51" i="126"/>
  <c r="X52" i="126"/>
  <c r="X53" i="126"/>
  <c r="X54" i="126"/>
  <c r="X55" i="126"/>
  <c r="X56" i="126"/>
  <c r="X57" i="126"/>
  <c r="X58" i="126"/>
  <c r="X59" i="126"/>
  <c r="X60" i="126"/>
  <c r="X61" i="126"/>
  <c r="X62" i="126"/>
  <c r="X63" i="126"/>
  <c r="X64" i="126"/>
  <c r="X65" i="126"/>
  <c r="X66" i="126"/>
  <c r="X67" i="126"/>
  <c r="X68" i="126"/>
  <c r="X69" i="126"/>
  <c r="X70" i="126"/>
  <c r="X71" i="126"/>
  <c r="X72" i="126"/>
  <c r="X73" i="126"/>
  <c r="X74" i="126"/>
  <c r="X75" i="126"/>
  <c r="X76" i="126"/>
  <c r="X77" i="126"/>
  <c r="X78" i="126"/>
  <c r="X79" i="126"/>
  <c r="X80" i="126"/>
  <c r="X81" i="126"/>
  <c r="X82" i="126"/>
  <c r="X83" i="126"/>
  <c r="X84" i="126"/>
  <c r="X85" i="126"/>
  <c r="X86" i="126"/>
  <c r="X87" i="126"/>
  <c r="X88" i="126"/>
  <c r="X89" i="126"/>
  <c r="X90" i="126"/>
  <c r="X91" i="126"/>
  <c r="X92" i="126"/>
  <c r="X93" i="126"/>
  <c r="X94" i="126"/>
  <c r="X95" i="126"/>
  <c r="X96" i="126"/>
  <c r="X97" i="126"/>
  <c r="X98" i="126"/>
  <c r="X99" i="126"/>
  <c r="X100" i="126"/>
  <c r="X101" i="126"/>
  <c r="X102" i="126"/>
  <c r="X103" i="126"/>
  <c r="X104" i="126"/>
  <c r="X105" i="126"/>
  <c r="X106" i="126"/>
  <c r="X107" i="126"/>
  <c r="X108" i="126"/>
  <c r="X109" i="126"/>
  <c r="X110" i="126"/>
  <c r="X111" i="126"/>
  <c r="X112" i="126"/>
  <c r="X113" i="126"/>
  <c r="X114" i="126"/>
  <c r="X115" i="126"/>
  <c r="X116" i="126"/>
  <c r="X117" i="126"/>
  <c r="X118" i="126"/>
  <c r="X119" i="126"/>
  <c r="X120" i="126"/>
  <c r="X121" i="126"/>
  <c r="X122" i="126"/>
  <c r="X123" i="126"/>
  <c r="X124" i="126"/>
  <c r="X125" i="126"/>
  <c r="X126" i="126"/>
  <c r="X127" i="126"/>
  <c r="X128" i="126"/>
  <c r="X129" i="126"/>
  <c r="X130" i="126"/>
  <c r="X131" i="126"/>
  <c r="X132" i="126"/>
  <c r="X133" i="126"/>
  <c r="X134" i="126"/>
  <c r="X135" i="126"/>
  <c r="X136" i="126"/>
  <c r="X137" i="126"/>
  <c r="X138" i="126"/>
  <c r="X139" i="126"/>
  <c r="X140" i="126"/>
  <c r="X141" i="126"/>
  <c r="X142" i="126"/>
  <c r="X143" i="126"/>
  <c r="X144" i="126"/>
  <c r="X145" i="126"/>
  <c r="X146" i="126"/>
  <c r="X147" i="126"/>
  <c r="X148" i="126"/>
  <c r="X149" i="126"/>
  <c r="X150" i="126"/>
  <c r="X151" i="126"/>
  <c r="X152" i="126"/>
  <c r="X153" i="126"/>
  <c r="X154" i="126"/>
  <c r="X155" i="126"/>
  <c r="X156" i="126"/>
  <c r="X157" i="126"/>
  <c r="X158" i="126"/>
  <c r="X159" i="126"/>
  <c r="X160" i="126"/>
  <c r="X161" i="126"/>
  <c r="X162" i="126"/>
  <c r="X163" i="126"/>
  <c r="X164" i="126"/>
  <c r="X165" i="126"/>
  <c r="X166" i="126"/>
  <c r="X167" i="126"/>
  <c r="X168" i="126"/>
  <c r="X169" i="126"/>
  <c r="X170" i="126"/>
  <c r="X171" i="126"/>
  <c r="X172" i="126"/>
  <c r="X173" i="126"/>
  <c r="X174" i="126"/>
  <c r="X175" i="126"/>
  <c r="X176" i="126"/>
  <c r="X177" i="126"/>
  <c r="X178" i="126"/>
  <c r="X179" i="126"/>
  <c r="X180" i="126"/>
  <c r="X181" i="126"/>
  <c r="X182" i="126"/>
  <c r="X183" i="126"/>
  <c r="X184" i="126"/>
  <c r="X185" i="126"/>
  <c r="X186" i="126"/>
  <c r="X187" i="126"/>
  <c r="X188" i="126"/>
  <c r="X189" i="126"/>
  <c r="X190" i="126"/>
  <c r="X191" i="126"/>
  <c r="X192" i="126"/>
  <c r="X193" i="126"/>
  <c r="X194" i="126"/>
  <c r="X195" i="126"/>
  <c r="X196" i="126"/>
  <c r="X197" i="126"/>
  <c r="X198" i="126"/>
  <c r="X199" i="126"/>
  <c r="X200" i="126"/>
  <c r="X201" i="126"/>
  <c r="X202" i="126"/>
  <c r="X203" i="126"/>
  <c r="X204" i="126"/>
  <c r="X205" i="126"/>
  <c r="V17" i="126"/>
  <c r="V18" i="126"/>
  <c r="V19" i="126"/>
  <c r="V20" i="126"/>
  <c r="V21" i="126"/>
  <c r="V22" i="126"/>
  <c r="V23" i="126"/>
  <c r="V24" i="126"/>
  <c r="V25" i="126"/>
  <c r="V26" i="126"/>
  <c r="V27" i="126"/>
  <c r="V28" i="126"/>
  <c r="V29" i="126"/>
  <c r="V30" i="126"/>
  <c r="V31" i="126"/>
  <c r="V32" i="126"/>
  <c r="V33" i="126"/>
  <c r="V34" i="126"/>
  <c r="V35" i="126"/>
  <c r="V36" i="126"/>
  <c r="V37" i="126"/>
  <c r="V38" i="126"/>
  <c r="V39" i="126"/>
  <c r="V40" i="126"/>
  <c r="V41" i="126"/>
  <c r="V42" i="126"/>
  <c r="V43" i="126"/>
  <c r="V44" i="126"/>
  <c r="V45" i="126"/>
  <c r="V46" i="126"/>
  <c r="V47" i="126"/>
  <c r="V48" i="126"/>
  <c r="V49" i="126"/>
  <c r="V50" i="126"/>
  <c r="V51" i="126"/>
  <c r="V52" i="126"/>
  <c r="V53" i="126"/>
  <c r="V54" i="126"/>
  <c r="V55" i="126"/>
  <c r="V56" i="126"/>
  <c r="V57" i="126"/>
  <c r="V58" i="126"/>
  <c r="V59" i="126"/>
  <c r="V60" i="126"/>
  <c r="V61" i="126"/>
  <c r="V62" i="126"/>
  <c r="V63" i="126"/>
  <c r="V64" i="126"/>
  <c r="V65" i="126"/>
  <c r="V66" i="126"/>
  <c r="V67" i="126"/>
  <c r="V68" i="126"/>
  <c r="V69" i="126"/>
  <c r="V70" i="126"/>
  <c r="V71" i="126"/>
  <c r="V72" i="126"/>
  <c r="V73" i="126"/>
  <c r="V74" i="126"/>
  <c r="V75" i="126"/>
  <c r="V76" i="126"/>
  <c r="V77" i="126"/>
  <c r="V78" i="126"/>
  <c r="V79" i="126"/>
  <c r="V80" i="126"/>
  <c r="V81" i="126"/>
  <c r="V82" i="126"/>
  <c r="V83" i="126"/>
  <c r="V84" i="126"/>
  <c r="V85" i="126"/>
  <c r="V86" i="126"/>
  <c r="V87" i="126"/>
  <c r="V88" i="126"/>
  <c r="V89" i="126"/>
  <c r="V90" i="126"/>
  <c r="V91" i="126"/>
  <c r="V92" i="126"/>
  <c r="V93" i="126"/>
  <c r="V94" i="126"/>
  <c r="V95" i="126"/>
  <c r="V96" i="126"/>
  <c r="V97" i="126"/>
  <c r="V98" i="126"/>
  <c r="V99" i="126"/>
  <c r="V100" i="126"/>
  <c r="V101" i="126"/>
  <c r="V102" i="126"/>
  <c r="V103" i="126"/>
  <c r="V104" i="126"/>
  <c r="V105" i="126"/>
  <c r="V106" i="126"/>
  <c r="V107" i="126"/>
  <c r="V108" i="126"/>
  <c r="V109" i="126"/>
  <c r="V110" i="126"/>
  <c r="V111" i="126"/>
  <c r="V112" i="126"/>
  <c r="V113" i="126"/>
  <c r="V114" i="126"/>
  <c r="V115" i="126"/>
  <c r="V116" i="126"/>
  <c r="V117" i="126"/>
  <c r="V118" i="126"/>
  <c r="V119" i="126"/>
  <c r="V120" i="126"/>
  <c r="V121" i="126"/>
  <c r="V122" i="126"/>
  <c r="V123" i="126"/>
  <c r="V124" i="126"/>
  <c r="V125" i="126"/>
  <c r="V126" i="126"/>
  <c r="V127" i="126"/>
  <c r="V128" i="126"/>
  <c r="V129" i="126"/>
  <c r="V130" i="126"/>
  <c r="V131" i="126"/>
  <c r="V132" i="126"/>
  <c r="V133" i="126"/>
  <c r="V134" i="126"/>
  <c r="V135" i="126"/>
  <c r="V136" i="126"/>
  <c r="V137" i="126"/>
  <c r="V138" i="126"/>
  <c r="V139" i="126"/>
  <c r="V140" i="126"/>
  <c r="V141" i="126"/>
  <c r="V142" i="126"/>
  <c r="V143" i="126"/>
  <c r="V144" i="126"/>
  <c r="V145" i="126"/>
  <c r="V146" i="126"/>
  <c r="V147" i="126"/>
  <c r="V148" i="126"/>
  <c r="V149" i="126"/>
  <c r="V150" i="126"/>
  <c r="V151" i="126"/>
  <c r="V152" i="126"/>
  <c r="V153" i="126"/>
  <c r="V154" i="126"/>
  <c r="V155" i="126"/>
  <c r="V156" i="126"/>
  <c r="V157" i="126"/>
  <c r="V158" i="126"/>
  <c r="V159" i="126"/>
  <c r="V160" i="126"/>
  <c r="V161" i="126"/>
  <c r="V162" i="126"/>
  <c r="V163" i="126"/>
  <c r="V164" i="126"/>
  <c r="V165" i="126"/>
  <c r="V166" i="126"/>
  <c r="V167" i="126"/>
  <c r="V168" i="126"/>
  <c r="V169" i="126"/>
  <c r="V170" i="126"/>
  <c r="V171" i="126"/>
  <c r="V172" i="126"/>
  <c r="V173" i="126"/>
  <c r="V174" i="126"/>
  <c r="V175" i="126"/>
  <c r="V176" i="126"/>
  <c r="V177" i="126"/>
  <c r="V178" i="126"/>
  <c r="V179" i="126"/>
  <c r="V180" i="126"/>
  <c r="V181" i="126"/>
  <c r="V182" i="126"/>
  <c r="V183" i="126"/>
  <c r="V184" i="126"/>
  <c r="V185" i="126"/>
  <c r="V186" i="126"/>
  <c r="V187" i="126"/>
  <c r="V188" i="126"/>
  <c r="V189" i="126"/>
  <c r="V190" i="126"/>
  <c r="V191" i="126"/>
  <c r="V192" i="126"/>
  <c r="V193" i="126"/>
  <c r="V194" i="126"/>
  <c r="V195" i="126"/>
  <c r="V196" i="126"/>
  <c r="V197" i="126"/>
  <c r="V198" i="126"/>
  <c r="V199" i="126"/>
  <c r="V200" i="126"/>
  <c r="V201" i="126"/>
  <c r="V202" i="126"/>
  <c r="V203" i="126"/>
  <c r="V204" i="126"/>
  <c r="V205" i="126"/>
  <c r="T17" i="126"/>
  <c r="T18" i="126"/>
  <c r="T19" i="126"/>
  <c r="T20" i="126"/>
  <c r="T21" i="126"/>
  <c r="T22" i="126"/>
  <c r="T24" i="126"/>
  <c r="T25" i="126"/>
  <c r="T26" i="126"/>
  <c r="T27" i="126"/>
  <c r="T28" i="126"/>
  <c r="T29" i="126"/>
  <c r="T30" i="126"/>
  <c r="T31" i="126"/>
  <c r="T32" i="126"/>
  <c r="T33" i="126"/>
  <c r="T34" i="126"/>
  <c r="T35" i="126"/>
  <c r="T36" i="126"/>
  <c r="T37" i="126"/>
  <c r="T38" i="126"/>
  <c r="T39" i="126"/>
  <c r="T40" i="126"/>
  <c r="T41" i="126"/>
  <c r="T42" i="126"/>
  <c r="T43" i="126"/>
  <c r="T44" i="126"/>
  <c r="T45" i="126"/>
  <c r="T46" i="126"/>
  <c r="T47" i="126"/>
  <c r="T48" i="126"/>
  <c r="T49" i="126"/>
  <c r="T50" i="126"/>
  <c r="T51" i="126"/>
  <c r="T52" i="126"/>
  <c r="T53" i="126"/>
  <c r="T54" i="126"/>
  <c r="T55" i="126"/>
  <c r="T56" i="126"/>
  <c r="T57" i="126"/>
  <c r="T58" i="126"/>
  <c r="T59" i="126"/>
  <c r="T60" i="126"/>
  <c r="T61" i="126"/>
  <c r="T62" i="126"/>
  <c r="T63" i="126"/>
  <c r="T64" i="126"/>
  <c r="T65" i="126"/>
  <c r="T66" i="126"/>
  <c r="T67" i="126"/>
  <c r="T68" i="126"/>
  <c r="T69" i="126"/>
  <c r="T70" i="126"/>
  <c r="T71" i="126"/>
  <c r="T72" i="126"/>
  <c r="T73" i="126"/>
  <c r="T74" i="126"/>
  <c r="T75" i="126"/>
  <c r="T76" i="126"/>
  <c r="T77" i="126"/>
  <c r="T78" i="126"/>
  <c r="T79" i="126"/>
  <c r="T80" i="126"/>
  <c r="T81" i="126"/>
  <c r="T82" i="126"/>
  <c r="T83" i="126"/>
  <c r="T84" i="126"/>
  <c r="T85" i="126"/>
  <c r="T86" i="126"/>
  <c r="T87" i="126"/>
  <c r="T88" i="126"/>
  <c r="T89" i="126"/>
  <c r="T90" i="126"/>
  <c r="T91" i="126"/>
  <c r="T92" i="126"/>
  <c r="T93" i="126"/>
  <c r="T94" i="126"/>
  <c r="T95" i="126"/>
  <c r="T96" i="126"/>
  <c r="T97" i="126"/>
  <c r="T98" i="126"/>
  <c r="T99" i="126"/>
  <c r="T100" i="126"/>
  <c r="T101" i="126"/>
  <c r="T102" i="126"/>
  <c r="T103" i="126"/>
  <c r="T104" i="126"/>
  <c r="T105" i="126"/>
  <c r="T106" i="126"/>
  <c r="T107" i="126"/>
  <c r="T108" i="126"/>
  <c r="T109" i="126"/>
  <c r="T110" i="126"/>
  <c r="T111" i="126"/>
  <c r="T112" i="126"/>
  <c r="T113" i="126"/>
  <c r="T114" i="126"/>
  <c r="T115" i="126"/>
  <c r="T116" i="126"/>
  <c r="T117" i="126"/>
  <c r="T118" i="126"/>
  <c r="T119" i="126"/>
  <c r="T120" i="126"/>
  <c r="T121" i="126"/>
  <c r="T122" i="126"/>
  <c r="T123" i="126"/>
  <c r="T124" i="126"/>
  <c r="T125" i="126"/>
  <c r="T126" i="126"/>
  <c r="T127" i="126"/>
  <c r="T128" i="126"/>
  <c r="T129" i="126"/>
  <c r="T130" i="126"/>
  <c r="T131" i="126"/>
  <c r="T132" i="126"/>
  <c r="T133" i="126"/>
  <c r="T134" i="126"/>
  <c r="T135" i="126"/>
  <c r="T136" i="126"/>
  <c r="T137" i="126"/>
  <c r="T138" i="126"/>
  <c r="T139" i="126"/>
  <c r="T140" i="126"/>
  <c r="T141" i="126"/>
  <c r="T142" i="126"/>
  <c r="T143" i="126"/>
  <c r="T144" i="126"/>
  <c r="T145" i="126"/>
  <c r="T146" i="126"/>
  <c r="T147" i="126"/>
  <c r="T148" i="126"/>
  <c r="T149" i="126"/>
  <c r="T150" i="126"/>
  <c r="T151" i="126"/>
  <c r="T152" i="126"/>
  <c r="T153" i="126"/>
  <c r="T154" i="126"/>
  <c r="T155" i="126"/>
  <c r="T156" i="126"/>
  <c r="T157" i="126"/>
  <c r="T158" i="126"/>
  <c r="T159" i="126"/>
  <c r="T160" i="126"/>
  <c r="T161" i="126"/>
  <c r="T162" i="126"/>
  <c r="T163" i="126"/>
  <c r="T164" i="126"/>
  <c r="T165" i="126"/>
  <c r="T166" i="126"/>
  <c r="T167" i="126"/>
  <c r="T168" i="126"/>
  <c r="T169" i="126"/>
  <c r="T170" i="126"/>
  <c r="T171" i="126"/>
  <c r="T172" i="126"/>
  <c r="T173" i="126"/>
  <c r="T174" i="126"/>
  <c r="T175" i="126"/>
  <c r="T176" i="126"/>
  <c r="T177" i="126"/>
  <c r="T178" i="126"/>
  <c r="T179" i="126"/>
  <c r="T180" i="126"/>
  <c r="T181" i="126"/>
  <c r="T182" i="126"/>
  <c r="T183" i="126"/>
  <c r="T184" i="126"/>
  <c r="T185" i="126"/>
  <c r="T186" i="126"/>
  <c r="T187" i="126"/>
  <c r="T188" i="126"/>
  <c r="T189" i="126"/>
  <c r="T190" i="126"/>
  <c r="T191" i="126"/>
  <c r="T192" i="126"/>
  <c r="T193" i="126"/>
  <c r="T194" i="126"/>
  <c r="T195" i="126"/>
  <c r="T196" i="126"/>
  <c r="T197" i="126"/>
  <c r="T198" i="126"/>
  <c r="T199" i="126"/>
  <c r="T200" i="126"/>
  <c r="T201" i="126"/>
  <c r="T202" i="126"/>
  <c r="T203" i="126"/>
  <c r="T204" i="126"/>
  <c r="T205" i="126"/>
  <c r="V28" i="55"/>
  <c r="D28" i="56"/>
  <c r="E28" i="56"/>
  <c r="E27" i="56"/>
  <c r="W205" i="126" l="1"/>
  <c r="U205" i="126"/>
  <c r="S205" i="126"/>
  <c r="Q205" i="126"/>
  <c r="M205" i="126"/>
  <c r="I205" i="126"/>
  <c r="E205" i="126"/>
  <c r="W204" i="126"/>
  <c r="U204" i="126"/>
  <c r="S204" i="126"/>
  <c r="Q204" i="126"/>
  <c r="M204" i="126"/>
  <c r="I204" i="126"/>
  <c r="E204" i="126"/>
  <c r="W203" i="126"/>
  <c r="U203" i="126"/>
  <c r="S203" i="126"/>
  <c r="Q203" i="126"/>
  <c r="M203" i="126"/>
  <c r="I203" i="126"/>
  <c r="E203" i="126"/>
  <c r="W202" i="126"/>
  <c r="U202" i="126"/>
  <c r="S202" i="126"/>
  <c r="Q202" i="126"/>
  <c r="M202" i="126"/>
  <c r="I202" i="126"/>
  <c r="E202" i="126"/>
  <c r="W201" i="126"/>
  <c r="U201" i="126"/>
  <c r="S201" i="126"/>
  <c r="Q201" i="126"/>
  <c r="M201" i="126"/>
  <c r="I201" i="126"/>
  <c r="E201" i="126"/>
  <c r="W200" i="126"/>
  <c r="U200" i="126"/>
  <c r="S200" i="126"/>
  <c r="Q200" i="126"/>
  <c r="M200" i="126"/>
  <c r="I200" i="126"/>
  <c r="E200" i="126"/>
  <c r="W199" i="126"/>
  <c r="U199" i="126"/>
  <c r="S199" i="126"/>
  <c r="Q199" i="126"/>
  <c r="M199" i="126"/>
  <c r="I199" i="126"/>
  <c r="E199" i="126"/>
  <c r="W198" i="126"/>
  <c r="U198" i="126"/>
  <c r="S198" i="126"/>
  <c r="Q198" i="126"/>
  <c r="M198" i="126"/>
  <c r="I198" i="126"/>
  <c r="E198" i="126"/>
  <c r="W197" i="126"/>
  <c r="U197" i="126"/>
  <c r="S197" i="126"/>
  <c r="Q197" i="126"/>
  <c r="M197" i="126"/>
  <c r="I197" i="126"/>
  <c r="E197" i="126"/>
  <c r="W196" i="126"/>
  <c r="U196" i="126"/>
  <c r="S196" i="126"/>
  <c r="Q196" i="126"/>
  <c r="M196" i="126"/>
  <c r="I196" i="126"/>
  <c r="E196" i="126"/>
  <c r="W195" i="126"/>
  <c r="U195" i="126"/>
  <c r="S195" i="126"/>
  <c r="Q195" i="126"/>
  <c r="M195" i="126"/>
  <c r="I195" i="126"/>
  <c r="E195" i="126"/>
  <c r="W194" i="126"/>
  <c r="U194" i="126"/>
  <c r="S194" i="126"/>
  <c r="Q194" i="126"/>
  <c r="M194" i="126"/>
  <c r="I194" i="126"/>
  <c r="E194" i="126"/>
  <c r="W193" i="126"/>
  <c r="U193" i="126"/>
  <c r="S193" i="126"/>
  <c r="Q193" i="126"/>
  <c r="M193" i="126"/>
  <c r="I193" i="126"/>
  <c r="E193" i="126"/>
  <c r="W192" i="126"/>
  <c r="U192" i="126"/>
  <c r="S192" i="126"/>
  <c r="Q192" i="126"/>
  <c r="M192" i="126"/>
  <c r="I192" i="126"/>
  <c r="E192" i="126"/>
  <c r="W191" i="126"/>
  <c r="U191" i="126"/>
  <c r="S191" i="126"/>
  <c r="Q191" i="126"/>
  <c r="M191" i="126"/>
  <c r="I191" i="126"/>
  <c r="E191" i="126"/>
  <c r="W190" i="126"/>
  <c r="U190" i="126"/>
  <c r="S190" i="126"/>
  <c r="Q190" i="126"/>
  <c r="M190" i="126"/>
  <c r="I190" i="126"/>
  <c r="E190" i="126"/>
  <c r="W189" i="126"/>
  <c r="U189" i="126"/>
  <c r="S189" i="126"/>
  <c r="Q189" i="126"/>
  <c r="M189" i="126"/>
  <c r="I189" i="126"/>
  <c r="E189" i="126"/>
  <c r="W188" i="126"/>
  <c r="U188" i="126"/>
  <c r="S188" i="126"/>
  <c r="Q188" i="126"/>
  <c r="M188" i="126"/>
  <c r="I188" i="126"/>
  <c r="E188" i="126"/>
  <c r="W187" i="126"/>
  <c r="U187" i="126"/>
  <c r="S187" i="126"/>
  <c r="Q187" i="126"/>
  <c r="M187" i="126"/>
  <c r="I187" i="126"/>
  <c r="E187" i="126"/>
  <c r="W186" i="126"/>
  <c r="U186" i="126"/>
  <c r="S186" i="126"/>
  <c r="Q186" i="126"/>
  <c r="M186" i="126"/>
  <c r="I186" i="126"/>
  <c r="E186" i="126"/>
  <c r="W185" i="126"/>
  <c r="U185" i="126"/>
  <c r="S185" i="126"/>
  <c r="Q185" i="126"/>
  <c r="M185" i="126"/>
  <c r="I185" i="126"/>
  <c r="E185" i="126"/>
  <c r="W184" i="126"/>
  <c r="U184" i="126"/>
  <c r="S184" i="126"/>
  <c r="Q184" i="126"/>
  <c r="M184" i="126"/>
  <c r="I184" i="126"/>
  <c r="E184" i="126"/>
  <c r="W183" i="126"/>
  <c r="U183" i="126"/>
  <c r="S183" i="126"/>
  <c r="Q183" i="126"/>
  <c r="M183" i="126"/>
  <c r="I183" i="126"/>
  <c r="E183" i="126"/>
  <c r="W182" i="126"/>
  <c r="U182" i="126"/>
  <c r="S182" i="126"/>
  <c r="Q182" i="126"/>
  <c r="M182" i="126"/>
  <c r="I182" i="126"/>
  <c r="E182" i="126"/>
  <c r="W181" i="126"/>
  <c r="U181" i="126"/>
  <c r="S181" i="126"/>
  <c r="Q181" i="126"/>
  <c r="M181" i="126"/>
  <c r="I181" i="126"/>
  <c r="E181" i="126"/>
  <c r="W180" i="126"/>
  <c r="U180" i="126"/>
  <c r="S180" i="126"/>
  <c r="Q180" i="126"/>
  <c r="M180" i="126"/>
  <c r="I180" i="126"/>
  <c r="E180" i="126"/>
  <c r="W179" i="126"/>
  <c r="U179" i="126"/>
  <c r="S179" i="126"/>
  <c r="Q179" i="126"/>
  <c r="M179" i="126"/>
  <c r="I179" i="126"/>
  <c r="E179" i="126"/>
  <c r="W178" i="126"/>
  <c r="U178" i="126"/>
  <c r="S178" i="126"/>
  <c r="Q178" i="126"/>
  <c r="M178" i="126"/>
  <c r="I178" i="126"/>
  <c r="E178" i="126"/>
  <c r="W177" i="126"/>
  <c r="U177" i="126"/>
  <c r="S177" i="126"/>
  <c r="Q177" i="126"/>
  <c r="M177" i="126"/>
  <c r="I177" i="126"/>
  <c r="E177" i="126"/>
  <c r="W176" i="126"/>
  <c r="U176" i="126"/>
  <c r="S176" i="126"/>
  <c r="Q176" i="126"/>
  <c r="M176" i="126"/>
  <c r="I176" i="126"/>
  <c r="E176" i="126"/>
  <c r="W175" i="126"/>
  <c r="U175" i="126"/>
  <c r="S175" i="126"/>
  <c r="Q175" i="126"/>
  <c r="M175" i="126"/>
  <c r="I175" i="126"/>
  <c r="E175" i="126"/>
  <c r="W174" i="126"/>
  <c r="U174" i="126"/>
  <c r="S174" i="126"/>
  <c r="Q174" i="126"/>
  <c r="M174" i="126"/>
  <c r="I174" i="126"/>
  <c r="E174" i="126"/>
  <c r="W173" i="126"/>
  <c r="U173" i="126"/>
  <c r="S173" i="126"/>
  <c r="Q173" i="126"/>
  <c r="M173" i="126"/>
  <c r="I173" i="126"/>
  <c r="E173" i="126"/>
  <c r="W172" i="126"/>
  <c r="U172" i="126"/>
  <c r="S172" i="126"/>
  <c r="Q172" i="126"/>
  <c r="M172" i="126"/>
  <c r="I172" i="126"/>
  <c r="E172" i="126"/>
  <c r="W171" i="126"/>
  <c r="U171" i="126"/>
  <c r="S171" i="126"/>
  <c r="Q171" i="126"/>
  <c r="M171" i="126"/>
  <c r="I171" i="126"/>
  <c r="E171" i="126"/>
  <c r="W170" i="126"/>
  <c r="U170" i="126"/>
  <c r="S170" i="126"/>
  <c r="Q170" i="126"/>
  <c r="M170" i="126"/>
  <c r="I170" i="126"/>
  <c r="E170" i="126"/>
  <c r="W169" i="126"/>
  <c r="U169" i="126"/>
  <c r="S169" i="126"/>
  <c r="Q169" i="126"/>
  <c r="M169" i="126"/>
  <c r="I169" i="126"/>
  <c r="E169" i="126"/>
  <c r="W168" i="126"/>
  <c r="U168" i="126"/>
  <c r="S168" i="126"/>
  <c r="Q168" i="126"/>
  <c r="M168" i="126"/>
  <c r="I168" i="126"/>
  <c r="E168" i="126"/>
  <c r="W167" i="126"/>
  <c r="U167" i="126"/>
  <c r="S167" i="126"/>
  <c r="Q167" i="126"/>
  <c r="M167" i="126"/>
  <c r="I167" i="126"/>
  <c r="E167" i="126"/>
  <c r="W166" i="126"/>
  <c r="U166" i="126"/>
  <c r="S166" i="126"/>
  <c r="Q166" i="126"/>
  <c r="M166" i="126"/>
  <c r="I166" i="126"/>
  <c r="E166" i="126"/>
  <c r="W165" i="126"/>
  <c r="U165" i="126"/>
  <c r="S165" i="126"/>
  <c r="Q165" i="126"/>
  <c r="M165" i="126"/>
  <c r="I165" i="126"/>
  <c r="E165" i="126"/>
  <c r="W164" i="126"/>
  <c r="U164" i="126"/>
  <c r="S164" i="126"/>
  <c r="Q164" i="126"/>
  <c r="M164" i="126"/>
  <c r="I164" i="126"/>
  <c r="E164" i="126"/>
  <c r="W163" i="126"/>
  <c r="U163" i="126"/>
  <c r="S163" i="126"/>
  <c r="Q163" i="126"/>
  <c r="M163" i="126"/>
  <c r="I163" i="126"/>
  <c r="E163" i="126"/>
  <c r="W162" i="126"/>
  <c r="U162" i="126"/>
  <c r="S162" i="126"/>
  <c r="Q162" i="126"/>
  <c r="M162" i="126"/>
  <c r="I162" i="126"/>
  <c r="E162" i="126"/>
  <c r="W161" i="126"/>
  <c r="U161" i="126"/>
  <c r="S161" i="126"/>
  <c r="Q161" i="126"/>
  <c r="M161" i="126"/>
  <c r="I161" i="126"/>
  <c r="E161" i="126"/>
  <c r="W160" i="126"/>
  <c r="U160" i="126"/>
  <c r="S160" i="126"/>
  <c r="Q160" i="126"/>
  <c r="M160" i="126"/>
  <c r="I160" i="126"/>
  <c r="E160" i="126"/>
  <c r="W159" i="126"/>
  <c r="U159" i="126"/>
  <c r="S159" i="126"/>
  <c r="Q159" i="126"/>
  <c r="M159" i="126"/>
  <c r="I159" i="126"/>
  <c r="E159" i="126"/>
  <c r="W158" i="126"/>
  <c r="U158" i="126"/>
  <c r="S158" i="126"/>
  <c r="Q158" i="126"/>
  <c r="M158" i="126"/>
  <c r="I158" i="126"/>
  <c r="E158" i="126"/>
  <c r="W157" i="126"/>
  <c r="U157" i="126"/>
  <c r="S157" i="126"/>
  <c r="Q157" i="126"/>
  <c r="M157" i="126"/>
  <c r="I157" i="126"/>
  <c r="E157" i="126"/>
  <c r="W156" i="126"/>
  <c r="U156" i="126"/>
  <c r="S156" i="126"/>
  <c r="Q156" i="126"/>
  <c r="M156" i="126"/>
  <c r="I156" i="126"/>
  <c r="E156" i="126"/>
  <c r="W155" i="126"/>
  <c r="U155" i="126"/>
  <c r="S155" i="126"/>
  <c r="Q155" i="126"/>
  <c r="M155" i="126"/>
  <c r="I155" i="126"/>
  <c r="E155" i="126"/>
  <c r="W154" i="126"/>
  <c r="U154" i="126"/>
  <c r="S154" i="126"/>
  <c r="Q154" i="126"/>
  <c r="M154" i="126"/>
  <c r="I154" i="126"/>
  <c r="E154" i="126"/>
  <c r="W153" i="126"/>
  <c r="U153" i="126"/>
  <c r="S153" i="126"/>
  <c r="Q153" i="126"/>
  <c r="M153" i="126"/>
  <c r="I153" i="126"/>
  <c r="E153" i="126"/>
  <c r="W152" i="126"/>
  <c r="U152" i="126"/>
  <c r="S152" i="126"/>
  <c r="Q152" i="126"/>
  <c r="M152" i="126"/>
  <c r="I152" i="126"/>
  <c r="E152" i="126"/>
  <c r="W151" i="126"/>
  <c r="U151" i="126"/>
  <c r="S151" i="126"/>
  <c r="Q151" i="126"/>
  <c r="M151" i="126"/>
  <c r="I151" i="126"/>
  <c r="E151" i="126"/>
  <c r="W150" i="126"/>
  <c r="U150" i="126"/>
  <c r="S150" i="126"/>
  <c r="Q150" i="126"/>
  <c r="M150" i="126"/>
  <c r="I150" i="126"/>
  <c r="E150" i="126"/>
  <c r="W149" i="126"/>
  <c r="U149" i="126"/>
  <c r="S149" i="126"/>
  <c r="Q149" i="126"/>
  <c r="M149" i="126"/>
  <c r="I149" i="126"/>
  <c r="E149" i="126"/>
  <c r="W148" i="126"/>
  <c r="U148" i="126"/>
  <c r="S148" i="126"/>
  <c r="Q148" i="126"/>
  <c r="M148" i="126"/>
  <c r="I148" i="126"/>
  <c r="E148" i="126"/>
  <c r="W147" i="126"/>
  <c r="U147" i="126"/>
  <c r="S147" i="126"/>
  <c r="Q147" i="126"/>
  <c r="M147" i="126"/>
  <c r="I147" i="126"/>
  <c r="E147" i="126"/>
  <c r="W146" i="126"/>
  <c r="U146" i="126"/>
  <c r="S146" i="126"/>
  <c r="Q146" i="126"/>
  <c r="M146" i="126"/>
  <c r="I146" i="126"/>
  <c r="E146" i="126"/>
  <c r="W145" i="126"/>
  <c r="U145" i="126"/>
  <c r="S145" i="126"/>
  <c r="Q145" i="126"/>
  <c r="M145" i="126"/>
  <c r="I145" i="126"/>
  <c r="E145" i="126"/>
  <c r="W144" i="126"/>
  <c r="U144" i="126"/>
  <c r="S144" i="126"/>
  <c r="Q144" i="126"/>
  <c r="M144" i="126"/>
  <c r="I144" i="126"/>
  <c r="E144" i="126"/>
  <c r="W143" i="126"/>
  <c r="U143" i="126"/>
  <c r="S143" i="126"/>
  <c r="Q143" i="126"/>
  <c r="M143" i="126"/>
  <c r="I143" i="126"/>
  <c r="E143" i="126"/>
  <c r="W142" i="126"/>
  <c r="U142" i="126"/>
  <c r="S142" i="126"/>
  <c r="Q142" i="126"/>
  <c r="M142" i="126"/>
  <c r="I142" i="126"/>
  <c r="E142" i="126"/>
  <c r="W141" i="126"/>
  <c r="U141" i="126"/>
  <c r="S141" i="126"/>
  <c r="Q141" i="126"/>
  <c r="M141" i="126"/>
  <c r="I141" i="126"/>
  <c r="E141" i="126"/>
  <c r="W140" i="126"/>
  <c r="U140" i="126"/>
  <c r="S140" i="126"/>
  <c r="Q140" i="126"/>
  <c r="M140" i="126"/>
  <c r="I140" i="126"/>
  <c r="E140" i="126"/>
  <c r="W139" i="126"/>
  <c r="U139" i="126"/>
  <c r="S139" i="126"/>
  <c r="Q139" i="126"/>
  <c r="M139" i="126"/>
  <c r="I139" i="126"/>
  <c r="E139" i="126"/>
  <c r="W138" i="126"/>
  <c r="U138" i="126"/>
  <c r="S138" i="126"/>
  <c r="Q138" i="126"/>
  <c r="M138" i="126"/>
  <c r="I138" i="126"/>
  <c r="E138" i="126"/>
  <c r="W137" i="126"/>
  <c r="U137" i="126"/>
  <c r="S137" i="126"/>
  <c r="Q137" i="126"/>
  <c r="M137" i="126"/>
  <c r="I137" i="126"/>
  <c r="E137" i="126"/>
  <c r="W136" i="126"/>
  <c r="U136" i="126"/>
  <c r="S136" i="126"/>
  <c r="Q136" i="126"/>
  <c r="M136" i="126"/>
  <c r="I136" i="126"/>
  <c r="E136" i="126"/>
  <c r="W135" i="126"/>
  <c r="U135" i="126"/>
  <c r="S135" i="126"/>
  <c r="Q135" i="126"/>
  <c r="M135" i="126"/>
  <c r="I135" i="126"/>
  <c r="E135" i="126"/>
  <c r="W134" i="126"/>
  <c r="U134" i="126"/>
  <c r="S134" i="126"/>
  <c r="Q134" i="126"/>
  <c r="M134" i="126"/>
  <c r="I134" i="126"/>
  <c r="E134" i="126"/>
  <c r="W133" i="126"/>
  <c r="U133" i="126"/>
  <c r="S133" i="126"/>
  <c r="Q133" i="126"/>
  <c r="M133" i="126"/>
  <c r="I133" i="126"/>
  <c r="E133" i="126"/>
  <c r="W132" i="126"/>
  <c r="U132" i="126"/>
  <c r="S132" i="126"/>
  <c r="Q132" i="126"/>
  <c r="M132" i="126"/>
  <c r="I132" i="126"/>
  <c r="E132" i="126"/>
  <c r="W131" i="126"/>
  <c r="U131" i="126"/>
  <c r="S131" i="126"/>
  <c r="Q131" i="126"/>
  <c r="M131" i="126"/>
  <c r="I131" i="126"/>
  <c r="E131" i="126"/>
  <c r="W130" i="126"/>
  <c r="U130" i="126"/>
  <c r="S130" i="126"/>
  <c r="Q130" i="126"/>
  <c r="M130" i="126"/>
  <c r="I130" i="126"/>
  <c r="E130" i="126"/>
  <c r="W129" i="126"/>
  <c r="U129" i="126"/>
  <c r="S129" i="126"/>
  <c r="Q129" i="126"/>
  <c r="M129" i="126"/>
  <c r="I129" i="126"/>
  <c r="E129" i="126"/>
  <c r="W128" i="126"/>
  <c r="U128" i="126"/>
  <c r="S128" i="126"/>
  <c r="Q128" i="126"/>
  <c r="M128" i="126"/>
  <c r="I128" i="126"/>
  <c r="E128" i="126"/>
  <c r="W127" i="126"/>
  <c r="U127" i="126"/>
  <c r="S127" i="126"/>
  <c r="Q127" i="126"/>
  <c r="M127" i="126"/>
  <c r="I127" i="126"/>
  <c r="E127" i="126"/>
  <c r="W126" i="126"/>
  <c r="U126" i="126"/>
  <c r="S126" i="126"/>
  <c r="Q126" i="126"/>
  <c r="M126" i="126"/>
  <c r="I126" i="126"/>
  <c r="E126" i="126"/>
  <c r="W125" i="126"/>
  <c r="U125" i="126"/>
  <c r="S125" i="126"/>
  <c r="Q125" i="126"/>
  <c r="M125" i="126"/>
  <c r="I125" i="126"/>
  <c r="E125" i="126"/>
  <c r="W124" i="126"/>
  <c r="U124" i="126"/>
  <c r="S124" i="126"/>
  <c r="Q124" i="126"/>
  <c r="M124" i="126"/>
  <c r="I124" i="126"/>
  <c r="E124" i="126"/>
  <c r="W123" i="126"/>
  <c r="U123" i="126"/>
  <c r="S123" i="126"/>
  <c r="Q123" i="126"/>
  <c r="M123" i="126"/>
  <c r="I123" i="126"/>
  <c r="E123" i="126"/>
  <c r="W122" i="126"/>
  <c r="U122" i="126"/>
  <c r="S122" i="126"/>
  <c r="Q122" i="126"/>
  <c r="M122" i="126"/>
  <c r="I122" i="126"/>
  <c r="E122" i="126"/>
  <c r="W121" i="126"/>
  <c r="U121" i="126"/>
  <c r="S121" i="126"/>
  <c r="Q121" i="126"/>
  <c r="M121" i="126"/>
  <c r="I121" i="126"/>
  <c r="E121" i="126"/>
  <c r="W120" i="126"/>
  <c r="U120" i="126"/>
  <c r="S120" i="126"/>
  <c r="Q120" i="126"/>
  <c r="M120" i="126"/>
  <c r="I120" i="126"/>
  <c r="E120" i="126"/>
  <c r="W119" i="126"/>
  <c r="U119" i="126"/>
  <c r="S119" i="126"/>
  <c r="Q119" i="126"/>
  <c r="M119" i="126"/>
  <c r="I119" i="126"/>
  <c r="E119" i="126"/>
  <c r="W118" i="126"/>
  <c r="U118" i="126"/>
  <c r="S118" i="126"/>
  <c r="Q118" i="126"/>
  <c r="M118" i="126"/>
  <c r="I118" i="126"/>
  <c r="E118" i="126"/>
  <c r="W117" i="126"/>
  <c r="U117" i="126"/>
  <c r="S117" i="126"/>
  <c r="Q117" i="126"/>
  <c r="M117" i="126"/>
  <c r="I117" i="126"/>
  <c r="E117" i="126"/>
  <c r="W116" i="126"/>
  <c r="U116" i="126"/>
  <c r="S116" i="126"/>
  <c r="Q116" i="126"/>
  <c r="M116" i="126"/>
  <c r="I116" i="126"/>
  <c r="E116" i="126"/>
  <c r="W115" i="126"/>
  <c r="U115" i="126"/>
  <c r="S115" i="126"/>
  <c r="Q115" i="126"/>
  <c r="M115" i="126"/>
  <c r="I115" i="126"/>
  <c r="E115" i="126"/>
  <c r="W114" i="126"/>
  <c r="U114" i="126"/>
  <c r="S114" i="126"/>
  <c r="Q114" i="126"/>
  <c r="M114" i="126"/>
  <c r="I114" i="126"/>
  <c r="E114" i="126"/>
  <c r="W113" i="126"/>
  <c r="U113" i="126"/>
  <c r="S113" i="126"/>
  <c r="Q113" i="126"/>
  <c r="M113" i="126"/>
  <c r="I113" i="126"/>
  <c r="E113" i="126"/>
  <c r="W112" i="126"/>
  <c r="U112" i="126"/>
  <c r="S112" i="126"/>
  <c r="Q112" i="126"/>
  <c r="M112" i="126"/>
  <c r="I112" i="126"/>
  <c r="E112" i="126"/>
  <c r="W111" i="126"/>
  <c r="U111" i="126"/>
  <c r="S111" i="126"/>
  <c r="Q111" i="126"/>
  <c r="M111" i="126"/>
  <c r="I111" i="126"/>
  <c r="E111" i="126"/>
  <c r="W110" i="126"/>
  <c r="U110" i="126"/>
  <c r="S110" i="126"/>
  <c r="Q110" i="126"/>
  <c r="M110" i="126"/>
  <c r="I110" i="126"/>
  <c r="E110" i="126"/>
  <c r="W109" i="126"/>
  <c r="U109" i="126"/>
  <c r="S109" i="126"/>
  <c r="Q109" i="126"/>
  <c r="M109" i="126"/>
  <c r="I109" i="126"/>
  <c r="E109" i="126"/>
  <c r="W108" i="126"/>
  <c r="U108" i="126"/>
  <c r="S108" i="126"/>
  <c r="Q108" i="126"/>
  <c r="M108" i="126"/>
  <c r="I108" i="126"/>
  <c r="E108" i="126"/>
  <c r="W107" i="126"/>
  <c r="U107" i="126"/>
  <c r="S107" i="126"/>
  <c r="Q107" i="126"/>
  <c r="M107" i="126"/>
  <c r="I107" i="126"/>
  <c r="E107" i="126"/>
  <c r="W106" i="126"/>
  <c r="U106" i="126"/>
  <c r="S106" i="126"/>
  <c r="Q106" i="126"/>
  <c r="M106" i="126"/>
  <c r="I106" i="126"/>
  <c r="E106" i="126"/>
  <c r="W105" i="126"/>
  <c r="U105" i="126"/>
  <c r="S105" i="126"/>
  <c r="Q105" i="126"/>
  <c r="M105" i="126"/>
  <c r="I105" i="126"/>
  <c r="E105" i="126"/>
  <c r="W104" i="126"/>
  <c r="U104" i="126"/>
  <c r="S104" i="126"/>
  <c r="Q104" i="126"/>
  <c r="M104" i="126"/>
  <c r="I104" i="126"/>
  <c r="E104" i="126"/>
  <c r="W103" i="126"/>
  <c r="U103" i="126"/>
  <c r="S103" i="126"/>
  <c r="Q103" i="126"/>
  <c r="M103" i="126"/>
  <c r="I103" i="126"/>
  <c r="E103" i="126"/>
  <c r="W102" i="126"/>
  <c r="U102" i="126"/>
  <c r="S102" i="126"/>
  <c r="Q102" i="126"/>
  <c r="M102" i="126"/>
  <c r="I102" i="126"/>
  <c r="E102" i="126"/>
  <c r="W101" i="126"/>
  <c r="U101" i="126"/>
  <c r="S101" i="126"/>
  <c r="Q101" i="126"/>
  <c r="M101" i="126"/>
  <c r="I101" i="126"/>
  <c r="E101" i="126"/>
  <c r="W100" i="126"/>
  <c r="U100" i="126"/>
  <c r="S100" i="126"/>
  <c r="Q100" i="126"/>
  <c r="M100" i="126"/>
  <c r="I100" i="126"/>
  <c r="E100" i="126"/>
  <c r="W99" i="126"/>
  <c r="U99" i="126"/>
  <c r="S99" i="126"/>
  <c r="Q99" i="126"/>
  <c r="M99" i="126"/>
  <c r="I99" i="126"/>
  <c r="E99" i="126"/>
  <c r="W98" i="126"/>
  <c r="U98" i="126"/>
  <c r="S98" i="126"/>
  <c r="Q98" i="126"/>
  <c r="M98" i="126"/>
  <c r="I98" i="126"/>
  <c r="E98" i="126"/>
  <c r="W97" i="126"/>
  <c r="U97" i="126"/>
  <c r="S97" i="126"/>
  <c r="Q97" i="126"/>
  <c r="M97" i="126"/>
  <c r="I97" i="126"/>
  <c r="E97" i="126"/>
  <c r="W96" i="126"/>
  <c r="U96" i="126"/>
  <c r="S96" i="126"/>
  <c r="Q96" i="126"/>
  <c r="M96" i="126"/>
  <c r="I96" i="126"/>
  <c r="E96" i="126"/>
  <c r="W95" i="126"/>
  <c r="U95" i="126"/>
  <c r="S95" i="126"/>
  <c r="Q95" i="126"/>
  <c r="M95" i="126"/>
  <c r="I95" i="126"/>
  <c r="E95" i="126"/>
  <c r="W94" i="126"/>
  <c r="U94" i="126"/>
  <c r="S94" i="126"/>
  <c r="Q94" i="126"/>
  <c r="M94" i="126"/>
  <c r="I94" i="126"/>
  <c r="E94" i="126"/>
  <c r="W93" i="126"/>
  <c r="U93" i="126"/>
  <c r="S93" i="126"/>
  <c r="Q93" i="126"/>
  <c r="M93" i="126"/>
  <c r="I93" i="126"/>
  <c r="E93" i="126"/>
  <c r="W92" i="126"/>
  <c r="U92" i="126"/>
  <c r="S92" i="126"/>
  <c r="Q92" i="126"/>
  <c r="M92" i="126"/>
  <c r="I92" i="126"/>
  <c r="E92" i="126"/>
  <c r="W91" i="126"/>
  <c r="U91" i="126"/>
  <c r="S91" i="126"/>
  <c r="Q91" i="126"/>
  <c r="M91" i="126"/>
  <c r="I91" i="126"/>
  <c r="E91" i="126"/>
  <c r="W90" i="126"/>
  <c r="U90" i="126"/>
  <c r="S90" i="126"/>
  <c r="Q90" i="126"/>
  <c r="M90" i="126"/>
  <c r="I90" i="126"/>
  <c r="E90" i="126"/>
  <c r="W89" i="126"/>
  <c r="U89" i="126"/>
  <c r="S89" i="126"/>
  <c r="Q89" i="126"/>
  <c r="M89" i="126"/>
  <c r="I89" i="126"/>
  <c r="E89" i="126"/>
  <c r="W88" i="126"/>
  <c r="U88" i="126"/>
  <c r="S88" i="126"/>
  <c r="Q88" i="126"/>
  <c r="M88" i="126"/>
  <c r="I88" i="126"/>
  <c r="E88" i="126"/>
  <c r="W87" i="126"/>
  <c r="U87" i="126"/>
  <c r="S87" i="126"/>
  <c r="Q87" i="126"/>
  <c r="M87" i="126"/>
  <c r="I87" i="126"/>
  <c r="E87" i="126"/>
  <c r="W86" i="126"/>
  <c r="U86" i="126"/>
  <c r="S86" i="126"/>
  <c r="Q86" i="126"/>
  <c r="M86" i="126"/>
  <c r="I86" i="126"/>
  <c r="E86" i="126"/>
  <c r="W85" i="126"/>
  <c r="U85" i="126"/>
  <c r="S85" i="126"/>
  <c r="Q85" i="126"/>
  <c r="M85" i="126"/>
  <c r="I85" i="126"/>
  <c r="E85" i="126"/>
  <c r="W84" i="126"/>
  <c r="U84" i="126"/>
  <c r="S84" i="126"/>
  <c r="Q84" i="126"/>
  <c r="M84" i="126"/>
  <c r="I84" i="126"/>
  <c r="E84" i="126"/>
  <c r="W83" i="126"/>
  <c r="U83" i="126"/>
  <c r="S83" i="126"/>
  <c r="Q83" i="126"/>
  <c r="M83" i="126"/>
  <c r="I83" i="126"/>
  <c r="E83" i="126"/>
  <c r="W82" i="126"/>
  <c r="U82" i="126"/>
  <c r="S82" i="126"/>
  <c r="Q82" i="126"/>
  <c r="M82" i="126"/>
  <c r="I82" i="126"/>
  <c r="E82" i="126"/>
  <c r="W81" i="126"/>
  <c r="U81" i="126"/>
  <c r="S81" i="126"/>
  <c r="Q81" i="126"/>
  <c r="M81" i="126"/>
  <c r="I81" i="126"/>
  <c r="E81" i="126"/>
  <c r="W80" i="126"/>
  <c r="U80" i="126"/>
  <c r="S80" i="126"/>
  <c r="Q80" i="126"/>
  <c r="M80" i="126"/>
  <c r="I80" i="126"/>
  <c r="E80" i="126"/>
  <c r="W79" i="126"/>
  <c r="U79" i="126"/>
  <c r="S79" i="126"/>
  <c r="Q79" i="126"/>
  <c r="M79" i="126"/>
  <c r="I79" i="126"/>
  <c r="E79" i="126"/>
  <c r="W78" i="126"/>
  <c r="U78" i="126"/>
  <c r="S78" i="126"/>
  <c r="Q78" i="126"/>
  <c r="M78" i="126"/>
  <c r="I78" i="126"/>
  <c r="E78" i="126"/>
  <c r="W77" i="126"/>
  <c r="U77" i="126"/>
  <c r="S77" i="126"/>
  <c r="Q77" i="126"/>
  <c r="M77" i="126"/>
  <c r="I77" i="126"/>
  <c r="E77" i="126"/>
  <c r="W76" i="126"/>
  <c r="U76" i="126"/>
  <c r="S76" i="126"/>
  <c r="Q76" i="126"/>
  <c r="M76" i="126"/>
  <c r="I76" i="126"/>
  <c r="E76" i="126"/>
  <c r="W75" i="126"/>
  <c r="U75" i="126"/>
  <c r="S75" i="126"/>
  <c r="Q75" i="126"/>
  <c r="M75" i="126"/>
  <c r="I75" i="126"/>
  <c r="E75" i="126"/>
  <c r="W74" i="126"/>
  <c r="U74" i="126"/>
  <c r="S74" i="126"/>
  <c r="Q74" i="126"/>
  <c r="M74" i="126"/>
  <c r="I74" i="126"/>
  <c r="E74" i="126"/>
  <c r="W73" i="126"/>
  <c r="U73" i="126"/>
  <c r="S73" i="126"/>
  <c r="Q73" i="126"/>
  <c r="M73" i="126"/>
  <c r="I73" i="126"/>
  <c r="E73" i="126"/>
  <c r="W72" i="126"/>
  <c r="U72" i="126"/>
  <c r="S72" i="126"/>
  <c r="Q72" i="126"/>
  <c r="M72" i="126"/>
  <c r="I72" i="126"/>
  <c r="E72" i="126"/>
  <c r="W71" i="126"/>
  <c r="U71" i="126"/>
  <c r="S71" i="126"/>
  <c r="Q71" i="126"/>
  <c r="M71" i="126"/>
  <c r="I71" i="126"/>
  <c r="E71" i="126"/>
  <c r="W70" i="126"/>
  <c r="U70" i="126"/>
  <c r="S70" i="126"/>
  <c r="Q70" i="126"/>
  <c r="M70" i="126"/>
  <c r="I70" i="126"/>
  <c r="E70" i="126"/>
  <c r="W69" i="126"/>
  <c r="U69" i="126"/>
  <c r="S69" i="126"/>
  <c r="Q69" i="126"/>
  <c r="M69" i="126"/>
  <c r="I69" i="126"/>
  <c r="E69" i="126"/>
  <c r="W68" i="126"/>
  <c r="U68" i="126"/>
  <c r="S68" i="126"/>
  <c r="Q68" i="126"/>
  <c r="M68" i="126"/>
  <c r="I68" i="126"/>
  <c r="E68" i="126"/>
  <c r="W67" i="126"/>
  <c r="U67" i="126"/>
  <c r="S67" i="126"/>
  <c r="Q67" i="126"/>
  <c r="M67" i="126"/>
  <c r="I67" i="126"/>
  <c r="E67" i="126"/>
  <c r="W66" i="126"/>
  <c r="U66" i="126"/>
  <c r="S66" i="126"/>
  <c r="Q66" i="126"/>
  <c r="M66" i="126"/>
  <c r="I66" i="126"/>
  <c r="E66" i="126"/>
  <c r="W65" i="126"/>
  <c r="U65" i="126"/>
  <c r="S65" i="126"/>
  <c r="Q65" i="126"/>
  <c r="M65" i="126"/>
  <c r="I65" i="126"/>
  <c r="E65" i="126"/>
  <c r="W64" i="126"/>
  <c r="U64" i="126"/>
  <c r="S64" i="126"/>
  <c r="Q64" i="126"/>
  <c r="M64" i="126"/>
  <c r="I64" i="126"/>
  <c r="E64" i="126"/>
  <c r="W63" i="126"/>
  <c r="U63" i="126"/>
  <c r="S63" i="126"/>
  <c r="Q63" i="126"/>
  <c r="M63" i="126"/>
  <c r="I63" i="126"/>
  <c r="E63" i="126"/>
  <c r="W62" i="126"/>
  <c r="U62" i="126"/>
  <c r="S62" i="126"/>
  <c r="Q62" i="126"/>
  <c r="M62" i="126"/>
  <c r="I62" i="126"/>
  <c r="E62" i="126"/>
  <c r="W61" i="126"/>
  <c r="U61" i="126"/>
  <c r="S61" i="126"/>
  <c r="Q61" i="126"/>
  <c r="M61" i="126"/>
  <c r="I61" i="126"/>
  <c r="E61" i="126"/>
  <c r="W60" i="126"/>
  <c r="U60" i="126"/>
  <c r="S60" i="126"/>
  <c r="Q60" i="126"/>
  <c r="M60" i="126"/>
  <c r="I60" i="126"/>
  <c r="E60" i="126"/>
  <c r="W59" i="126"/>
  <c r="U59" i="126"/>
  <c r="S59" i="126"/>
  <c r="Q59" i="126"/>
  <c r="M59" i="126"/>
  <c r="I59" i="126"/>
  <c r="E59" i="126"/>
  <c r="W58" i="126"/>
  <c r="U58" i="126"/>
  <c r="S58" i="126"/>
  <c r="Q58" i="126"/>
  <c r="M58" i="126"/>
  <c r="I58" i="126"/>
  <c r="E58" i="126"/>
  <c r="W57" i="126"/>
  <c r="U57" i="126"/>
  <c r="S57" i="126"/>
  <c r="Q57" i="126"/>
  <c r="M57" i="126"/>
  <c r="I57" i="126"/>
  <c r="E57" i="126"/>
  <c r="W56" i="126"/>
  <c r="U56" i="126"/>
  <c r="S56" i="126"/>
  <c r="Q56" i="126"/>
  <c r="M56" i="126"/>
  <c r="I56" i="126"/>
  <c r="E56" i="126"/>
  <c r="W55" i="126"/>
  <c r="U55" i="126"/>
  <c r="S55" i="126"/>
  <c r="Q55" i="126"/>
  <c r="M55" i="126"/>
  <c r="I55" i="126"/>
  <c r="E55" i="126"/>
  <c r="W54" i="126"/>
  <c r="U54" i="126"/>
  <c r="S54" i="126"/>
  <c r="Q54" i="126"/>
  <c r="M54" i="126"/>
  <c r="I54" i="126"/>
  <c r="E54" i="126"/>
  <c r="W53" i="126"/>
  <c r="U53" i="126"/>
  <c r="S53" i="126"/>
  <c r="Q53" i="126"/>
  <c r="M53" i="126"/>
  <c r="I53" i="126"/>
  <c r="E53" i="126"/>
  <c r="W52" i="126"/>
  <c r="U52" i="126"/>
  <c r="S52" i="126"/>
  <c r="Q52" i="126"/>
  <c r="M52" i="126"/>
  <c r="I52" i="126"/>
  <c r="E52" i="126"/>
  <c r="W51" i="126"/>
  <c r="U51" i="126"/>
  <c r="S51" i="126"/>
  <c r="Q51" i="126"/>
  <c r="M51" i="126"/>
  <c r="I51" i="126"/>
  <c r="E51" i="126"/>
  <c r="W50" i="126"/>
  <c r="U50" i="126"/>
  <c r="S50" i="126"/>
  <c r="Q50" i="126"/>
  <c r="M50" i="126"/>
  <c r="I50" i="126"/>
  <c r="E50" i="126"/>
  <c r="W49" i="126"/>
  <c r="U49" i="126"/>
  <c r="S49" i="126"/>
  <c r="Q49" i="126"/>
  <c r="M49" i="126"/>
  <c r="I49" i="126"/>
  <c r="E49" i="126"/>
  <c r="W48" i="126"/>
  <c r="U48" i="126"/>
  <c r="S48" i="126"/>
  <c r="Q48" i="126"/>
  <c r="M48" i="126"/>
  <c r="I48" i="126"/>
  <c r="E48" i="126"/>
  <c r="W47" i="126"/>
  <c r="U47" i="126"/>
  <c r="S47" i="126"/>
  <c r="Q47" i="126"/>
  <c r="M47" i="126"/>
  <c r="I47" i="126"/>
  <c r="E47" i="126"/>
  <c r="W46" i="126"/>
  <c r="U46" i="126"/>
  <c r="S46" i="126"/>
  <c r="Q46" i="126"/>
  <c r="M46" i="126"/>
  <c r="I46" i="126"/>
  <c r="E46" i="126"/>
  <c r="W45" i="126"/>
  <c r="U45" i="126"/>
  <c r="S45" i="126"/>
  <c r="Q45" i="126"/>
  <c r="M45" i="126"/>
  <c r="I45" i="126"/>
  <c r="E45" i="126"/>
  <c r="W44" i="126"/>
  <c r="U44" i="126"/>
  <c r="S44" i="126"/>
  <c r="Q44" i="126"/>
  <c r="M44" i="126"/>
  <c r="I44" i="126"/>
  <c r="E44" i="126"/>
  <c r="W43" i="126"/>
  <c r="U43" i="126"/>
  <c r="S43" i="126"/>
  <c r="Q43" i="126"/>
  <c r="M43" i="126"/>
  <c r="I43" i="126"/>
  <c r="E43" i="126"/>
  <c r="W42" i="126"/>
  <c r="U42" i="126"/>
  <c r="S42" i="126"/>
  <c r="Q42" i="126"/>
  <c r="M42" i="126"/>
  <c r="I42" i="126"/>
  <c r="E42" i="126"/>
  <c r="W41" i="126"/>
  <c r="U41" i="126"/>
  <c r="S41" i="126"/>
  <c r="Q41" i="126"/>
  <c r="M41" i="126"/>
  <c r="I41" i="126"/>
  <c r="E41" i="126"/>
  <c r="W40" i="126"/>
  <c r="U40" i="126"/>
  <c r="S40" i="126"/>
  <c r="Q40" i="126"/>
  <c r="M40" i="126"/>
  <c r="I40" i="126"/>
  <c r="E40" i="126"/>
  <c r="W39" i="126"/>
  <c r="U39" i="126"/>
  <c r="S39" i="126"/>
  <c r="Q39" i="126"/>
  <c r="M39" i="126"/>
  <c r="I39" i="126"/>
  <c r="E39" i="126"/>
  <c r="W38" i="126"/>
  <c r="U38" i="126"/>
  <c r="S38" i="126"/>
  <c r="Q38" i="126"/>
  <c r="M38" i="126"/>
  <c r="I38" i="126"/>
  <c r="E38" i="126"/>
  <c r="W37" i="126"/>
  <c r="U37" i="126"/>
  <c r="S37" i="126"/>
  <c r="Q37" i="126"/>
  <c r="M37" i="126"/>
  <c r="I37" i="126"/>
  <c r="E37" i="126"/>
  <c r="W36" i="126"/>
  <c r="U36" i="126"/>
  <c r="S36" i="126"/>
  <c r="Q36" i="126"/>
  <c r="M36" i="126"/>
  <c r="I36" i="126"/>
  <c r="E36" i="126"/>
  <c r="W35" i="126"/>
  <c r="U35" i="126"/>
  <c r="S35" i="126"/>
  <c r="Q35" i="126"/>
  <c r="M35" i="126"/>
  <c r="I35" i="126"/>
  <c r="E35" i="126"/>
  <c r="W34" i="126"/>
  <c r="U34" i="126"/>
  <c r="S34" i="126"/>
  <c r="Q34" i="126"/>
  <c r="M34" i="126"/>
  <c r="I34" i="126"/>
  <c r="E34" i="126"/>
  <c r="W33" i="126"/>
  <c r="U33" i="126"/>
  <c r="S33" i="126"/>
  <c r="Q33" i="126"/>
  <c r="M33" i="126"/>
  <c r="I33" i="126"/>
  <c r="E33" i="126"/>
  <c r="W32" i="126"/>
  <c r="U32" i="126"/>
  <c r="S32" i="126"/>
  <c r="Q32" i="126"/>
  <c r="M32" i="126"/>
  <c r="I32" i="126"/>
  <c r="E32" i="126"/>
  <c r="W31" i="126"/>
  <c r="U31" i="126"/>
  <c r="S31" i="126"/>
  <c r="Q31" i="126"/>
  <c r="M31" i="126"/>
  <c r="I31" i="126"/>
  <c r="E31" i="126"/>
  <c r="W30" i="126"/>
  <c r="U30" i="126"/>
  <c r="S30" i="126"/>
  <c r="Q30" i="126"/>
  <c r="M30" i="126"/>
  <c r="I30" i="126"/>
  <c r="E30" i="126"/>
  <c r="W29" i="126"/>
  <c r="U29" i="126"/>
  <c r="S29" i="126"/>
  <c r="Q29" i="126"/>
  <c r="M29" i="126"/>
  <c r="I29" i="126"/>
  <c r="E29" i="126"/>
  <c r="W28" i="126"/>
  <c r="U28" i="126"/>
  <c r="S28" i="126"/>
  <c r="Q28" i="126"/>
  <c r="M28" i="126"/>
  <c r="I28" i="126"/>
  <c r="E28" i="126"/>
  <c r="W27" i="126"/>
  <c r="U27" i="126"/>
  <c r="S27" i="126"/>
  <c r="Q27" i="126"/>
  <c r="M27" i="126"/>
  <c r="I27" i="126"/>
  <c r="E27" i="126"/>
  <c r="W26" i="126"/>
  <c r="U26" i="126"/>
  <c r="S26" i="126"/>
  <c r="Q26" i="126"/>
  <c r="M26" i="126"/>
  <c r="I26" i="126"/>
  <c r="E26" i="126"/>
  <c r="W25" i="126"/>
  <c r="U25" i="126"/>
  <c r="S25" i="126"/>
  <c r="Q25" i="126"/>
  <c r="M25" i="126"/>
  <c r="I25" i="126"/>
  <c r="E25" i="126"/>
  <c r="W24" i="126"/>
  <c r="U24" i="126"/>
  <c r="S24" i="126"/>
  <c r="Q24" i="126"/>
  <c r="M24" i="126"/>
  <c r="I24" i="126"/>
  <c r="E24" i="126"/>
  <c r="W23" i="126"/>
  <c r="U23" i="126"/>
  <c r="S23" i="126"/>
  <c r="T23" i="126" s="1"/>
  <c r="Q23" i="126"/>
  <c r="M23" i="126"/>
  <c r="I23" i="126"/>
  <c r="E23" i="126"/>
  <c r="W22" i="126"/>
  <c r="U22" i="126"/>
  <c r="S22" i="126"/>
  <c r="Q22" i="126"/>
  <c r="M22" i="126"/>
  <c r="I22" i="126"/>
  <c r="E22" i="126"/>
  <c r="W21" i="126"/>
  <c r="U21" i="126"/>
  <c r="S21" i="126"/>
  <c r="Q21" i="126"/>
  <c r="M21" i="126"/>
  <c r="I21" i="126"/>
  <c r="E21" i="126"/>
  <c r="W20" i="126"/>
  <c r="X20" i="126" s="1"/>
  <c r="U20" i="126"/>
  <c r="S20" i="126"/>
  <c r="Q20" i="126"/>
  <c r="M20" i="126"/>
  <c r="I20" i="126"/>
  <c r="E20" i="126"/>
  <c r="W19" i="126"/>
  <c r="U19" i="126"/>
  <c r="S19" i="126"/>
  <c r="Q19" i="126"/>
  <c r="M19" i="126"/>
  <c r="I19" i="126"/>
  <c r="E19" i="126"/>
  <c r="W18" i="126"/>
  <c r="U18" i="126"/>
  <c r="S18" i="126"/>
  <c r="Q18" i="126"/>
  <c r="M18" i="126"/>
  <c r="I18" i="126"/>
  <c r="E18" i="126"/>
  <c r="W17" i="126"/>
  <c r="U17" i="126"/>
  <c r="S17" i="126"/>
  <c r="Q17" i="126"/>
  <c r="M17" i="126"/>
  <c r="I17" i="126"/>
  <c r="E17" i="126"/>
  <c r="W16" i="126"/>
  <c r="X16" i="126" s="1"/>
  <c r="U16" i="126"/>
  <c r="V16" i="126" s="1"/>
  <c r="S16" i="126"/>
  <c r="T16" i="126" s="1"/>
  <c r="Q16" i="126"/>
  <c r="M16" i="126"/>
  <c r="I16" i="126"/>
  <c r="E16" i="126"/>
  <c r="W15" i="126"/>
  <c r="X15" i="126" s="1"/>
  <c r="U15" i="126"/>
  <c r="V15" i="126" s="1"/>
  <c r="S15" i="126"/>
  <c r="T15" i="126" s="1"/>
  <c r="Q15" i="126"/>
  <c r="M15" i="126"/>
  <c r="I15" i="126"/>
  <c r="E15" i="126"/>
  <c r="W14" i="126"/>
  <c r="X14" i="126" s="1"/>
  <c r="U14" i="126"/>
  <c r="V14" i="126" s="1"/>
  <c r="S14" i="126"/>
  <c r="T14" i="126" s="1"/>
  <c r="Q14" i="126"/>
  <c r="R14" i="126" s="1"/>
  <c r="M14" i="126"/>
  <c r="I14" i="126"/>
  <c r="J14" i="126" s="1"/>
  <c r="E14" i="126"/>
  <c r="W13" i="126"/>
  <c r="X13" i="126" s="1"/>
  <c r="U13" i="126"/>
  <c r="V13" i="126" s="1"/>
  <c r="S13" i="126"/>
  <c r="T13" i="126" s="1"/>
  <c r="Q13" i="126"/>
  <c r="R13" i="126" s="1"/>
  <c r="M13" i="126"/>
  <c r="I13" i="126"/>
  <c r="J13" i="126" s="1"/>
  <c r="E13" i="126"/>
  <c r="F13" i="126" s="1"/>
  <c r="W12" i="126"/>
  <c r="X12" i="126" s="1"/>
  <c r="U12" i="126"/>
  <c r="V12" i="126" s="1"/>
  <c r="S12" i="126"/>
  <c r="T12" i="126" s="1"/>
  <c r="Y30" i="55" s="1"/>
  <c r="Q12" i="126"/>
  <c r="R12" i="126" s="1"/>
  <c r="M12" i="126"/>
  <c r="N12" i="126" s="1"/>
  <c r="I12" i="126"/>
  <c r="J12" i="126" s="1"/>
  <c r="E12" i="126"/>
  <c r="V30" i="55" l="1"/>
  <c r="V23" i="55"/>
  <c r="V22" i="55"/>
  <c r="V24" i="55"/>
  <c r="Y23" i="55"/>
  <c r="Y22" i="55"/>
  <c r="Y24" i="55"/>
  <c r="Y34" i="55" s="1"/>
  <c r="Y33" i="55" s="1"/>
  <c r="Z6" i="55"/>
  <c r="S3" i="122" s="1"/>
  <c r="S4" i="122" s="1"/>
  <c r="Z4" i="55"/>
  <c r="Z8" i="55" s="1"/>
  <c r="S2" i="122" s="1"/>
  <c r="V2" i="122" s="1"/>
  <c r="X8" i="55"/>
  <c r="S2" i="120" s="1"/>
  <c r="V2" i="120" s="1"/>
  <c r="X7" i="55"/>
  <c r="S2" i="119" s="1"/>
  <c r="V2" i="119" s="1"/>
  <c r="X6" i="55"/>
  <c r="V5" i="123" s="1"/>
  <c r="X4" i="55"/>
  <c r="L6" i="112"/>
  <c r="X3" i="55" s="1"/>
  <c r="E9" i="56" s="1"/>
  <c r="M6" i="112"/>
  <c r="N6" i="112"/>
  <c r="Z3" i="55" s="1"/>
  <c r="O6" i="112"/>
  <c r="P6" i="112"/>
  <c r="Q6" i="112"/>
  <c r="S6" i="112"/>
  <c r="T6" i="112"/>
  <c r="U6" i="112"/>
  <c r="V6" i="112"/>
  <c r="W6" i="112"/>
  <c r="K6" i="112"/>
  <c r="L5" i="112"/>
  <c r="X2" i="55" s="1"/>
  <c r="M5" i="112"/>
  <c r="N5" i="112"/>
  <c r="Z2" i="55" s="1"/>
  <c r="O5" i="112"/>
  <c r="P5" i="112"/>
  <c r="Q5" i="112"/>
  <c r="R5" i="112"/>
  <c r="S5" i="112"/>
  <c r="T5" i="112"/>
  <c r="U5" i="112"/>
  <c r="V5" i="112"/>
  <c r="W5" i="112"/>
  <c r="K5" i="112"/>
  <c r="I5" i="113"/>
  <c r="X17" i="55" a="1"/>
  <c r="Z17" i="55" a="1"/>
  <c r="V34" i="55" l="1"/>
  <c r="V33" i="55" s="1"/>
  <c r="Z17" i="55"/>
  <c r="X17" i="55"/>
  <c r="D11" i="56"/>
  <c r="Z7" i="55"/>
  <c r="S2" i="121" s="1"/>
  <c r="V2" i="121" s="1"/>
  <c r="AJ6" i="121" s="1"/>
  <c r="S3" i="121"/>
  <c r="S4" i="121" s="1"/>
  <c r="S3" i="120"/>
  <c r="S4" i="120" s="1"/>
  <c r="AF6" i="120" s="1"/>
  <c r="S3" i="119"/>
  <c r="S4" i="119" s="1"/>
  <c r="AD6" i="119" s="1"/>
  <c r="V5" i="124"/>
  <c r="E11" i="56"/>
  <c r="Z12" i="55"/>
  <c r="V25" i="55"/>
  <c r="V26" i="55"/>
  <c r="S3" i="131"/>
  <c r="S4" i="131" s="1"/>
  <c r="V5" i="132"/>
  <c r="S3" i="130"/>
  <c r="S4" i="130" s="1"/>
  <c r="O22" i="55"/>
  <c r="O31" i="55" s="1"/>
  <c r="O35" i="55" s="1"/>
  <c r="O34" i="55" s="1"/>
  <c r="F22" i="55"/>
  <c r="F21" i="55"/>
  <c r="X9" i="55"/>
  <c r="V5" i="129"/>
  <c r="S3" i="128"/>
  <c r="S4" i="128" s="1"/>
  <c r="S3" i="127"/>
  <c r="S4" i="127" s="1"/>
  <c r="Y26" i="55"/>
  <c r="Y25" i="55"/>
  <c r="X12" i="55"/>
  <c r="X10" i="55"/>
  <c r="AJ6" i="122"/>
  <c r="AF6" i="122"/>
  <c r="AB6" i="122"/>
  <c r="X6" i="122"/>
  <c r="AJ5" i="122"/>
  <c r="AF5" i="122"/>
  <c r="AB5" i="122"/>
  <c r="X5" i="122"/>
  <c r="AH6" i="122"/>
  <c r="AD6" i="122"/>
  <c r="V6" i="122"/>
  <c r="AH5" i="122"/>
  <c r="AD5" i="122"/>
  <c r="V5" i="122"/>
  <c r="AG6" i="122"/>
  <c r="AI6" i="122"/>
  <c r="AE6" i="122"/>
  <c r="AA6" i="122"/>
  <c r="W6" i="122"/>
  <c r="AI5" i="122"/>
  <c r="AE5" i="122"/>
  <c r="AA5" i="122"/>
  <c r="W5" i="122"/>
  <c r="Z6" i="122"/>
  <c r="Z5" i="122"/>
  <c r="AC6" i="122"/>
  <c r="Y6" i="122"/>
  <c r="AG5" i="122"/>
  <c r="AC5" i="122"/>
  <c r="Y5" i="122"/>
  <c r="X6" i="121"/>
  <c r="AB5" i="121"/>
  <c r="AH5" i="121"/>
  <c r="AG6" i="121"/>
  <c r="AA6" i="121"/>
  <c r="AD5" i="121"/>
  <c r="AG5" i="121"/>
  <c r="AF5" i="120"/>
  <c r="AH5" i="120"/>
  <c r="AC5" i="120"/>
  <c r="AA5" i="120"/>
  <c r="AH6" i="119"/>
  <c r="D9" i="56"/>
  <c r="AE5" i="121" l="1"/>
  <c r="AD6" i="121"/>
  <c r="AI6" i="119"/>
  <c r="W6" i="120"/>
  <c r="AG5" i="120"/>
  <c r="AD6" i="120"/>
  <c r="X6" i="120"/>
  <c r="W5" i="120"/>
  <c r="AE6" i="120"/>
  <c r="V5" i="120"/>
  <c r="S5" i="120" s="1"/>
  <c r="AH6" i="120"/>
  <c r="AJ6" i="120"/>
  <c r="AC6" i="120"/>
  <c r="AI5" i="120"/>
  <c r="AI6" i="120"/>
  <c r="AG6" i="120"/>
  <c r="V6" i="120"/>
  <c r="S6" i="120" s="1"/>
  <c r="AB5" i="120"/>
  <c r="AB6" i="120"/>
  <c r="AF6" i="121"/>
  <c r="AJ5" i="119"/>
  <c r="Y5" i="121"/>
  <c r="Y6" i="121"/>
  <c r="W5" i="121"/>
  <c r="AI5" i="121"/>
  <c r="AE6" i="121"/>
  <c r="V5" i="121"/>
  <c r="S5" i="121" s="1"/>
  <c r="V6" i="121"/>
  <c r="S6" i="121" s="1"/>
  <c r="AH6" i="121"/>
  <c r="AF5" i="121"/>
  <c r="AB6" i="121"/>
  <c r="Z9" i="55"/>
  <c r="AD5" i="119"/>
  <c r="Z5" i="120"/>
  <c r="AE5" i="120"/>
  <c r="AA6" i="120"/>
  <c r="Y5" i="120"/>
  <c r="Y6" i="120"/>
  <c r="AD5" i="120"/>
  <c r="Z6" i="120"/>
  <c r="X5" i="120"/>
  <c r="AJ5" i="120"/>
  <c r="AC5" i="121"/>
  <c r="AC6" i="121"/>
  <c r="AA5" i="121"/>
  <c r="W6" i="121"/>
  <c r="AI6" i="121"/>
  <c r="Z5" i="121"/>
  <c r="Z6" i="121"/>
  <c r="X5" i="121"/>
  <c r="AJ5" i="121"/>
  <c r="Z16" i="55"/>
  <c r="Z15" i="55" s="1"/>
  <c r="X16" i="55"/>
  <c r="X15" i="55" s="1"/>
  <c r="H9" i="56" s="1"/>
  <c r="Z6" i="119"/>
  <c r="AJ6" i="119"/>
  <c r="AI5" i="119"/>
  <c r="Y6" i="119"/>
  <c r="S5" i="122"/>
  <c r="S6" i="122"/>
  <c r="Z10" i="55" s="1"/>
  <c r="W5" i="119"/>
  <c r="X6" i="119"/>
  <c r="AC6" i="119"/>
  <c r="AG6" i="119"/>
  <c r="W6" i="119"/>
  <c r="X5" i="119"/>
  <c r="Y5" i="119"/>
  <c r="AH5" i="119"/>
  <c r="AA5" i="119"/>
  <c r="AA6" i="119"/>
  <c r="AB5" i="119"/>
  <c r="AB6" i="119"/>
  <c r="AC5" i="119"/>
  <c r="V6" i="119"/>
  <c r="S6" i="119" s="1"/>
  <c r="V5" i="119"/>
  <c r="S5" i="119" s="1"/>
  <c r="AE5" i="119"/>
  <c r="AE6" i="119"/>
  <c r="AF5" i="119"/>
  <c r="AF6" i="119"/>
  <c r="AG5" i="119"/>
  <c r="Z5" i="119"/>
  <c r="S2" i="131"/>
  <c r="V2" i="131" s="1"/>
  <c r="AD6" i="131" s="1"/>
  <c r="S2" i="127"/>
  <c r="V2" i="127" s="1"/>
  <c r="W6" i="127" s="1"/>
  <c r="S2" i="128"/>
  <c r="V2" i="128" s="1"/>
  <c r="AH6" i="128" s="1"/>
  <c r="S2" i="130"/>
  <c r="X11" i="55"/>
  <c r="V4" i="123" s="1"/>
  <c r="Y39" i="123" s="1"/>
  <c r="C32" i="55"/>
  <c r="C34" i="55" s="1"/>
  <c r="H26" i="56" s="1"/>
  <c r="Z11" i="55" l="1"/>
  <c r="V4" i="124" s="1"/>
  <c r="V6" i="128"/>
  <c r="AA5" i="128"/>
  <c r="AJ6" i="128"/>
  <c r="AI6" i="128"/>
  <c r="AB5" i="128"/>
  <c r="Z5" i="128"/>
  <c r="AA6" i="128"/>
  <c r="AE6" i="128"/>
  <c r="AG5" i="128"/>
  <c r="AF5" i="128"/>
  <c r="AD5" i="128"/>
  <c r="X5" i="128"/>
  <c r="Y6" i="128"/>
  <c r="AF6" i="128"/>
  <c r="V5" i="128"/>
  <c r="S5" i="128" s="1"/>
  <c r="AI5" i="128"/>
  <c r="AE5" i="128"/>
  <c r="W6" i="128"/>
  <c r="Z6" i="128"/>
  <c r="AB6" i="128"/>
  <c r="W5" i="128"/>
  <c r="Y5" i="128"/>
  <c r="AC5" i="128"/>
  <c r="AD6" i="128"/>
  <c r="AJ5" i="128"/>
  <c r="AC6" i="128"/>
  <c r="X6" i="128"/>
  <c r="AH5" i="128"/>
  <c r="AG6" i="128"/>
  <c r="W50" i="123"/>
  <c r="AI43" i="123"/>
  <c r="AJ26" i="123"/>
  <c r="AC10" i="123"/>
  <c r="AI47" i="123"/>
  <c r="AJ45" i="123"/>
  <c r="AJ50" i="123"/>
  <c r="AH25" i="123"/>
  <c r="AD35" i="123"/>
  <c r="AE28" i="123"/>
  <c r="W46" i="123"/>
  <c r="W23" i="123"/>
  <c r="X9" i="123"/>
  <c r="AI35" i="123"/>
  <c r="AE6" i="131"/>
  <c r="AJ6" i="131"/>
  <c r="AB6" i="131"/>
  <c r="AG6" i="131"/>
  <c r="AC6" i="131"/>
  <c r="V5" i="131"/>
  <c r="S5" i="131" s="1"/>
  <c r="Z6" i="131"/>
  <c r="AD5" i="131"/>
  <c r="W5" i="131"/>
  <c r="AI5" i="131"/>
  <c r="AF6" i="131"/>
  <c r="AC5" i="131"/>
  <c r="AH5" i="131"/>
  <c r="X6" i="131"/>
  <c r="AA5" i="131"/>
  <c r="Y6" i="131"/>
  <c r="AI6" i="131"/>
  <c r="W6" i="131"/>
  <c r="AA6" i="131"/>
  <c r="V6" i="131"/>
  <c r="S6" i="131" s="1"/>
  <c r="AE5" i="131"/>
  <c r="Z5" i="131"/>
  <c r="AJ5" i="131"/>
  <c r="AF5" i="131"/>
  <c r="AG5" i="131"/>
  <c r="Y5" i="131"/>
  <c r="X5" i="131"/>
  <c r="AB5" i="131"/>
  <c r="X52" i="123"/>
  <c r="AJ34" i="123"/>
  <c r="Y18" i="123"/>
  <c r="AF22" i="123"/>
  <c r="AE17" i="123"/>
  <c r="AA27" i="123"/>
  <c r="X48" i="123"/>
  <c r="AJ16" i="123"/>
  <c r="AA10" i="123"/>
  <c r="AK47" i="123"/>
  <c r="AE23" i="123"/>
  <c r="AB52" i="123"/>
  <c r="AF33" i="123"/>
  <c r="W31" i="123"/>
  <c r="AA50" i="123"/>
  <c r="AE49" i="123"/>
  <c r="AH12" i="123"/>
  <c r="AG36" i="123"/>
  <c r="AA39" i="123"/>
  <c r="AD41" i="123"/>
  <c r="AB8" i="123"/>
  <c r="AK39" i="123"/>
  <c r="AK31" i="123"/>
  <c r="AA35" i="123"/>
  <c r="Y16" i="123"/>
  <c r="X43" i="123"/>
  <c r="AG26" i="123"/>
  <c r="AC23" i="123"/>
  <c r="AI21" i="123"/>
  <c r="AG14" i="123"/>
  <c r="X18" i="123"/>
  <c r="AG17" i="123"/>
  <c r="X44" i="123"/>
  <c r="AE43" i="123"/>
  <c r="AH45" i="123"/>
  <c r="AC6" i="123"/>
  <c r="AD48" i="123"/>
  <c r="AF37" i="123"/>
  <c r="AE39" i="123"/>
  <c r="AH41" i="123"/>
  <c r="AE26" i="123"/>
  <c r="X36" i="123"/>
  <c r="AK14" i="123"/>
  <c r="AF27" i="123"/>
  <c r="AK17" i="123"/>
  <c r="W10" i="123"/>
  <c r="AC7" i="123"/>
  <c r="AK13" i="123"/>
  <c r="Y10" i="123"/>
  <c r="AF28" i="123"/>
  <c r="AB34" i="123"/>
  <c r="W39" i="123"/>
  <c r="AJ18" i="123"/>
  <c r="AF21" i="123"/>
  <c r="AB14" i="123"/>
  <c r="AG39" i="123"/>
  <c r="AB40" i="123"/>
  <c r="AF44" i="123"/>
  <c r="AJ48" i="123"/>
  <c r="AA38" i="123"/>
  <c r="AE42" i="123"/>
  <c r="AI46" i="123"/>
  <c r="X51" i="123"/>
  <c r="AH14" i="123"/>
  <c r="AB9" i="123"/>
  <c r="AI15" i="123"/>
  <c r="AF29" i="123"/>
  <c r="X35" i="123"/>
  <c r="X42" i="123"/>
  <c r="AF50" i="123"/>
  <c r="X24" i="123"/>
  <c r="AB28" i="123"/>
  <c r="AB33" i="123"/>
  <c r="AD39" i="123"/>
  <c r="W48" i="123"/>
  <c r="X32" i="123"/>
  <c r="AB36" i="123"/>
  <c r="AF40" i="123"/>
  <c r="AJ44" i="123"/>
  <c r="Y49" i="123"/>
  <c r="AE38" i="123"/>
  <c r="AI42" i="123"/>
  <c r="X47" i="123"/>
  <c r="AB51" i="123"/>
  <c r="AK12" i="123"/>
  <c r="AG11" i="123"/>
  <c r="AG19" i="123"/>
  <c r="W14" i="123"/>
  <c r="AI51" i="123"/>
  <c r="AB32" i="123"/>
  <c r="AJ30" i="123"/>
  <c r="AE41" i="123"/>
  <c r="AD23" i="123"/>
  <c r="AA12" i="123"/>
  <c r="W21" i="123"/>
  <c r="Z7" i="123"/>
  <c r="AK16" i="123"/>
  <c r="AJ42" i="123"/>
  <c r="AD21" i="123"/>
  <c r="AD10" i="123"/>
  <c r="AJ15" i="123"/>
  <c r="AC20" i="123"/>
  <c r="AE48" i="123"/>
  <c r="AG34" i="123"/>
  <c r="AI40" i="123"/>
  <c r="AG46" i="123"/>
  <c r="Z35" i="123"/>
  <c r="AD29" i="123"/>
  <c r="AA15" i="123"/>
  <c r="AA29" i="123"/>
  <c r="AF8" i="123"/>
  <c r="AD44" i="123"/>
  <c r="AD24" i="123"/>
  <c r="AE21" i="123"/>
  <c r="W24" i="123"/>
  <c r="Z31" i="123"/>
  <c r="AA46" i="123"/>
  <c r="AE25" i="123"/>
  <c r="AG38" i="123"/>
  <c r="Z22" i="123"/>
  <c r="AI38" i="123"/>
  <c r="AD28" i="123"/>
  <c r="AJ31" i="123"/>
  <c r="AK28" i="123"/>
  <c r="W11" i="123"/>
  <c r="AK49" i="123"/>
  <c r="AJ47" i="123"/>
  <c r="Z21" i="123"/>
  <c r="AI30" i="123"/>
  <c r="Z44" i="123"/>
  <c r="Y25" i="123"/>
  <c r="AC29" i="123"/>
  <c r="AI34" i="123"/>
  <c r="AF41" i="123"/>
  <c r="Y50" i="123"/>
  <c r="Y33" i="123"/>
  <c r="AC37" i="123"/>
  <c r="AG41" i="123"/>
  <c r="AK45" i="123"/>
  <c r="Z50" i="123"/>
  <c r="AF39" i="123"/>
  <c r="AJ43" i="123"/>
  <c r="Y48" i="123"/>
  <c r="AC52" i="123"/>
  <c r="Y6" i="123"/>
  <c r="W26" i="123"/>
  <c r="AE7" i="123"/>
  <c r="W19" i="123"/>
  <c r="Z46" i="123"/>
  <c r="AF49" i="123"/>
  <c r="AH26" i="123"/>
  <c r="AC35" i="123"/>
  <c r="AI20" i="123"/>
  <c r="AJ41" i="123"/>
  <c r="Y17" i="123"/>
  <c r="AH47" i="123"/>
  <c r="AK51" i="123"/>
  <c r="AF35" i="123"/>
  <c r="AD18" i="123"/>
  <c r="AG7" i="123"/>
  <c r="AG10" i="123"/>
  <c r="W42" i="123"/>
  <c r="Y35" i="123"/>
  <c r="Y26" i="123"/>
  <c r="AI25" i="123"/>
  <c r="X31" i="123"/>
  <c r="AC51" i="123"/>
  <c r="Z25" i="123"/>
  <c r="AC12" i="123"/>
  <c r="AJ20" i="123"/>
  <c r="AB19" i="123"/>
  <c r="AD6" i="123"/>
  <c r="AA40" i="123"/>
  <c r="AA34" i="123"/>
  <c r="Y31" i="123"/>
  <c r="AG42" i="123"/>
  <c r="AK11" i="123"/>
  <c r="AF45" i="123"/>
  <c r="X17" i="123"/>
  <c r="AF31" i="123"/>
  <c r="AG52" i="123"/>
  <c r="AA48" i="123"/>
  <c r="AA32" i="123"/>
  <c r="AJ39" i="123"/>
  <c r="AE50" i="123"/>
  <c r="AD16" i="123"/>
  <c r="AA36" i="123"/>
  <c r="AF11" i="123"/>
  <c r="Y21" i="123"/>
  <c r="AF9" i="123"/>
  <c r="AK23" i="123"/>
  <c r="Y19" i="123"/>
  <c r="W37" i="123"/>
  <c r="AG8" i="123"/>
  <c r="AB15" i="123"/>
  <c r="W28" i="123"/>
  <c r="AD30" i="123"/>
  <c r="AI22" i="123"/>
  <c r="AC19" i="123"/>
  <c r="AI11" i="123"/>
  <c r="Y24" i="123"/>
  <c r="AA49" i="123"/>
  <c r="AF26" i="123"/>
  <c r="AE29" i="123"/>
  <c r="AA45" i="123"/>
  <c r="AB48" i="123"/>
  <c r="AH31" i="123"/>
  <c r="AF30" i="123"/>
  <c r="AK50" i="123"/>
  <c r="X15" i="123"/>
  <c r="AG9" i="123"/>
  <c r="Y7" i="123"/>
  <c r="AH17" i="123"/>
  <c r="Y34" i="123"/>
  <c r="AG47" i="123"/>
  <c r="AB11" i="123"/>
  <c r="Y22" i="123"/>
  <c r="AB45" i="123"/>
  <c r="AB23" i="123"/>
  <c r="AG35" i="123"/>
  <c r="AE32" i="123"/>
  <c r="AI44" i="123"/>
  <c r="W7" i="123"/>
  <c r="AI50" i="123"/>
  <c r="AA42" i="123"/>
  <c r="AF48" i="123"/>
  <c r="X40" i="123"/>
  <c r="AK33" i="123"/>
  <c r="X49" i="123"/>
  <c r="W38" i="123"/>
  <c r="Z30" i="123"/>
  <c r="AF24" i="123"/>
  <c r="W49" i="123"/>
  <c r="AE37" i="123"/>
  <c r="Y30" i="123"/>
  <c r="Y13" i="123"/>
  <c r="Y28" i="123"/>
  <c r="Y46" i="123"/>
  <c r="W33" i="123"/>
  <c r="X7" i="123"/>
  <c r="Z39" i="123"/>
  <c r="AE22" i="123"/>
  <c r="W45" i="123"/>
  <c r="AI19" i="123"/>
  <c r="W29" i="123"/>
  <c r="AB38" i="123"/>
  <c r="AA43" i="123"/>
  <c r="Y11" i="123"/>
  <c r="Y27" i="123"/>
  <c r="AE14" i="123"/>
  <c r="AC28" i="123"/>
  <c r="AC32" i="123"/>
  <c r="AC42" i="123"/>
  <c r="AF13" i="123"/>
  <c r="X28" i="123"/>
  <c r="AD45" i="123"/>
  <c r="AH10" i="123"/>
  <c r="AK43" i="123"/>
  <c r="AG23" i="123"/>
  <c r="AD8" i="123"/>
  <c r="AD14" i="123"/>
  <c r="AH9" i="123"/>
  <c r="AF20" i="123"/>
  <c r="AH40" i="123"/>
  <c r="X14" i="123"/>
  <c r="AA19" i="123"/>
  <c r="AK32" i="123"/>
  <c r="AG37" i="123"/>
  <c r="AA8" i="123"/>
  <c r="AB13" i="123"/>
  <c r="AH44" i="123"/>
  <c r="AG33" i="123"/>
  <c r="AJ23" i="123"/>
  <c r="AG48" i="123"/>
  <c r="Y40" i="123"/>
  <c r="AD46" i="123"/>
  <c r="Z38" i="123"/>
  <c r="AF32" i="123"/>
  <c r="AC46" i="123"/>
  <c r="AJ35" i="123"/>
  <c r="AJ28" i="123"/>
  <c r="AA23" i="123"/>
  <c r="AI45" i="123"/>
  <c r="AH35" i="123"/>
  <c r="AI28" i="123"/>
  <c r="AI18" i="123"/>
  <c r="Y8" i="123"/>
  <c r="AE16" i="123"/>
  <c r="AI52" i="123"/>
  <c r="AH11" i="123"/>
  <c r="AD13" i="123"/>
  <c r="AI26" i="123"/>
  <c r="AG28" i="123"/>
  <c r="AB35" i="123"/>
  <c r="Z47" i="123"/>
  <c r="AJ24" i="123"/>
  <c r="Z45" i="123"/>
  <c r="Y9" i="123"/>
  <c r="AE6" i="123"/>
  <c r="AC17" i="123"/>
  <c r="AD33" i="123"/>
  <c r="AF46" i="123"/>
  <c r="AE8" i="123"/>
  <c r="AJ21" i="123"/>
  <c r="AC38" i="123"/>
  <c r="Z6" i="123"/>
  <c r="AK15" i="123"/>
  <c r="X38" i="123"/>
  <c r="X25" i="123"/>
  <c r="AH20" i="123"/>
  <c r="Y20" i="123"/>
  <c r="X12" i="123"/>
  <c r="AG24" i="123"/>
  <c r="AB50" i="123"/>
  <c r="AG27" i="123"/>
  <c r="X37" i="123"/>
  <c r="Z52" i="123"/>
  <c r="AC49" i="123"/>
  <c r="W15" i="123"/>
  <c r="AK18" i="123"/>
  <c r="AB24" i="123"/>
  <c r="W43" i="123"/>
  <c r="AJ10" i="123"/>
  <c r="Z17" i="123"/>
  <c r="AE46" i="123"/>
  <c r="AJ52" i="123"/>
  <c r="AB44" i="123"/>
  <c r="AJ36" i="123"/>
  <c r="AA31" i="123"/>
  <c r="Z43" i="123"/>
  <c r="X34" i="123"/>
  <c r="AE27" i="123"/>
  <c r="AG21" i="123"/>
  <c r="Y43" i="123"/>
  <c r="W34" i="123"/>
  <c r="Z27" i="123"/>
  <c r="AG22" i="123"/>
  <c r="AC18" i="123"/>
  <c r="Y14" i="123"/>
  <c r="W44" i="123"/>
  <c r="AG30" i="123"/>
  <c r="X22" i="123"/>
  <c r="X16" i="123"/>
  <c r="AI10" i="123"/>
  <c r="AC11" i="123"/>
  <c r="Y44" i="123"/>
  <c r="AE47" i="123"/>
  <c r="Y37" i="123"/>
  <c r="Z51" i="123"/>
  <c r="AK36" i="123"/>
  <c r="AI27" i="123"/>
  <c r="Y51" i="123"/>
  <c r="AI36" i="123"/>
  <c r="AH27" i="123"/>
  <c r="AB21" i="123"/>
  <c r="AH15" i="123"/>
  <c r="X45" i="123"/>
  <c r="AK27" i="123"/>
  <c r="Z18" i="123"/>
  <c r="X11" i="123"/>
  <c r="AJ49" i="123"/>
  <c r="AJ33" i="123"/>
  <c r="AB18" i="123"/>
  <c r="AB7" i="123"/>
  <c r="AB37" i="123"/>
  <c r="AD52" i="123"/>
  <c r="X20" i="123"/>
  <c r="AB43" i="123"/>
  <c r="AA47" i="123"/>
  <c r="AF36" i="123"/>
  <c r="AA26" i="123"/>
  <c r="AA17" i="123"/>
  <c r="W52" i="123"/>
  <c r="AH13" i="123"/>
  <c r="AC13" i="123"/>
  <c r="AF16" i="123"/>
  <c r="X10" i="123"/>
  <c r="X33" i="123"/>
  <c r="AF51" i="123"/>
  <c r="X39" i="123"/>
  <c r="AK52" i="123"/>
  <c r="AE35" i="123"/>
  <c r="AK25" i="123"/>
  <c r="AJ25" i="123"/>
  <c r="AE20" i="123"/>
  <c r="Z15" i="123"/>
  <c r="AH39" i="123"/>
  <c r="AB26" i="123"/>
  <c r="AD17" i="123"/>
  <c r="AE9" i="123"/>
  <c r="AH49" i="123"/>
  <c r="AD50" i="123"/>
  <c r="W35" i="123"/>
  <c r="AA44" i="123"/>
  <c r="AG29" i="123"/>
  <c r="AC47" i="123"/>
  <c r="AD31" i="123"/>
  <c r="AK22" i="123"/>
  <c r="AC14" i="123"/>
  <c r="AK34" i="123"/>
  <c r="AK19" i="123"/>
  <c r="AA9" i="123"/>
  <c r="AB41" i="123"/>
  <c r="AA21" i="123"/>
  <c r="AI49" i="123"/>
  <c r="AG31" i="123"/>
  <c r="AF12" i="123"/>
  <c r="AK40" i="123"/>
  <c r="Y41" i="123"/>
  <c r="AH30" i="123"/>
  <c r="AK38" i="123"/>
  <c r="Y29" i="123"/>
  <c r="AC21" i="123"/>
  <c r="AJ38" i="123"/>
  <c r="X29" i="123"/>
  <c r="AC22" i="123"/>
  <c r="AI16" i="123"/>
  <c r="AB49" i="123"/>
  <c r="X30" i="123"/>
  <c r="AF19" i="123"/>
  <c r="Y12" i="123"/>
  <c r="X6" i="123"/>
  <c r="W36" i="123"/>
  <c r="AD20" i="123"/>
  <c r="AC9" i="123"/>
  <c r="Z40" i="123"/>
  <c r="X27" i="123"/>
  <c r="AF7" i="123"/>
  <c r="W18" i="123"/>
  <c r="W6" i="123"/>
  <c r="AA11" i="123"/>
  <c r="AG16" i="123"/>
  <c r="X23" i="123"/>
  <c r="W32" i="123"/>
  <c r="X46" i="123"/>
  <c r="AB42" i="123"/>
  <c r="AB22" i="123"/>
  <c r="AF6" i="123"/>
  <c r="AG20" i="123"/>
  <c r="AD51" i="123"/>
  <c r="Z23" i="123"/>
  <c r="W41" i="123"/>
  <c r="AK29" i="123"/>
  <c r="AI31" i="123"/>
  <c r="AE51" i="123"/>
  <c r="AK24" i="123"/>
  <c r="AC8" i="123"/>
  <c r="AH18" i="123"/>
  <c r="AA6" i="123"/>
  <c r="AE11" i="123"/>
  <c r="W17" i="123"/>
  <c r="AF23" i="123"/>
  <c r="AH32" i="123"/>
  <c r="Y47" i="123"/>
  <c r="AC43" i="123"/>
  <c r="AF34" i="123"/>
  <c r="AB16" i="123"/>
  <c r="Z19" i="123"/>
  <c r="AD9" i="123"/>
  <c r="AE18" i="123"/>
  <c r="W22" i="123"/>
  <c r="Z28" i="123"/>
  <c r="AD43" i="123"/>
  <c r="Y23" i="123"/>
  <c r="AC44" i="123"/>
  <c r="AH51" i="123"/>
  <c r="AG51" i="123"/>
  <c r="AI24" i="123"/>
  <c r="AD19" i="123"/>
  <c r="X13" i="123"/>
  <c r="AC36" i="123"/>
  <c r="Z24" i="123"/>
  <c r="AF14" i="123"/>
  <c r="AB10" i="123"/>
  <c r="AB47" i="123"/>
  <c r="Y45" i="123"/>
  <c r="AC33" i="123"/>
  <c r="W40" i="123"/>
  <c r="AG25" i="123"/>
  <c r="AG43" i="123"/>
  <c r="AB29" i="123"/>
  <c r="W20" i="123"/>
  <c r="AI12" i="123"/>
  <c r="AC31" i="123"/>
  <c r="AC16" i="123"/>
  <c r="W8" i="123"/>
  <c r="AH36" i="123"/>
  <c r="AE15" i="123"/>
  <c r="AE45" i="123"/>
  <c r="Z29" i="123"/>
  <c r="AJ51" i="123"/>
  <c r="AF52" i="123"/>
  <c r="AH38" i="123"/>
  <c r="AG50" i="123"/>
  <c r="AE36" i="123"/>
  <c r="W27" i="123"/>
  <c r="X50" i="123"/>
  <c r="Y36" i="123"/>
  <c r="AK26" i="123"/>
  <c r="X21" i="123"/>
  <c r="AD15" i="123"/>
  <c r="AK42" i="123"/>
  <c r="AC27" i="123"/>
  <c r="AI17" i="123"/>
  <c r="AE10" i="123"/>
  <c r="AI48" i="123"/>
  <c r="Z33" i="123"/>
  <c r="Z37" i="123"/>
  <c r="AB31" i="123"/>
  <c r="AA37" i="123"/>
  <c r="Z20" i="123"/>
  <c r="AA28" i="123"/>
  <c r="X19" i="123"/>
  <c r="AJ14" i="123"/>
  <c r="W16" i="123"/>
  <c r="AE24" i="123"/>
  <c r="AH50" i="123"/>
  <c r="AE40" i="123"/>
  <c r="AD40" i="123"/>
  <c r="AH23" i="123"/>
  <c r="AB17" i="123"/>
  <c r="AE52" i="123"/>
  <c r="AE33" i="123"/>
  <c r="AB20" i="123"/>
  <c r="Z13" i="123"/>
  <c r="AF10" i="123"/>
  <c r="Z41" i="123"/>
  <c r="AK41" i="123"/>
  <c r="AE31" i="123"/>
  <c r="AC34" i="123"/>
  <c r="AI23" i="123"/>
  <c r="AC39" i="123"/>
  <c r="AF25" i="123"/>
  <c r="AG18" i="123"/>
  <c r="AC50" i="123"/>
  <c r="AA25" i="123"/>
  <c r="AA14" i="123"/>
  <c r="AB6" i="123"/>
  <c r="AI29" i="123"/>
  <c r="AG12" i="123"/>
  <c r="AA41" i="123"/>
  <c r="Z48" i="123"/>
  <c r="AD49" i="123"/>
  <c r="AG49" i="123"/>
  <c r="AH34" i="123"/>
  <c r="AK46" i="123"/>
  <c r="AH33" i="123"/>
  <c r="AC25" i="123"/>
  <c r="AJ46" i="123"/>
  <c r="AA33" i="123"/>
  <c r="AB25" i="123"/>
  <c r="AH19" i="123"/>
  <c r="AJ13" i="123"/>
  <c r="AI37" i="123"/>
  <c r="AH24" i="123"/>
  <c r="AG15" i="123"/>
  <c r="W9" i="123"/>
  <c r="AE44" i="123"/>
  <c r="AH28" i="123"/>
  <c r="AI14" i="123"/>
  <c r="AH48" i="123"/>
  <c r="AI33" i="123"/>
  <c r="AG13" i="123"/>
  <c r="AB12" i="123"/>
  <c r="W25" i="123"/>
  <c r="AH8" i="123"/>
  <c r="AI13" i="123"/>
  <c r="AE19" i="123"/>
  <c r="AB27" i="123"/>
  <c r="AH37" i="123"/>
  <c r="AH29" i="123"/>
  <c r="AK10" i="123"/>
  <c r="AD37" i="123"/>
  <c r="AJ12" i="123"/>
  <c r="Y32" i="123"/>
  <c r="AF17" i="123"/>
  <c r="AJ29" i="123"/>
  <c r="AD22" i="123"/>
  <c r="X41" i="123"/>
  <c r="AI39" i="123"/>
  <c r="AF47" i="123"/>
  <c r="Z12" i="123"/>
  <c r="W13" i="123"/>
  <c r="X26" i="123"/>
  <c r="Z9" i="123"/>
  <c r="Z14" i="123"/>
  <c r="AJ19" i="123"/>
  <c r="AJ27" i="123"/>
  <c r="AF38" i="123"/>
  <c r="AA30" i="123"/>
  <c r="AD11" i="123"/>
  <c r="Y38" i="123"/>
  <c r="AC41" i="123"/>
  <c r="AG45" i="123"/>
  <c r="AB39" i="123"/>
  <c r="AF43" i="123"/>
  <c r="Y52" i="123"/>
  <c r="X8" i="123"/>
  <c r="AC26" i="123"/>
  <c r="AD36" i="123"/>
  <c r="AH52" i="123"/>
  <c r="AA13" i="123"/>
  <c r="AD42" i="123"/>
  <c r="AH46" i="123"/>
  <c r="W51" i="123"/>
  <c r="AC40" i="123"/>
  <c r="AG44" i="123"/>
  <c r="AK48" i="123"/>
  <c r="AC24" i="123"/>
  <c r="AF18" i="123"/>
  <c r="AA18" i="123"/>
  <c r="AD27" i="123"/>
  <c r="Z32" i="123"/>
  <c r="AJ37" i="123"/>
  <c r="AB46" i="123"/>
  <c r="AK21" i="123"/>
  <c r="Z26" i="123"/>
  <c r="AE30" i="123"/>
  <c r="Z36" i="123"/>
  <c r="AH43" i="123"/>
  <c r="AA52" i="123"/>
  <c r="Z34" i="123"/>
  <c r="AD38" i="123"/>
  <c r="AH42" i="123"/>
  <c r="W47" i="123"/>
  <c r="AA51" i="123"/>
  <c r="AG40" i="123"/>
  <c r="AK44" i="123"/>
  <c r="Z49" i="123"/>
  <c r="AA22" i="123"/>
  <c r="AC15" i="123"/>
  <c r="AH21" i="123"/>
  <c r="AD25" i="123"/>
  <c r="AC48" i="123"/>
  <c r="AJ40" i="123"/>
  <c r="Y42" i="123"/>
  <c r="AH22" i="123"/>
  <c r="AC30" i="123"/>
  <c r="AJ17" i="123"/>
  <c r="AI32" i="123"/>
  <c r="AE13" i="123"/>
  <c r="AD32" i="123"/>
  <c r="AK35" i="123"/>
  <c r="W30" i="123"/>
  <c r="AF15" i="123"/>
  <c r="AB30" i="123"/>
  <c r="AA7" i="123"/>
  <c r="AC45" i="123"/>
  <c r="AD26" i="123"/>
  <c r="AA20" i="123"/>
  <c r="AH16" i="123"/>
  <c r="Z16" i="123"/>
  <c r="AI41" i="123"/>
  <c r="AK20" i="123"/>
  <c r="Z10" i="123"/>
  <c r="Y15" i="123"/>
  <c r="AK30" i="123"/>
  <c r="W12" i="123"/>
  <c r="AD7" i="123"/>
  <c r="AE12" i="123"/>
  <c r="AF42" i="123"/>
  <c r="AJ32" i="123"/>
  <c r="AE34" i="123"/>
  <c r="AD12" i="123"/>
  <c r="AA24" i="123"/>
  <c r="AD47" i="123"/>
  <c r="AJ11" i="123"/>
  <c r="AA16" i="123"/>
  <c r="Z42" i="123"/>
  <c r="AG32" i="123"/>
  <c r="AD34" i="123"/>
  <c r="AK37" i="123"/>
  <c r="Z8" i="123"/>
  <c r="AJ22" i="123"/>
  <c r="AC6" i="127"/>
  <c r="AE5" i="127"/>
  <c r="AD6" i="127"/>
  <c r="AH5" i="127"/>
  <c r="AE6" i="127"/>
  <c r="AI5" i="127"/>
  <c r="Y5" i="127"/>
  <c r="Y6" i="127"/>
  <c r="AF6" i="127"/>
  <c r="AH6" i="127"/>
  <c r="AJ6" i="127"/>
  <c r="AJ5" i="127"/>
  <c r="AC5" i="127"/>
  <c r="AB5" i="127"/>
  <c r="X5" i="127"/>
  <c r="AB6" i="127"/>
  <c r="AG6" i="127"/>
  <c r="V6" i="127"/>
  <c r="X6" i="127"/>
  <c r="W5" i="127"/>
  <c r="AG5" i="127"/>
  <c r="V5" i="127"/>
  <c r="AA5" i="127"/>
  <c r="Z6" i="127"/>
  <c r="AI6" i="127"/>
  <c r="AA6" i="127"/>
  <c r="AF5" i="127"/>
  <c r="Z5" i="127"/>
  <c r="AD5" i="127"/>
  <c r="AH6" i="131"/>
  <c r="V2" i="130"/>
  <c r="AI5" i="130"/>
  <c r="AD5" i="130"/>
  <c r="AF5" i="130"/>
  <c r="Y5" i="130"/>
  <c r="AE5" i="130"/>
  <c r="Z5" i="130"/>
  <c r="AB5" i="130"/>
  <c r="V5" i="130"/>
  <c r="W5" i="130"/>
  <c r="AH5" i="130"/>
  <c r="AA5" i="130"/>
  <c r="X5" i="130"/>
  <c r="AJ5" i="130"/>
  <c r="AC5" i="130"/>
  <c r="AG5" i="130"/>
  <c r="Z11" i="123"/>
  <c r="S6" i="128"/>
  <c r="Y25" i="124"/>
  <c r="AF16" i="124"/>
  <c r="W23" i="124"/>
  <c r="AH26" i="124"/>
  <c r="AF24" i="124"/>
  <c r="X16" i="124"/>
  <c r="AI11" i="124"/>
  <c r="AA27" i="124"/>
  <c r="AH18" i="124"/>
  <c r="AA49" i="124"/>
  <c r="Z18" i="124"/>
  <c r="AH10" i="124"/>
  <c r="AI27" i="124"/>
  <c r="AF38" i="124"/>
  <c r="AC50" i="124"/>
  <c r="AA48" i="124"/>
  <c r="AH39" i="124"/>
  <c r="AD35" i="124"/>
  <c r="Z31" i="124"/>
  <c r="AJ19" i="124"/>
  <c r="Y39" i="124"/>
  <c r="AA6" i="124"/>
  <c r="AB24" i="124"/>
  <c r="W27" i="124"/>
  <c r="AA33" i="124"/>
  <c r="W14" i="124"/>
  <c r="AA18" i="124"/>
  <c r="AH32" i="124"/>
  <c r="W11" i="124"/>
  <c r="AI23" i="124"/>
  <c r="W8" i="124"/>
  <c r="AK16" i="124"/>
  <c r="Z21" i="124"/>
  <c r="AB23" i="124"/>
  <c r="AK35" i="124"/>
  <c r="AD44" i="124"/>
  <c r="X51" i="124"/>
  <c r="AJ47" i="124"/>
  <c r="AH45" i="124"/>
  <c r="AF43" i="124"/>
  <c r="AB39" i="124"/>
  <c r="AA38" i="124"/>
  <c r="Z37" i="124"/>
  <c r="AK32" i="124"/>
  <c r="AI30" i="124"/>
  <c r="AA51" i="124"/>
  <c r="X48" i="124"/>
  <c r="AC21" i="124"/>
  <c r="AD36" i="124"/>
  <c r="AI48" i="124"/>
  <c r="AF45" i="124"/>
  <c r="AA40" i="124"/>
  <c r="AC12" i="124"/>
  <c r="AH17" i="124"/>
  <c r="AE45" i="124"/>
  <c r="AJ16" i="124"/>
  <c r="AG29" i="124"/>
  <c r="AE37" i="124"/>
  <c r="AD21" i="124"/>
  <c r="AA41" i="124"/>
  <c r="AH9" i="124"/>
  <c r="X11" i="124"/>
  <c r="AH13" i="124"/>
  <c r="AA22" i="124"/>
  <c r="AG31" i="124"/>
  <c r="AK52" i="124"/>
  <c r="AA50" i="124"/>
  <c r="AC44" i="124"/>
  <c r="X43" i="124"/>
  <c r="AH41" i="124"/>
  <c r="AJ35" i="124"/>
  <c r="Z33" i="124"/>
  <c r="AJ52" i="124"/>
  <c r="AF48" i="124"/>
  <c r="AJ44" i="124"/>
  <c r="AI43" i="124"/>
  <c r="AE39" i="124"/>
  <c r="AD38" i="124"/>
  <c r="AB36" i="124"/>
  <c r="X32" i="124"/>
  <c r="W31" i="124"/>
  <c r="AB9" i="124"/>
  <c r="AG11" i="124"/>
  <c r="Y17" i="124"/>
  <c r="W45" i="124"/>
  <c r="AE44" i="124"/>
  <c r="AE36" i="124"/>
  <c r="AI32" i="124"/>
  <c r="AC43" i="124"/>
  <c r="AF12" i="124"/>
  <c r="Z30" i="124"/>
  <c r="Z17" i="124"/>
  <c r="W37" i="124"/>
  <c r="AD18" i="124"/>
  <c r="AE18" i="124"/>
  <c r="AI22" i="124"/>
  <c r="AE26" i="124"/>
  <c r="AE50" i="124"/>
  <c r="AE46" i="124"/>
  <c r="AI42" i="124"/>
  <c r="AK36" i="124"/>
  <c r="AB31" i="124"/>
  <c r="X52" i="124"/>
  <c r="Y45" i="124"/>
  <c r="AE43" i="124"/>
  <c r="AJ40" i="124"/>
  <c r="W35" i="124"/>
  <c r="AG33" i="124"/>
  <c r="AA7" i="124"/>
  <c r="AJ10" i="124"/>
  <c r="AF14" i="124"/>
  <c r="AG15" i="124"/>
  <c r="AK19" i="124"/>
  <c r="X22" i="124"/>
  <c r="Y23" i="124"/>
  <c r="AC27" i="124"/>
  <c r="AD28" i="124"/>
  <c r="W33" i="124"/>
  <c r="AC39" i="124"/>
  <c r="AA11" i="124"/>
  <c r="Z47" i="124"/>
  <c r="AE14" i="124"/>
  <c r="Z25" i="124"/>
  <c r="AI49" i="124"/>
  <c r="AD52" i="124"/>
  <c r="AH25" i="124"/>
  <c r="AC17" i="124"/>
  <c r="W18" i="124"/>
  <c r="Z40" i="124"/>
  <c r="AJ51" i="124"/>
  <c r="W42" i="124"/>
  <c r="AF39" i="124"/>
  <c r="AA34" i="124"/>
  <c r="AH46" i="124"/>
  <c r="AF44" i="124"/>
  <c r="W39" i="124"/>
  <c r="AE35" i="124"/>
  <c r="W7" i="124"/>
  <c r="AF9" i="124"/>
  <c r="Z16" i="124"/>
  <c r="Y19" i="124"/>
  <c r="AD20" i="124"/>
  <c r="X26" i="124"/>
  <c r="AG27" i="124"/>
  <c r="AB30" i="124"/>
  <c r="Z36" i="124"/>
  <c r="AE41" i="124"/>
  <c r="AG43" i="124"/>
  <c r="X50" i="124"/>
  <c r="Z52" i="124"/>
  <c r="X7" i="124"/>
  <c r="AK10" i="124"/>
  <c r="W12" i="124"/>
  <c r="Y14" i="124"/>
  <c r="AA16" i="124"/>
  <c r="AC18" i="124"/>
  <c r="AD19" i="124"/>
  <c r="AG22" i="124"/>
  <c r="AH23" i="124"/>
  <c r="AI24" i="124"/>
  <c r="W28" i="124"/>
  <c r="X29" i="124"/>
  <c r="W32" i="124"/>
  <c r="AA36" i="124"/>
  <c r="AE40" i="124"/>
  <c r="AG42" i="124"/>
  <c r="X49" i="124"/>
  <c r="Z51" i="124"/>
  <c r="W6" i="124"/>
  <c r="AK50" i="124"/>
  <c r="AG46" i="124"/>
  <c r="W36" i="124"/>
  <c r="AG16" i="124"/>
  <c r="AG7" i="124"/>
  <c r="AK17" i="124"/>
  <c r="X6" i="124"/>
  <c r="AB19" i="124"/>
  <c r="AK28" i="124"/>
  <c r="AA9" i="124"/>
  <c r="AA14" i="124"/>
  <c r="AC24" i="124"/>
  <c r="AH48" i="124"/>
  <c r="Z49" i="124"/>
  <c r="AA46" i="124"/>
  <c r="AE38" i="124"/>
  <c r="AC36" i="124"/>
  <c r="AH33" i="124"/>
  <c r="AJ48" i="124"/>
  <c r="Z46" i="124"/>
  <c r="AD42" i="124"/>
  <c r="AH38" i="124"/>
  <c r="AJ36" i="124"/>
  <c r="AH34" i="124"/>
  <c r="AA31" i="124"/>
  <c r="AE7" i="124"/>
  <c r="X10" i="124"/>
  <c r="AI13" i="124"/>
  <c r="Y15" i="124"/>
  <c r="AD16" i="124"/>
  <c r="AC19" i="124"/>
  <c r="AH20" i="124"/>
  <c r="AB22" i="124"/>
  <c r="W25" i="124"/>
  <c r="AF26" i="124"/>
  <c r="AK27" i="124"/>
  <c r="AC31" i="124"/>
  <c r="X34" i="124"/>
  <c r="AH36" i="124"/>
  <c r="X42" i="124"/>
  <c r="Z44" i="124"/>
  <c r="AB46" i="124"/>
  <c r="AF50" i="124"/>
  <c r="AK29" i="124"/>
  <c r="AJ49" i="124"/>
  <c r="AA8" i="124"/>
  <c r="AG30" i="124"/>
  <c r="Y21" i="124"/>
  <c r="AC20" i="124"/>
  <c r="Y13" i="124"/>
  <c r="W10" i="124"/>
  <c r="AI33" i="124"/>
  <c r="AI50" i="124"/>
  <c r="AD45" i="124"/>
  <c r="AF35" i="124"/>
  <c r="AE30" i="124"/>
  <c r="AI47" i="124"/>
  <c r="X40" i="124"/>
  <c r="X36" i="124"/>
  <c r="AF32" i="124"/>
  <c r="AD12" i="124"/>
  <c r="AC15" i="124"/>
  <c r="AB18" i="124"/>
  <c r="AK23" i="124"/>
  <c r="AJ26" i="124"/>
  <c r="AI29" i="124"/>
  <c r="AD40" i="124"/>
  <c r="AH44" i="124"/>
  <c r="W49" i="124"/>
  <c r="AF7" i="124"/>
  <c r="AC9" i="124"/>
  <c r="Z11" i="124"/>
  <c r="AJ13" i="124"/>
  <c r="AD15" i="124"/>
  <c r="AI16" i="124"/>
  <c r="AH19" i="124"/>
  <c r="X21" i="124"/>
  <c r="AC22" i="124"/>
  <c r="AB25" i="124"/>
  <c r="AG26" i="124"/>
  <c r="AA28" i="124"/>
  <c r="AD31" i="124"/>
  <c r="AG34" i="124"/>
  <c r="AB37" i="124"/>
  <c r="Z43" i="124"/>
  <c r="AJ45" i="124"/>
  <c r="AE48" i="124"/>
  <c r="AD9" i="124"/>
  <c r="AB49" i="124"/>
  <c r="AG38" i="124"/>
  <c r="AJ34" i="124"/>
  <c r="AA23" i="124"/>
  <c r="X46" i="124"/>
  <c r="Z14" i="124"/>
  <c r="Y12" i="124"/>
  <c r="AH21" i="124"/>
  <c r="AH49" i="124"/>
  <c r="Z45" i="124"/>
  <c r="AJ39" i="124"/>
  <c r="AF52" i="124"/>
  <c r="AE47" i="124"/>
  <c r="AA43" i="124"/>
  <c r="AI35" i="124"/>
  <c r="AI31" i="124"/>
  <c r="AF8" i="124"/>
  <c r="AK15" i="124"/>
  <c r="AF18" i="124"/>
  <c r="AE21" i="124"/>
  <c r="Y27" i="124"/>
  <c r="X30" i="124"/>
  <c r="AG35" i="124"/>
  <c r="AA45" i="124"/>
  <c r="AE49" i="124"/>
  <c r="Z6" i="124"/>
  <c r="Y10" i="124"/>
  <c r="AD11" i="124"/>
  <c r="AI12" i="124"/>
  <c r="AH15" i="124"/>
  <c r="X17" i="124"/>
  <c r="AG18" i="124"/>
  <c r="AB21" i="124"/>
  <c r="AK22" i="124"/>
  <c r="AA24" i="124"/>
  <c r="Z27" i="124"/>
  <c r="AE28" i="124"/>
  <c r="AJ29" i="124"/>
  <c r="Z35" i="124"/>
  <c r="AJ37" i="124"/>
  <c r="X41" i="124"/>
  <c r="AC46" i="124"/>
  <c r="AF49" i="124"/>
  <c r="AA52" i="124"/>
  <c r="AK21" i="124"/>
  <c r="X45" i="124"/>
  <c r="AK34" i="124"/>
  <c r="Z9" i="124"/>
  <c r="X28" i="124"/>
  <c r="AJ11" i="124"/>
  <c r="AH22" i="124"/>
  <c r="AJ15" i="124"/>
  <c r="W26" i="124"/>
  <c r="Y48" i="124"/>
  <c r="AB43" i="124"/>
  <c r="W38" i="124"/>
  <c r="AH50" i="124"/>
  <c r="AG45" i="124"/>
  <c r="AK41" i="124"/>
  <c r="AD34" i="124"/>
  <c r="AD30" i="124"/>
  <c r="AB10" i="124"/>
  <c r="W17" i="124"/>
  <c r="AG19" i="124"/>
  <c r="AF22" i="124"/>
  <c r="Z28" i="124"/>
  <c r="AK31" i="124"/>
  <c r="AI37" i="124"/>
  <c r="AJ46" i="124"/>
  <c r="Y51" i="124"/>
  <c r="AD6" i="124"/>
  <c r="AC10" i="124"/>
  <c r="AH11" i="124"/>
  <c r="AB13" i="124"/>
  <c r="W16" i="124"/>
  <c r="AF17" i="124"/>
  <c r="AK18" i="124"/>
  <c r="AJ21" i="124"/>
  <c r="Z23" i="124"/>
  <c r="AE24" i="124"/>
  <c r="AD27" i="124"/>
  <c r="AI28" i="124"/>
  <c r="AC30" i="124"/>
  <c r="AK12" i="124"/>
  <c r="X27" i="124"/>
  <c r="AH37" i="124"/>
  <c r="Y11" i="124"/>
  <c r="AJ22" i="124"/>
  <c r="AB38" i="124"/>
  <c r="AF13" i="124"/>
  <c r="Z19" i="124"/>
  <c r="X25" i="124"/>
  <c r="AI36" i="124"/>
  <c r="Y42" i="124"/>
  <c r="W48" i="124"/>
  <c r="W22" i="124"/>
  <c r="AG47" i="124"/>
  <c r="AG52" i="124"/>
  <c r="AG37" i="124"/>
  <c r="AB14" i="124"/>
  <c r="AI25" i="124"/>
  <c r="Y9" i="124"/>
  <c r="AK14" i="124"/>
  <c r="AI20" i="124"/>
  <c r="X33" i="124"/>
  <c r="AK38" i="124"/>
  <c r="AA44" i="124"/>
  <c r="AB28" i="124"/>
  <c r="AG13" i="124"/>
  <c r="AD26" i="124"/>
  <c r="AG49" i="124"/>
  <c r="AK33" i="124"/>
  <c r="AA17" i="124"/>
  <c r="AC47" i="124"/>
  <c r="AG10" i="124"/>
  <c r="AE16" i="124"/>
  <c r="AH27" i="124"/>
  <c r="AF33" i="124"/>
  <c r="AD39" i="124"/>
  <c r="AG50" i="124"/>
  <c r="AD43" i="124"/>
  <c r="AF28" i="124"/>
  <c r="AA42" i="124"/>
  <c r="AC45" i="124"/>
  <c r="Y6" i="124"/>
  <c r="AD32" i="124"/>
  <c r="AG51" i="124"/>
  <c r="AA12" i="124"/>
  <c r="AD23" i="124"/>
  <c r="AB29" i="124"/>
  <c r="AH35" i="124"/>
  <c r="AD47" i="124"/>
  <c r="AI52" i="124"/>
  <c r="F3" i="55"/>
  <c r="F2" i="55"/>
  <c r="F17" i="55" a="1"/>
  <c r="AC29" i="124" l="1"/>
  <c r="AB12" i="124"/>
  <c r="AK13" i="124"/>
  <c r="AB20" i="124"/>
  <c r="AC51" i="124"/>
  <c r="AD14" i="124"/>
  <c r="AD22" i="124"/>
  <c r="AA19" i="124"/>
  <c r="X24" i="124"/>
  <c r="Y46" i="124"/>
  <c r="AF37" i="124"/>
  <c r="AB11" i="124"/>
  <c r="AC28" i="124"/>
  <c r="AI15" i="124"/>
  <c r="Y29" i="124"/>
  <c r="W9" i="124"/>
  <c r="AI26" i="124"/>
  <c r="AA15" i="124"/>
  <c r="AE10" i="124"/>
  <c r="X19" i="124"/>
  <c r="AF27" i="124"/>
  <c r="AE52" i="124"/>
  <c r="AK48" i="124"/>
  <c r="AG44" i="124"/>
  <c r="AC40" i="124"/>
  <c r="Y36" i="124"/>
  <c r="AJ31" i="124"/>
  <c r="Z50" i="124"/>
  <c r="AH8" i="124"/>
  <c r="Z26" i="124"/>
  <c r="AK42" i="124"/>
  <c r="AH31" i="124"/>
  <c r="AD29" i="124"/>
  <c r="Z22" i="124"/>
  <c r="Z48" i="124"/>
  <c r="AJ27" i="124"/>
  <c r="AG21" i="124"/>
  <c r="AC16" i="124"/>
  <c r="Y28" i="124"/>
  <c r="AF51" i="124"/>
  <c r="W46" i="124"/>
  <c r="Y40" i="124"/>
  <c r="AE34" i="124"/>
  <c r="AE51" i="124"/>
  <c r="AK45" i="124"/>
  <c r="AG41" i="124"/>
  <c r="AC37" i="124"/>
  <c r="Y33" i="124"/>
  <c r="X8" i="124"/>
  <c r="AH12" i="124"/>
  <c r="AI19" i="124"/>
  <c r="AI40" i="124"/>
  <c r="AI18" i="124"/>
  <c r="W19" i="124"/>
  <c r="AD7" i="124"/>
  <c r="X12" i="124"/>
  <c r="AB15" i="124"/>
  <c r="AA30" i="124"/>
  <c r="AC48" i="124"/>
  <c r="AK40" i="124"/>
  <c r="AD33" i="124"/>
  <c r="AB48" i="124"/>
  <c r="Z42" i="124"/>
  <c r="AF36" i="124"/>
  <c r="AH30" i="124"/>
  <c r="Z12" i="124"/>
  <c r="AH16" i="124"/>
  <c r="W21" i="124"/>
  <c r="AA25" i="124"/>
  <c r="AE29" i="124"/>
  <c r="AA37" i="124"/>
  <c r="AF30" i="124"/>
  <c r="AA32" i="124"/>
  <c r="AH14" i="124"/>
  <c r="X15" i="124"/>
  <c r="AE8" i="124"/>
  <c r="AG28" i="124"/>
  <c r="X47" i="124"/>
  <c r="AG36" i="124"/>
  <c r="AC49" i="124"/>
  <c r="Y41" i="124"/>
  <c r="AC33" i="124"/>
  <c r="AC11" i="124"/>
  <c r="AE17" i="124"/>
  <c r="AC23" i="124"/>
  <c r="AJ42" i="124"/>
  <c r="Z8" i="124"/>
  <c r="AJ28" i="124"/>
  <c r="AC7" i="124"/>
  <c r="AA10" i="124"/>
  <c r="Z10" i="124"/>
  <c r="AE15" i="124"/>
  <c r="W44" i="124"/>
  <c r="AB33" i="124"/>
  <c r="Y24" i="124"/>
  <c r="X20" i="124"/>
  <c r="AI41" i="124"/>
  <c r="AE22" i="124"/>
  <c r="AE19" i="124"/>
  <c r="AI14" i="124"/>
  <c r="AD25" i="124"/>
  <c r="Y52" i="124"/>
  <c r="AI46" i="124"/>
  <c r="AD41" i="124"/>
  <c r="X35" i="124"/>
  <c r="AB52" i="124"/>
  <c r="W47" i="124"/>
  <c r="AD51" i="124"/>
  <c r="X37" i="124"/>
  <c r="X23" i="124"/>
  <c r="AK25" i="124"/>
  <c r="Y16" i="124"/>
  <c r="AB16" i="124"/>
  <c r="AF19" i="124"/>
  <c r="AB42" i="124"/>
  <c r="AB47" i="124"/>
  <c r="AI38" i="124"/>
  <c r="AF31" i="124"/>
  <c r="AA47" i="124"/>
  <c r="AF40" i="124"/>
  <c r="AA35" i="124"/>
  <c r="AC6" i="124"/>
  <c r="Y47" i="124"/>
  <c r="AH47" i="124"/>
  <c r="AE9" i="124"/>
  <c r="AC25" i="124"/>
  <c r="AG24" i="124"/>
  <c r="AF11" i="124"/>
  <c r="AF46" i="124"/>
  <c r="AK44" i="124"/>
  <c r="AB35" i="124"/>
  <c r="AD46" i="124"/>
  <c r="AA39" i="124"/>
  <c r="AB32" i="124"/>
  <c r="AE13" i="124"/>
  <c r="AJ18" i="124"/>
  <c r="Z24" i="124"/>
  <c r="AJ30" i="124"/>
  <c r="AE23" i="124"/>
  <c r="Y38" i="124"/>
  <c r="AJ24" i="124"/>
  <c r="Y7" i="124"/>
  <c r="AJ23" i="124"/>
  <c r="Y44" i="124"/>
  <c r="Y32" i="124"/>
  <c r="W43" i="124"/>
  <c r="AE31" i="124"/>
  <c r="AJ14" i="124"/>
  <c r="AI21" i="124"/>
  <c r="W29" i="124"/>
  <c r="AJ38" i="124"/>
  <c r="AK47" i="124"/>
  <c r="AC8" i="124"/>
  <c r="X13" i="124"/>
  <c r="AB17" i="124"/>
  <c r="AF21" i="124"/>
  <c r="AJ25" i="124"/>
  <c r="Y30" i="124"/>
  <c r="AC38" i="124"/>
  <c r="AK46" i="124"/>
  <c r="AG25" i="124"/>
  <c r="AB41" i="124"/>
  <c r="AB27" i="124"/>
  <c r="AC35" i="124"/>
  <c r="AD8" i="124"/>
  <c r="Y20" i="124"/>
  <c r="AB51" i="124"/>
  <c r="Z41" i="124"/>
  <c r="X31" i="124"/>
  <c r="AB44" i="124"/>
  <c r="AF41" i="124"/>
  <c r="AJ17" i="124"/>
  <c r="Z20" i="124"/>
  <c r="AD17" i="124"/>
  <c r="AB45" i="124"/>
  <c r="Y22" i="124"/>
  <c r="AH28" i="124"/>
  <c r="AF47" i="124"/>
  <c r="Y50" i="124"/>
  <c r="AC26" i="124"/>
  <c r="Y43" i="124"/>
  <c r="AC32" i="124"/>
  <c r="W15" i="124"/>
  <c r="AK30" i="124"/>
  <c r="AB7" i="124"/>
  <c r="AC41" i="124"/>
  <c r="AJ33" i="124"/>
  <c r="Y26" i="124"/>
  <c r="AA20" i="124"/>
  <c r="AG14" i="124"/>
  <c r="AG8" i="124"/>
  <c r="AF42" i="124"/>
  <c r="AE25" i="124"/>
  <c r="X14" i="124"/>
  <c r="Z38" i="124"/>
  <c r="AG32" i="124"/>
  <c r="AJ50" i="124"/>
  <c r="W30" i="124"/>
  <c r="AK20" i="124"/>
  <c r="AJ12" i="124"/>
  <c r="AH43" i="124"/>
  <c r="AE32" i="124"/>
  <c r="AF25" i="124"/>
  <c r="W20" i="124"/>
  <c r="AC14" i="124"/>
  <c r="Y8" i="124"/>
  <c r="W41" i="124"/>
  <c r="AD24" i="124"/>
  <c r="W13" i="124"/>
  <c r="AI39" i="124"/>
  <c r="AI34" i="124"/>
  <c r="X38" i="124"/>
  <c r="AF23" i="124"/>
  <c r="AD13" i="124"/>
  <c r="AH51" i="124"/>
  <c r="W40" i="124"/>
  <c r="AF29" i="124"/>
  <c r="W24" i="124"/>
  <c r="Y18" i="124"/>
  <c r="AE12" i="124"/>
  <c r="AH52" i="124"/>
  <c r="AF34" i="124"/>
  <c r="AA21" i="124"/>
  <c r="AB8" i="124"/>
  <c r="X44" i="124"/>
  <c r="AG40" i="124"/>
  <c r="AG20" i="124"/>
  <c r="AG39" i="124"/>
  <c r="Z39" i="124"/>
  <c r="AD48" i="124"/>
  <c r="AK39" i="124"/>
  <c r="AA29" i="124"/>
  <c r="AG23" i="124"/>
  <c r="X18" i="124"/>
  <c r="AK11" i="124"/>
  <c r="AJ32" i="124"/>
  <c r="AB40" i="124"/>
  <c r="W51" i="124"/>
  <c r="AJ43" i="124"/>
  <c r="Z29" i="124"/>
  <c r="AF20" i="124"/>
  <c r="AE27" i="124"/>
  <c r="AF6" i="124"/>
  <c r="AG17" i="124"/>
  <c r="AI44" i="124"/>
  <c r="Y34" i="124"/>
  <c r="AK26" i="124"/>
  <c r="AE20" i="124"/>
  <c r="Z15" i="124"/>
  <c r="AG9" i="124"/>
  <c r="AI45" i="124"/>
  <c r="AE33" i="124"/>
  <c r="AH24" i="124"/>
  <c r="AA13" i="124"/>
  <c r="Y37" i="124"/>
  <c r="AI51" i="124"/>
  <c r="AD49" i="124"/>
  <c r="Z13" i="124"/>
  <c r="Y31" i="124"/>
  <c r="AC42" i="124"/>
  <c r="Y35" i="124"/>
  <c r="AB26" i="124"/>
  <c r="AI17" i="124"/>
  <c r="X9" i="124"/>
  <c r="AK37" i="124"/>
  <c r="AD50" i="124"/>
  <c r="X39" i="124"/>
  <c r="AC52" i="124"/>
  <c r="AB6" i="124"/>
  <c r="AK43" i="124"/>
  <c r="AA26" i="124"/>
  <c r="W52" i="124"/>
  <c r="AF10" i="124"/>
  <c r="Z34" i="124"/>
  <c r="AH42" i="124"/>
  <c r="AK49" i="124"/>
  <c r="AD37" i="124"/>
  <c r="AG48" i="124"/>
  <c r="AK24" i="124"/>
  <c r="Z7" i="124"/>
  <c r="AI10" i="124"/>
  <c r="AD10" i="124"/>
  <c r="AC34" i="124"/>
  <c r="AC13" i="124"/>
  <c r="Y49" i="124"/>
  <c r="W34" i="124"/>
  <c r="AE42" i="124"/>
  <c r="W50" i="124"/>
  <c r="AH29" i="124"/>
  <c r="AG12" i="124"/>
  <c r="AK51" i="124"/>
  <c r="AB50" i="124"/>
  <c r="AE11" i="124"/>
  <c r="AF15" i="124"/>
  <c r="AJ41" i="124"/>
  <c r="AE6" i="124"/>
  <c r="Z32" i="124"/>
  <c r="AB34" i="124"/>
  <c r="AH40" i="124"/>
  <c r="AJ20" i="124"/>
  <c r="F17" i="55"/>
  <c r="W5" i="123"/>
  <c r="X4" i="123" s="1"/>
  <c r="X13" i="55" s="1"/>
  <c r="Y28" i="55"/>
  <c r="S5" i="127"/>
  <c r="Y27" i="55" s="1"/>
  <c r="S6" i="127"/>
  <c r="S5" i="130"/>
  <c r="V6" i="130"/>
  <c r="W6" i="130"/>
  <c r="AJ6" i="130"/>
  <c r="AI6" i="130"/>
  <c r="AC6" i="130"/>
  <c r="AH6" i="130"/>
  <c r="AF6" i="130"/>
  <c r="AE6" i="130"/>
  <c r="AD6" i="130"/>
  <c r="AA6" i="130"/>
  <c r="Z6" i="130"/>
  <c r="AB6" i="130"/>
  <c r="X6" i="130"/>
  <c r="AG6" i="130"/>
  <c r="Y6" i="130"/>
  <c r="W5" i="124"/>
  <c r="X4" i="124" s="1"/>
  <c r="F12" i="55"/>
  <c r="R25" i="55"/>
  <c r="V5" i="111" s="1"/>
  <c r="R23" i="55"/>
  <c r="O25" i="55"/>
  <c r="V5" i="95" s="1"/>
  <c r="O23" i="55"/>
  <c r="L25" i="55"/>
  <c r="V5" i="92" s="1"/>
  <c r="L23" i="55"/>
  <c r="I25" i="55"/>
  <c r="V5" i="89" s="1"/>
  <c r="I23" i="55"/>
  <c r="F25" i="55"/>
  <c r="V5" i="86" s="1"/>
  <c r="F23" i="55"/>
  <c r="V6" i="55"/>
  <c r="V5" i="82" s="1"/>
  <c r="V4" i="55"/>
  <c r="T6" i="55"/>
  <c r="V5" i="107" s="1"/>
  <c r="T4" i="55"/>
  <c r="R6" i="55"/>
  <c r="V5" i="74" s="1"/>
  <c r="R4" i="55"/>
  <c r="P6" i="55"/>
  <c r="V5" i="103" s="1"/>
  <c r="P4" i="55"/>
  <c r="N6" i="55"/>
  <c r="V5" i="101" s="1"/>
  <c r="N4" i="55"/>
  <c r="L6" i="55"/>
  <c r="V5" i="71" s="1"/>
  <c r="L4" i="55"/>
  <c r="J6" i="55"/>
  <c r="V5" i="68" s="1"/>
  <c r="J4" i="55"/>
  <c r="H6" i="55"/>
  <c r="V5" i="65" s="1"/>
  <c r="H4" i="55"/>
  <c r="F6" i="55"/>
  <c r="V5" i="98" s="1"/>
  <c r="F4" i="55"/>
  <c r="D6" i="55"/>
  <c r="V5" i="57" s="1"/>
  <c r="D4" i="55"/>
  <c r="B6" i="55"/>
  <c r="B4" i="55"/>
  <c r="V5" i="62" l="1"/>
  <c r="F16" i="55"/>
  <c r="F15" i="55" s="1"/>
  <c r="H12" i="56" s="1"/>
  <c r="Y29" i="55"/>
  <c r="V4" i="129" s="1"/>
  <c r="S6" i="130"/>
  <c r="V27" i="55" s="1"/>
  <c r="V29" i="55" s="1"/>
  <c r="J8" i="55"/>
  <c r="J7" i="55"/>
  <c r="I27" i="55"/>
  <c r="I26" i="55"/>
  <c r="F27" i="55"/>
  <c r="F26" i="55"/>
  <c r="R27" i="55"/>
  <c r="R26" i="55"/>
  <c r="F8" i="55"/>
  <c r="F7" i="55"/>
  <c r="N8" i="55"/>
  <c r="N7" i="55"/>
  <c r="V8" i="55"/>
  <c r="V7" i="55"/>
  <c r="O27" i="55"/>
  <c r="O26" i="55"/>
  <c r="B8" i="55"/>
  <c r="B7" i="55"/>
  <c r="R8" i="55"/>
  <c r="R7" i="55"/>
  <c r="H8" i="55"/>
  <c r="H7" i="55"/>
  <c r="P8" i="55"/>
  <c r="P7" i="55"/>
  <c r="D8" i="55"/>
  <c r="D7" i="55"/>
  <c r="L8" i="55"/>
  <c r="L7" i="55"/>
  <c r="T8" i="55"/>
  <c r="T7" i="55"/>
  <c r="L27" i="55"/>
  <c r="L26" i="55"/>
  <c r="E24" i="56"/>
  <c r="D23" i="56"/>
  <c r="D22" i="56"/>
  <c r="E12" i="56"/>
  <c r="D12" i="56"/>
  <c r="W32" i="129" l="1"/>
  <c r="Z29" i="129"/>
  <c r="AG44" i="129"/>
  <c r="X11" i="129"/>
  <c r="AB46" i="129"/>
  <c r="Y34" i="129"/>
  <c r="AD49" i="129"/>
  <c r="AI16" i="129"/>
  <c r="W41" i="129"/>
  <c r="AH42" i="129"/>
  <c r="X28" i="129"/>
  <c r="Z27" i="129"/>
  <c r="AJ26" i="129"/>
  <c r="AD16" i="129"/>
  <c r="W35" i="129"/>
  <c r="AK41" i="129"/>
  <c r="Z41" i="129"/>
  <c r="X22" i="129"/>
  <c r="AE12" i="129"/>
  <c r="AJ23" i="129"/>
  <c r="AD37" i="129"/>
  <c r="AA21" i="129"/>
  <c r="AG35" i="129"/>
  <c r="AK10" i="129"/>
  <c r="X43" i="129"/>
  <c r="AG45" i="129"/>
  <c r="Y48" i="129"/>
  <c r="AF37" i="129"/>
  <c r="AD21" i="129"/>
  <c r="AI19" i="129"/>
  <c r="X13" i="129"/>
  <c r="W23" i="129"/>
  <c r="AA16" i="129"/>
  <c r="AD33" i="129"/>
  <c r="AA50" i="129"/>
  <c r="AB15" i="129"/>
  <c r="AD22" i="129"/>
  <c r="AJ11" i="129"/>
  <c r="AJ45" i="129"/>
  <c r="W24" i="129"/>
  <c r="AE49" i="129"/>
  <c r="AB48" i="129"/>
  <c r="AE39" i="129"/>
  <c r="AH12" i="129"/>
  <c r="X36" i="129"/>
  <c r="AG37" i="129"/>
  <c r="AJ47" i="129"/>
  <c r="X14" i="129"/>
  <c r="AK52" i="129"/>
  <c r="AI43" i="129"/>
  <c r="AG11" i="129"/>
  <c r="Y41" i="129"/>
  <c r="AI15" i="129"/>
  <c r="AA24" i="129"/>
  <c r="AI22" i="129"/>
  <c r="AH43" i="129"/>
  <c r="AJ41" i="129"/>
  <c r="X34" i="129"/>
  <c r="X30" i="129"/>
  <c r="AB30" i="129"/>
  <c r="AG43" i="129"/>
  <c r="AF17" i="129"/>
  <c r="Z30" i="129"/>
  <c r="AE41" i="129"/>
  <c r="AJ25" i="129"/>
  <c r="AE31" i="129"/>
  <c r="AH10" i="129"/>
  <c r="AD18" i="129"/>
  <c r="W49" i="129"/>
  <c r="AE48" i="129"/>
  <c r="Y13" i="129"/>
  <c r="AG27" i="129"/>
  <c r="AC26" i="129"/>
  <c r="X46" i="129"/>
  <c r="W8" i="129"/>
  <c r="AI46" i="129"/>
  <c r="AB43" i="129"/>
  <c r="AB47" i="129"/>
  <c r="AK39" i="129"/>
  <c r="AD44" i="129"/>
  <c r="AC41" i="129"/>
  <c r="AF26" i="129"/>
  <c r="AH32" i="129"/>
  <c r="X18" i="129"/>
  <c r="W16" i="129"/>
  <c r="Z50" i="129"/>
  <c r="Y25" i="129"/>
  <c r="AD42" i="129"/>
  <c r="AG42" i="129"/>
  <c r="Y18" i="129"/>
  <c r="Y51" i="129"/>
  <c r="AF6" i="129"/>
  <c r="Y10" i="129"/>
  <c r="AC24" i="129"/>
  <c r="AJ39" i="129"/>
  <c r="AB28" i="129"/>
  <c r="AB18" i="129"/>
  <c r="AJ13" i="129"/>
  <c r="AI12" i="129"/>
  <c r="AI30" i="129"/>
  <c r="Z26" i="129"/>
  <c r="AD23" i="129"/>
  <c r="AB32" i="129"/>
  <c r="AK29" i="129"/>
  <c r="Z16" i="129"/>
  <c r="AG23" i="129"/>
  <c r="AE42" i="129"/>
  <c r="AC51" i="129"/>
  <c r="AB27" i="129"/>
  <c r="AD17" i="129"/>
  <c r="AG22" i="129"/>
  <c r="AB34" i="129"/>
  <c r="AD24" i="129"/>
  <c r="AA33" i="129"/>
  <c r="AD9" i="129"/>
  <c r="Z14" i="129"/>
  <c r="Y38" i="129"/>
  <c r="Z47" i="129"/>
  <c r="Z15" i="129"/>
  <c r="AI37" i="129"/>
  <c r="AD32" i="129"/>
  <c r="Y9" i="129"/>
  <c r="AG33" i="129"/>
  <c r="AA47" i="129"/>
  <c r="AF47" i="129"/>
  <c r="AD35" i="129"/>
  <c r="AC7" i="129"/>
  <c r="AI34" i="129"/>
  <c r="AB22" i="129"/>
  <c r="AJ49" i="129"/>
  <c r="AB29" i="129"/>
  <c r="AI50" i="129"/>
  <c r="AB44" i="129"/>
  <c r="AF14" i="129"/>
  <c r="AD51" i="129"/>
  <c r="Z36" i="129"/>
  <c r="AG40" i="129"/>
  <c r="AE51" i="129"/>
  <c r="AI32" i="129"/>
  <c r="AC46" i="129"/>
  <c r="AC47" i="129"/>
  <c r="AH48" i="129"/>
  <c r="AC43" i="129"/>
  <c r="AH23" i="129"/>
  <c r="X38" i="129"/>
  <c r="AG26" i="129"/>
  <c r="Y7" i="129"/>
  <c r="AB25" i="129"/>
  <c r="Y50" i="129"/>
  <c r="AH22" i="129"/>
  <c r="AK42" i="129"/>
  <c r="AH26" i="129"/>
  <c r="AJ50" i="129"/>
  <c r="AD27" i="129"/>
  <c r="W28" i="129"/>
  <c r="AK50" i="129"/>
  <c r="AK27" i="129"/>
  <c r="AA49" i="129"/>
  <c r="AF16" i="129"/>
  <c r="AC11" i="129"/>
  <c r="AI49" i="129"/>
  <c r="AA9" i="129"/>
  <c r="AG16" i="129"/>
  <c r="AD40" i="129"/>
  <c r="AA44" i="129"/>
  <c r="AA48" i="129"/>
  <c r="AA35" i="129"/>
  <c r="Z23" i="129"/>
  <c r="AI10" i="129"/>
  <c r="AK25" i="129"/>
  <c r="Y52" i="129"/>
  <c r="AH25" i="129"/>
  <c r="W15" i="129"/>
  <c r="Z19" i="129"/>
  <c r="AE15" i="129"/>
  <c r="W25" i="129"/>
  <c r="W33" i="129"/>
  <c r="AB13" i="129"/>
  <c r="AK35" i="129"/>
  <c r="X39" i="129"/>
  <c r="AK47" i="129"/>
  <c r="Z22" i="129"/>
  <c r="AH27" i="129"/>
  <c r="AB42" i="129"/>
  <c r="W29" i="129"/>
  <c r="AE17" i="129"/>
  <c r="AJ12" i="129"/>
  <c r="AF29" i="129"/>
  <c r="X47" i="129"/>
  <c r="AB24" i="129"/>
  <c r="AG46" i="129"/>
  <c r="AK37" i="129"/>
  <c r="AJ27" i="129"/>
  <c r="AC20" i="129"/>
  <c r="AB51" i="129"/>
  <c r="AC14" i="129"/>
  <c r="AA38" i="129"/>
  <c r="AB9" i="129"/>
  <c r="W40" i="129"/>
  <c r="AK13" i="129"/>
  <c r="AB12" i="129"/>
  <c r="AA32" i="129"/>
  <c r="AH40" i="129"/>
  <c r="AJ33" i="129"/>
  <c r="AA52" i="129"/>
  <c r="AK46" i="129"/>
  <c r="X44" i="129"/>
  <c r="AK33" i="129"/>
  <c r="Z35" i="129"/>
  <c r="AH21" i="129"/>
  <c r="AE23" i="129"/>
  <c r="Z10" i="129"/>
  <c r="X27" i="129"/>
  <c r="W44" i="129"/>
  <c r="AC10" i="129"/>
  <c r="AA23" i="129"/>
  <c r="AI35" i="129"/>
  <c r="AI14" i="129"/>
  <c r="Z12" i="129"/>
  <c r="AE26" i="129"/>
  <c r="Y6" i="129"/>
  <c r="AG38" i="129"/>
  <c r="AI17" i="129"/>
  <c r="AI23" i="129"/>
  <c r="Y28" i="129"/>
  <c r="AA7" i="129"/>
  <c r="AG12" i="129"/>
  <c r="AF41" i="129"/>
  <c r="AA51" i="129"/>
  <c r="AC6" i="129"/>
  <c r="AJ15" i="129"/>
  <c r="AE37" i="129"/>
  <c r="AG32" i="129"/>
  <c r="X15" i="129"/>
  <c r="AD10" i="129"/>
  <c r="Y35" i="129"/>
  <c r="AH24" i="129"/>
  <c r="AA13" i="129"/>
  <c r="W50" i="129"/>
  <c r="AB33" i="129"/>
  <c r="AE30" i="129"/>
  <c r="AF45" i="129"/>
  <c r="AE19" i="129"/>
  <c r="AE9" i="129"/>
  <c r="Y32" i="129"/>
  <c r="AK15" i="129"/>
  <c r="Y8" i="129"/>
  <c r="AE28" i="129"/>
  <c r="X48" i="129"/>
  <c r="AE27" i="129"/>
  <c r="AC31" i="129"/>
  <c r="AG52" i="129"/>
  <c r="AE8" i="129"/>
  <c r="AF22" i="129"/>
  <c r="AE43" i="129"/>
  <c r="W22" i="129"/>
  <c r="AC52" i="129"/>
  <c r="AK16" i="129"/>
  <c r="AF13" i="129"/>
  <c r="AC32" i="129"/>
  <c r="AK48" i="129"/>
  <c r="AA14" i="129"/>
  <c r="AE52" i="129"/>
  <c r="AE10" i="129"/>
  <c r="AF51" i="129"/>
  <c r="AC8" i="129"/>
  <c r="AB37" i="129"/>
  <c r="AH20" i="129"/>
  <c r="AG51" i="129"/>
  <c r="AG49" i="129"/>
  <c r="Z42" i="129"/>
  <c r="AA36" i="129"/>
  <c r="Z38" i="129"/>
  <c r="Z46" i="129"/>
  <c r="AD45" i="129"/>
  <c r="AA28" i="129"/>
  <c r="AJ17" i="129"/>
  <c r="W26" i="129"/>
  <c r="Z11" i="129"/>
  <c r="Z34" i="129"/>
  <c r="AF12" i="129"/>
  <c r="AG17" i="129"/>
  <c r="Z43" i="129"/>
  <c r="Y44" i="129"/>
  <c r="AC30" i="129"/>
  <c r="AB17" i="129"/>
  <c r="AI47" i="129"/>
  <c r="AF27" i="129"/>
  <c r="AI20" i="129"/>
  <c r="Z21" i="129"/>
  <c r="AC38" i="129"/>
  <c r="AG36" i="129"/>
  <c r="AD39" i="129"/>
  <c r="AE18" i="129"/>
  <c r="AG25" i="129"/>
  <c r="AH17" i="129"/>
  <c r="AE29" i="129"/>
  <c r="AF49" i="129"/>
  <c r="AC16" i="129"/>
  <c r="AD13" i="129"/>
  <c r="W30" i="129"/>
  <c r="AB19" i="129"/>
  <c r="AK20" i="129"/>
  <c r="AG24" i="129"/>
  <c r="X19" i="129"/>
  <c r="AJ34" i="129"/>
  <c r="Y19" i="129"/>
  <c r="AF18" i="129"/>
  <c r="AI39" i="129"/>
  <c r="AH14" i="129"/>
  <c r="AJ20" i="129"/>
  <c r="AK49" i="129"/>
  <c r="AH49" i="129"/>
  <c r="AH39" i="129"/>
  <c r="AE25" i="129"/>
  <c r="Y22" i="129"/>
  <c r="W52" i="129"/>
  <c r="AD52" i="129"/>
  <c r="AC12" i="129"/>
  <c r="AD14" i="129"/>
  <c r="AA41" i="129"/>
  <c r="AC35" i="129"/>
  <c r="W21" i="129"/>
  <c r="AB14" i="129"/>
  <c r="AE44" i="129"/>
  <c r="AD29" i="129"/>
  <c r="AF25" i="129"/>
  <c r="AK18" i="129"/>
  <c r="AI13" i="129"/>
  <c r="W10" i="129"/>
  <c r="AC48" i="129"/>
  <c r="AI33" i="129"/>
  <c r="AK43" i="129"/>
  <c r="AJ44" i="129"/>
  <c r="AK26" i="129"/>
  <c r="AG39" i="129"/>
  <c r="AA43" i="129"/>
  <c r="AD7" i="129"/>
  <c r="AK34" i="129"/>
  <c r="Y24" i="129"/>
  <c r="AI51" i="129"/>
  <c r="AA30" i="129"/>
  <c r="AJ22" i="129"/>
  <c r="X8" i="129"/>
  <c r="AF28" i="129"/>
  <c r="W9" i="129"/>
  <c r="Z39" i="129"/>
  <c r="Y23" i="129"/>
  <c r="AC36" i="129"/>
  <c r="AA27" i="129"/>
  <c r="X26" i="129"/>
  <c r="X21" i="129"/>
  <c r="X7" i="129"/>
  <c r="AD25" i="129"/>
  <c r="AD43" i="129"/>
  <c r="Z6" i="129"/>
  <c r="AB39" i="129"/>
  <c r="Y33" i="129"/>
  <c r="Y37" i="129"/>
  <c r="AD48" i="129"/>
  <c r="AF33" i="129"/>
  <c r="AJ21" i="129"/>
  <c r="AI26" i="129"/>
  <c r="Z40" i="129"/>
  <c r="AI29" i="129"/>
  <c r="AE7" i="129"/>
  <c r="AA20" i="129"/>
  <c r="AC22" i="129"/>
  <c r="AJ10" i="129"/>
  <c r="AG15" i="129"/>
  <c r="AD8" i="129"/>
  <c r="AK24" i="129"/>
  <c r="AH15" i="129"/>
  <c r="AJ36" i="129"/>
  <c r="AI36" i="129"/>
  <c r="AJ16" i="129"/>
  <c r="AH16" i="129"/>
  <c r="Z13" i="129"/>
  <c r="AA6" i="129"/>
  <c r="AK32" i="129"/>
  <c r="AG20" i="129"/>
  <c r="AI24" i="129"/>
  <c r="W37" i="129"/>
  <c r="W39" i="129"/>
  <c r="X6" i="129"/>
  <c r="AG30" i="129"/>
  <c r="AD46" i="129"/>
  <c r="AA15" i="129"/>
  <c r="AA40" i="129"/>
  <c r="AI40" i="129"/>
  <c r="AA18" i="129"/>
  <c r="AJ40" i="129"/>
  <c r="AC37" i="129"/>
  <c r="X42" i="129"/>
  <c r="AA11" i="129"/>
  <c r="W43" i="129"/>
  <c r="AK30" i="129"/>
  <c r="W13" i="129"/>
  <c r="AI11" i="129"/>
  <c r="X10" i="129"/>
  <c r="Z32" i="129"/>
  <c r="AD15" i="129"/>
  <c r="AD41" i="129"/>
  <c r="AJ29" i="129"/>
  <c r="AB50" i="129"/>
  <c r="AG21" i="129"/>
  <c r="AG47" i="129"/>
  <c r="AD36" i="129"/>
  <c r="AA19" i="129"/>
  <c r="AH41" i="129"/>
  <c r="AA10" i="129"/>
  <c r="AC34" i="129"/>
  <c r="AH28" i="129"/>
  <c r="W48" i="129"/>
  <c r="AB20" i="129"/>
  <c r="AB16" i="129"/>
  <c r="AC42" i="129"/>
  <c r="AF35" i="129"/>
  <c r="AD20" i="129"/>
  <c r="AB52" i="129"/>
  <c r="AH47" i="129"/>
  <c r="AK19" i="129"/>
  <c r="AF30" i="129"/>
  <c r="X45" i="129"/>
  <c r="AC23" i="129"/>
  <c r="AG10" i="129"/>
  <c r="AD26" i="129"/>
  <c r="AD30" i="129"/>
  <c r="AH29" i="129"/>
  <c r="AH33" i="129"/>
  <c r="Y14" i="129"/>
  <c r="AH46" i="129"/>
  <c r="AA26" i="129"/>
  <c r="AB26" i="129"/>
  <c r="Y20" i="129"/>
  <c r="AD19" i="129"/>
  <c r="AE34" i="129"/>
  <c r="X49" i="129"/>
  <c r="AH37" i="129"/>
  <c r="AD28" i="129"/>
  <c r="AF19" i="129"/>
  <c r="W27" i="129"/>
  <c r="AJ19" i="129"/>
  <c r="AB21" i="129"/>
  <c r="AF10" i="129"/>
  <c r="X24" i="129"/>
  <c r="AE22" i="129"/>
  <c r="AH50" i="129"/>
  <c r="AI44" i="129"/>
  <c r="AB40" i="129"/>
  <c r="Y49" i="129"/>
  <c r="AH13" i="129"/>
  <c r="W17" i="129"/>
  <c r="AE24" i="129"/>
  <c r="AF23" i="129"/>
  <c r="AJ14" i="129"/>
  <c r="AF52" i="129"/>
  <c r="AE32" i="129"/>
  <c r="AH30" i="129"/>
  <c r="AB36" i="129"/>
  <c r="AB35" i="129"/>
  <c r="AK44" i="129"/>
  <c r="AE40" i="129"/>
  <c r="W51" i="129"/>
  <c r="AJ31" i="129"/>
  <c r="AA12" i="129"/>
  <c r="Y27" i="129"/>
  <c r="W12" i="129"/>
  <c r="AI38" i="129"/>
  <c r="AI31" i="129"/>
  <c r="AK36" i="129"/>
  <c r="X29" i="129"/>
  <c r="Z7" i="129"/>
  <c r="AH8" i="129"/>
  <c r="AE20" i="129"/>
  <c r="AJ38" i="129"/>
  <c r="AC25" i="129"/>
  <c r="AG34" i="129"/>
  <c r="AG41" i="129"/>
  <c r="AB23" i="129"/>
  <c r="W18" i="129"/>
  <c r="Y31" i="129"/>
  <c r="AD12" i="129"/>
  <c r="AB7" i="129"/>
  <c r="AE35" i="129"/>
  <c r="AG13" i="129"/>
  <c r="AH18" i="129"/>
  <c r="Z20" i="129"/>
  <c r="AF43" i="129"/>
  <c r="AA17" i="129"/>
  <c r="AH31" i="129"/>
  <c r="AC49" i="129"/>
  <c r="AJ37" i="129"/>
  <c r="AC21" i="129"/>
  <c r="X50" i="129"/>
  <c r="AG8" i="129"/>
  <c r="X16" i="129"/>
  <c r="AG31" i="129"/>
  <c r="Z37" i="129"/>
  <c r="AA39" i="129"/>
  <c r="AI25" i="129"/>
  <c r="Z44" i="129"/>
  <c r="AC40" i="129"/>
  <c r="Y47" i="129"/>
  <c r="AE46" i="129"/>
  <c r="AJ43" i="129"/>
  <c r="W45" i="129"/>
  <c r="AJ46" i="129"/>
  <c r="Y12" i="129"/>
  <c r="W19" i="129"/>
  <c r="AA22" i="129"/>
  <c r="X51" i="129"/>
  <c r="AB31" i="129"/>
  <c r="Y46" i="129"/>
  <c r="X37" i="129"/>
  <c r="AC33" i="129"/>
  <c r="X20" i="129"/>
  <c r="AH35" i="129"/>
  <c r="X32" i="129"/>
  <c r="AC50" i="129"/>
  <c r="AC13" i="129"/>
  <c r="AF32" i="129"/>
  <c r="Y29" i="129"/>
  <c r="AF44" i="129"/>
  <c r="Z25" i="129"/>
  <c r="AE38" i="129"/>
  <c r="AH19" i="129"/>
  <c r="AH52" i="129"/>
  <c r="W46" i="129"/>
  <c r="Y45" i="129"/>
  <c r="AK12" i="129"/>
  <c r="AG14" i="129"/>
  <c r="AJ35" i="129"/>
  <c r="AI41" i="129"/>
  <c r="AI52" i="129"/>
  <c r="AI42" i="129"/>
  <c r="AE21" i="129"/>
  <c r="Z45" i="129"/>
  <c r="AA45" i="129"/>
  <c r="AG50" i="129"/>
  <c r="AF50" i="129"/>
  <c r="AF8" i="129"/>
  <c r="X31" i="129"/>
  <c r="AB38" i="129"/>
  <c r="AK17" i="129"/>
  <c r="AE14" i="129"/>
  <c r="AB8" i="129"/>
  <c r="AH9" i="129"/>
  <c r="Y30" i="129"/>
  <c r="Z31" i="129"/>
  <c r="Z18" i="129"/>
  <c r="AH44" i="129"/>
  <c r="AK45" i="129"/>
  <c r="AE13" i="129"/>
  <c r="AG18" i="129"/>
  <c r="X40" i="129"/>
  <c r="AF46" i="129"/>
  <c r="AF38" i="129"/>
  <c r="AJ52" i="129"/>
  <c r="AK22" i="129"/>
  <c r="AC17" i="129"/>
  <c r="Y26" i="129"/>
  <c r="AI27" i="129"/>
  <c r="W11" i="129"/>
  <c r="AI18" i="129"/>
  <c r="X12" i="129"/>
  <c r="AC18" i="129"/>
  <c r="AA46" i="129"/>
  <c r="X25" i="129"/>
  <c r="AF34" i="129"/>
  <c r="AD38" i="129"/>
  <c r="Z52" i="129"/>
  <c r="X41" i="129"/>
  <c r="AG29" i="129"/>
  <c r="AH34" i="129"/>
  <c r="W34" i="129"/>
  <c r="AA42" i="129"/>
  <c r="W20" i="129"/>
  <c r="AJ48" i="129"/>
  <c r="Z51" i="129"/>
  <c r="X52" i="129"/>
  <c r="Z33" i="129"/>
  <c r="AC9" i="129"/>
  <c r="AA29" i="129"/>
  <c r="AK40" i="129"/>
  <c r="AE16" i="129"/>
  <c r="AK23" i="129"/>
  <c r="AA31" i="129"/>
  <c r="AJ30" i="129"/>
  <c r="X17" i="129"/>
  <c r="AG9" i="129"/>
  <c r="Z28" i="129"/>
  <c r="AC39" i="129"/>
  <c r="Z24" i="129"/>
  <c r="AJ24" i="129"/>
  <c r="AA37" i="129"/>
  <c r="Y36" i="129"/>
  <c r="AE50" i="129"/>
  <c r="AB45" i="129"/>
  <c r="Y43" i="129"/>
  <c r="W31" i="129"/>
  <c r="AG19" i="129"/>
  <c r="AF40" i="129"/>
  <c r="AF39" i="129"/>
  <c r="AF7" i="129"/>
  <c r="AJ51" i="129"/>
  <c r="AG7" i="129"/>
  <c r="AC27" i="129"/>
  <c r="X33" i="129"/>
  <c r="AF42" i="129"/>
  <c r="AH36" i="129"/>
  <c r="AH11" i="129"/>
  <c r="AD50" i="129"/>
  <c r="AJ18" i="129"/>
  <c r="AB11" i="129"/>
  <c r="AH45" i="129"/>
  <c r="AB49" i="129"/>
  <c r="AF31" i="129"/>
  <c r="Z8" i="129"/>
  <c r="AF48" i="129"/>
  <c r="AF20" i="129"/>
  <c r="AE47" i="129"/>
  <c r="AF21" i="129"/>
  <c r="AH38" i="129"/>
  <c r="AE33" i="129"/>
  <c r="AA25" i="129"/>
  <c r="AF9" i="129"/>
  <c r="AD11" i="129"/>
  <c r="AK28" i="129"/>
  <c r="X35" i="129"/>
  <c r="W7" i="129"/>
  <c r="AD47" i="129"/>
  <c r="W42" i="129"/>
  <c r="AC28" i="129"/>
  <c r="Y21" i="129"/>
  <c r="AI21" i="129"/>
  <c r="AE11" i="129"/>
  <c r="AK21" i="129"/>
  <c r="W6" i="129"/>
  <c r="AF15" i="129"/>
  <c r="W38" i="129"/>
  <c r="AI48" i="129"/>
  <c r="AK31" i="129"/>
  <c r="AG28" i="129"/>
  <c r="AK38" i="129"/>
  <c r="AC45" i="129"/>
  <c r="AK14" i="129"/>
  <c r="Z17" i="129"/>
  <c r="AC44" i="129"/>
  <c r="W47" i="129"/>
  <c r="AA34" i="129"/>
  <c r="Z48" i="129"/>
  <c r="AB10" i="129"/>
  <c r="W14" i="129"/>
  <c r="AC15" i="129"/>
  <c r="AD34" i="129"/>
  <c r="AB6" i="129"/>
  <c r="AG48" i="129"/>
  <c r="X23" i="129"/>
  <c r="Y15" i="129"/>
  <c r="AJ28" i="129"/>
  <c r="AH51" i="129"/>
  <c r="AK11" i="129"/>
  <c r="Y42" i="129"/>
  <c r="Z9" i="129"/>
  <c r="AF36" i="129"/>
  <c r="AF24" i="129"/>
  <c r="X9" i="129"/>
  <c r="AC29" i="129"/>
  <c r="AA8" i="129"/>
  <c r="Z49" i="129"/>
  <c r="AE45" i="129"/>
  <c r="AJ32" i="129"/>
  <c r="AK51" i="129"/>
  <c r="AF11" i="129"/>
  <c r="Y17" i="129"/>
  <c r="AE6" i="129"/>
  <c r="AD31" i="129"/>
  <c r="Y11" i="129"/>
  <c r="AC19" i="129"/>
  <c r="W36" i="129"/>
  <c r="Y16" i="129"/>
  <c r="Y40" i="129"/>
  <c r="Y39" i="129"/>
  <c r="AD6" i="129"/>
  <c r="AE36" i="129"/>
  <c r="AI45" i="129"/>
  <c r="AI28" i="129"/>
  <c r="AB41" i="129"/>
  <c r="AJ42" i="129"/>
  <c r="V4" i="132"/>
  <c r="E21" i="56"/>
  <c r="F8" i="56"/>
  <c r="F25" i="56"/>
  <c r="I22" i="55"/>
  <c r="W5" i="129" l="1"/>
  <c r="X4" i="129" s="1"/>
  <c r="Y31" i="55" s="1"/>
  <c r="H28" i="56" s="1"/>
  <c r="I28" i="56" s="1"/>
  <c r="AC8" i="132"/>
  <c r="Y28" i="132"/>
  <c r="Z21" i="132"/>
  <c r="AI18" i="132"/>
  <c r="AK29" i="132"/>
  <c r="Z22" i="132"/>
  <c r="AA9" i="132"/>
  <c r="AF47" i="132"/>
  <c r="AF36" i="132"/>
  <c r="W27" i="132"/>
  <c r="AE8" i="132"/>
  <c r="AD42" i="132"/>
  <c r="AK42" i="132"/>
  <c r="Z44" i="132"/>
  <c r="AA20" i="132"/>
  <c r="AH10" i="132"/>
  <c r="AH50" i="132"/>
  <c r="Y50" i="132"/>
  <c r="W32" i="132"/>
  <c r="AC26" i="132"/>
  <c r="Y17" i="132"/>
  <c r="W48" i="132"/>
  <c r="AI24" i="132"/>
  <c r="AJ26" i="132"/>
  <c r="AH32" i="132"/>
  <c r="W22" i="132"/>
  <c r="AG15" i="132"/>
  <c r="AJ52" i="132"/>
  <c r="AF43" i="132"/>
  <c r="AI13" i="132"/>
  <c r="AC37" i="132"/>
  <c r="Z26" i="132"/>
  <c r="W36" i="132"/>
  <c r="AA46" i="132"/>
  <c r="AA21" i="132"/>
  <c r="AJ13" i="132"/>
  <c r="AA10" i="132"/>
  <c r="AH15" i="132"/>
  <c r="Z10" i="132"/>
  <c r="W18" i="132"/>
  <c r="AJ40" i="132"/>
  <c r="AI22" i="132"/>
  <c r="AB43" i="132"/>
  <c r="AH47" i="132"/>
  <c r="AG35" i="132"/>
  <c r="Z14" i="132"/>
  <c r="AG25" i="132"/>
  <c r="AI44" i="132"/>
  <c r="AC39" i="132"/>
  <c r="AH21" i="132"/>
  <c r="AK38" i="132"/>
  <c r="AC40" i="132"/>
  <c r="AA41" i="132"/>
  <c r="AB35" i="132"/>
  <c r="W38" i="132"/>
  <c r="W28" i="132"/>
  <c r="Z25" i="132"/>
  <c r="AB13" i="132"/>
  <c r="AE44" i="132"/>
  <c r="AH37" i="132"/>
  <c r="AA30" i="132"/>
  <c r="AD38" i="132"/>
  <c r="AK32" i="132"/>
  <c r="AH12" i="132"/>
  <c r="AK45" i="132"/>
  <c r="Y31" i="132"/>
  <c r="W7" i="132"/>
  <c r="X14" i="132"/>
  <c r="AE19" i="132"/>
  <c r="AF11" i="132"/>
  <c r="Z13" i="132"/>
  <c r="AE36" i="132"/>
  <c r="X7" i="132"/>
  <c r="AH49" i="132"/>
  <c r="Y34" i="132"/>
  <c r="AK25" i="132"/>
  <c r="AG34" i="132"/>
  <c r="AD20" i="132"/>
  <c r="AA26" i="132"/>
  <c r="AC41" i="132"/>
  <c r="AB9" i="132"/>
  <c r="AA14" i="132"/>
  <c r="Y26" i="132"/>
  <c r="AG27" i="132"/>
  <c r="X9" i="132"/>
  <c r="AF49" i="132"/>
  <c r="AD28" i="132"/>
  <c r="W17" i="132"/>
  <c r="AH34" i="132"/>
  <c r="W13" i="132"/>
  <c r="AD43" i="132"/>
  <c r="AH25" i="132"/>
  <c r="X25" i="132"/>
  <c r="AJ23" i="132"/>
  <c r="AH17" i="132"/>
  <c r="AC33" i="132"/>
  <c r="AB21" i="132"/>
  <c r="X33" i="132"/>
  <c r="Z8" i="132"/>
  <c r="AD40" i="132"/>
  <c r="AK51" i="132"/>
  <c r="AC15" i="132"/>
  <c r="Z29" i="132"/>
  <c r="AJ12" i="132"/>
  <c r="X34" i="132"/>
  <c r="AI33" i="132"/>
  <c r="Y12" i="132"/>
  <c r="Y20" i="132"/>
  <c r="AK46" i="132"/>
  <c r="W24" i="132"/>
  <c r="AF26" i="132"/>
  <c r="AC17" i="132"/>
  <c r="AK13" i="132"/>
  <c r="AF15" i="132"/>
  <c r="AJ17" i="132"/>
  <c r="AB17" i="132"/>
  <c r="AC25" i="132"/>
  <c r="AE14" i="132"/>
  <c r="AG13" i="132"/>
  <c r="AH18" i="132"/>
  <c r="Y25" i="132"/>
  <c r="AB32" i="132"/>
  <c r="X20" i="132"/>
  <c r="X48" i="132"/>
  <c r="AG38" i="132"/>
  <c r="AI28" i="132"/>
  <c r="AI12" i="132"/>
  <c r="AJ44" i="132"/>
  <c r="AE40" i="132"/>
  <c r="AJ30" i="132"/>
  <c r="Z17" i="132"/>
  <c r="AC30" i="132"/>
  <c r="AJ31" i="132"/>
  <c r="AA7" i="132"/>
  <c r="AJ42" i="132"/>
  <c r="AB23" i="132"/>
  <c r="AC27" i="132"/>
  <c r="AG8" i="132"/>
  <c r="AI42" i="132"/>
  <c r="AC47" i="132"/>
  <c r="AI29" i="132"/>
  <c r="AE13" i="132"/>
  <c r="W40" i="132"/>
  <c r="Z24" i="132"/>
  <c r="X23" i="132"/>
  <c r="AF45" i="132"/>
  <c r="AF23" i="132"/>
  <c r="AA45" i="132"/>
  <c r="AB41" i="132"/>
  <c r="AJ22" i="132"/>
  <c r="AE52" i="132"/>
  <c r="AC45" i="132"/>
  <c r="AA32" i="132"/>
  <c r="W26" i="132"/>
  <c r="Z42" i="132"/>
  <c r="AG43" i="132"/>
  <c r="AA8" i="132"/>
  <c r="X29" i="132"/>
  <c r="W37" i="132"/>
  <c r="Z32" i="132"/>
  <c r="AF42" i="132"/>
  <c r="AE12" i="132"/>
  <c r="W39" i="132"/>
  <c r="X51" i="132"/>
  <c r="AC23" i="132"/>
  <c r="AJ18" i="132"/>
  <c r="AD31" i="132"/>
  <c r="AK19" i="132"/>
  <c r="X31" i="132"/>
  <c r="AE49" i="132"/>
  <c r="Z27" i="132"/>
  <c r="AI20" i="132"/>
  <c r="W41" i="132"/>
  <c r="AA33" i="132"/>
  <c r="AH11" i="132"/>
  <c r="AJ24" i="132"/>
  <c r="AJ16" i="132"/>
  <c r="AG48" i="132"/>
  <c r="AE41" i="132"/>
  <c r="AA51" i="132"/>
  <c r="AF51" i="132"/>
  <c r="AJ34" i="132"/>
  <c r="AJ19" i="132"/>
  <c r="AF14" i="132"/>
  <c r="AC19" i="132"/>
  <c r="AJ47" i="132"/>
  <c r="AG11" i="132"/>
  <c r="AA43" i="132"/>
  <c r="AE18" i="132"/>
  <c r="Y38" i="132"/>
  <c r="AC48" i="132"/>
  <c r="AK10" i="132"/>
  <c r="AD6" i="132"/>
  <c r="AD25" i="132"/>
  <c r="AB20" i="132"/>
  <c r="AA6" i="132"/>
  <c r="AD26" i="132"/>
  <c r="AE10" i="132"/>
  <c r="AF52" i="132"/>
  <c r="AE35" i="132"/>
  <c r="AG7" i="132"/>
  <c r="X11" i="132"/>
  <c r="Y41" i="132"/>
  <c r="AJ41" i="132"/>
  <c r="X42" i="132"/>
  <c r="Z19" i="132"/>
  <c r="W15" i="132"/>
  <c r="Y49" i="132"/>
  <c r="AI48" i="132"/>
  <c r="AK30" i="132"/>
  <c r="AB25" i="132"/>
  <c r="Y32" i="132"/>
  <c r="AB45" i="132"/>
  <c r="AG22" i="132"/>
  <c r="AI25" i="132"/>
  <c r="AF30" i="132"/>
  <c r="AJ43" i="132"/>
  <c r="AG9" i="132"/>
  <c r="AG46" i="132"/>
  <c r="AA25" i="132"/>
  <c r="AF39" i="132"/>
  <c r="AC44" i="132"/>
  <c r="AG41" i="132"/>
  <c r="Y43" i="132"/>
  <c r="AF35" i="132"/>
  <c r="AH40" i="132"/>
  <c r="AI27" i="132"/>
  <c r="AH45" i="132"/>
  <c r="AK28" i="132"/>
  <c r="Z7" i="132"/>
  <c r="AI21" i="132"/>
  <c r="AK40" i="132"/>
  <c r="AE37" i="132"/>
  <c r="AK43" i="132"/>
  <c r="X13" i="132"/>
  <c r="AC9" i="132"/>
  <c r="AH33" i="132"/>
  <c r="AD22" i="132"/>
  <c r="Z9" i="132"/>
  <c r="Y40" i="132"/>
  <c r="AJ15" i="132"/>
  <c r="AA47" i="132"/>
  <c r="AA15" i="132"/>
  <c r="Z6" i="132"/>
  <c r="AH13" i="132"/>
  <c r="Y46" i="132"/>
  <c r="W31" i="132"/>
  <c r="AA16" i="132"/>
  <c r="AG33" i="132"/>
  <c r="AE50" i="132"/>
  <c r="AK48" i="132"/>
  <c r="AD16" i="132"/>
  <c r="AF33" i="132"/>
  <c r="AI16" i="132"/>
  <c r="AJ21" i="132"/>
  <c r="AI10" i="132"/>
  <c r="AG31" i="132"/>
  <c r="X26" i="132"/>
  <c r="X46" i="132"/>
  <c r="Y24" i="132"/>
  <c r="X45" i="132"/>
  <c r="AA18" i="132"/>
  <c r="AA24" i="132"/>
  <c r="W29" i="132"/>
  <c r="AE27" i="132"/>
  <c r="AH14" i="132"/>
  <c r="AD33" i="132"/>
  <c r="AK49" i="132"/>
  <c r="X8" i="132"/>
  <c r="Z48" i="132"/>
  <c r="AH29" i="132"/>
  <c r="Y13" i="132"/>
  <c r="AK16" i="132"/>
  <c r="AJ45" i="132"/>
  <c r="X41" i="132"/>
  <c r="Y11" i="132"/>
  <c r="AB16" i="132"/>
  <c r="W21" i="132"/>
  <c r="X27" i="132"/>
  <c r="AF34" i="132"/>
  <c r="AD8" i="132"/>
  <c r="AB11" i="132"/>
  <c r="Z30" i="132"/>
  <c r="X47" i="132"/>
  <c r="AB48" i="132"/>
  <c r="AB49" i="132"/>
  <c r="AC24" i="132"/>
  <c r="AA35" i="132"/>
  <c r="AB33" i="132"/>
  <c r="AD23" i="132"/>
  <c r="AF6" i="132"/>
  <c r="AK37" i="132"/>
  <c r="Z35" i="132"/>
  <c r="X21" i="132"/>
  <c r="AG45" i="132"/>
  <c r="AK31" i="132"/>
  <c r="AE21" i="132"/>
  <c r="AA13" i="132"/>
  <c r="AI17" i="132"/>
  <c r="Y51" i="132"/>
  <c r="AC6" i="132"/>
  <c r="AI31" i="132"/>
  <c r="AI52" i="132"/>
  <c r="AH19" i="132"/>
  <c r="Z20" i="132"/>
  <c r="AJ32" i="132"/>
  <c r="X22" i="132"/>
  <c r="AH22" i="132"/>
  <c r="AB8" i="132"/>
  <c r="AB29" i="132"/>
  <c r="AE34" i="132"/>
  <c r="AI23" i="132"/>
  <c r="AE6" i="132"/>
  <c r="AG16" i="132"/>
  <c r="AK17" i="132"/>
  <c r="AE26" i="132"/>
  <c r="AE51" i="132"/>
  <c r="AA48" i="132"/>
  <c r="X24" i="132"/>
  <c r="AI40" i="132"/>
  <c r="AJ35" i="132"/>
  <c r="AB36" i="132"/>
  <c r="AE28" i="132"/>
  <c r="AE31" i="132"/>
  <c r="AH24" i="132"/>
  <c r="AC52" i="132"/>
  <c r="Y42" i="132"/>
  <c r="Y29" i="132"/>
  <c r="AJ49" i="132"/>
  <c r="AC36" i="132"/>
  <c r="AD45" i="132"/>
  <c r="Y10" i="132"/>
  <c r="W8" i="132"/>
  <c r="AD50" i="132"/>
  <c r="AD51" i="132"/>
  <c r="AC13" i="132"/>
  <c r="AI43" i="132"/>
  <c r="AH39" i="132"/>
  <c r="AI37" i="132"/>
  <c r="AH9" i="132"/>
  <c r="AC21" i="132"/>
  <c r="AH51" i="132"/>
  <c r="W33" i="132"/>
  <c r="X40" i="132"/>
  <c r="AK27" i="132"/>
  <c r="AB26" i="132"/>
  <c r="AK34" i="132"/>
  <c r="AK23" i="132"/>
  <c r="AC20" i="132"/>
  <c r="AD32" i="132"/>
  <c r="AK11" i="132"/>
  <c r="AK35" i="132"/>
  <c r="AB34" i="132"/>
  <c r="AI51" i="132"/>
  <c r="AK44" i="132"/>
  <c r="AD17" i="132"/>
  <c r="W14" i="132"/>
  <c r="Y37" i="132"/>
  <c r="AD37" i="132"/>
  <c r="Y33" i="132"/>
  <c r="W50" i="132"/>
  <c r="AD49" i="132"/>
  <c r="AD52" i="132"/>
  <c r="AG26" i="132"/>
  <c r="Z43" i="132"/>
  <c r="AF18" i="132"/>
  <c r="AH31" i="132"/>
  <c r="AD41" i="132"/>
  <c r="Y27" i="132"/>
  <c r="Z18" i="132"/>
  <c r="AG52" i="132"/>
  <c r="AA49" i="132"/>
  <c r="AD10" i="132"/>
  <c r="AB31" i="132"/>
  <c r="Y9" i="132"/>
  <c r="X19" i="132"/>
  <c r="AE46" i="132"/>
  <c r="AC46" i="132"/>
  <c r="AD18" i="132"/>
  <c r="AH43" i="132"/>
  <c r="AG10" i="132"/>
  <c r="AA38" i="132"/>
  <c r="AF38" i="132"/>
  <c r="AB39" i="132"/>
  <c r="W10" i="132"/>
  <c r="AH28" i="132"/>
  <c r="Y30" i="132"/>
  <c r="X37" i="132"/>
  <c r="AB18" i="132"/>
  <c r="AG19" i="132"/>
  <c r="AD11" i="132"/>
  <c r="AJ20" i="132"/>
  <c r="Z11" i="132"/>
  <c r="AC31" i="132"/>
  <c r="AC38" i="132"/>
  <c r="AE20" i="132"/>
  <c r="Y7" i="132"/>
  <c r="AA11" i="132"/>
  <c r="AD13" i="132"/>
  <c r="AF16" i="132"/>
  <c r="AK41" i="132"/>
  <c r="AB15" i="132"/>
  <c r="Z31" i="132"/>
  <c r="AF27" i="132"/>
  <c r="AB37" i="132"/>
  <c r="AK26" i="132"/>
  <c r="Z51" i="132"/>
  <c r="AJ10" i="132"/>
  <c r="Z45" i="132"/>
  <c r="AH36" i="132"/>
  <c r="AF9" i="132"/>
  <c r="AH26" i="132"/>
  <c r="AC50" i="132"/>
  <c r="AE24" i="132"/>
  <c r="Y22" i="132"/>
  <c r="Z36" i="132"/>
  <c r="AA52" i="132"/>
  <c r="AD30" i="132"/>
  <c r="AD44" i="132"/>
  <c r="AG36" i="132"/>
  <c r="AK33" i="132"/>
  <c r="AB19" i="132"/>
  <c r="AG44" i="132"/>
  <c r="AJ48" i="132"/>
  <c r="W46" i="132"/>
  <c r="AI38" i="132"/>
  <c r="Z15" i="132"/>
  <c r="X52" i="132"/>
  <c r="AC28" i="132"/>
  <c r="AE29" i="132"/>
  <c r="AG51" i="132"/>
  <c r="AF19" i="132"/>
  <c r="AI15" i="132"/>
  <c r="AA27" i="132"/>
  <c r="AJ28" i="132"/>
  <c r="AF37" i="132"/>
  <c r="X17" i="132"/>
  <c r="AD39" i="132"/>
  <c r="AF29" i="132"/>
  <c r="W49" i="132"/>
  <c r="AF8" i="132"/>
  <c r="AB10" i="132"/>
  <c r="AF46" i="132"/>
  <c r="AK52" i="132"/>
  <c r="AD24" i="132"/>
  <c r="AG29" i="132"/>
  <c r="AB27" i="132"/>
  <c r="Z33" i="132"/>
  <c r="AI32" i="132"/>
  <c r="Y18" i="132"/>
  <c r="AF20" i="132"/>
  <c r="AE30" i="132"/>
  <c r="AA34" i="132"/>
  <c r="AC22" i="132"/>
  <c r="Z52" i="132"/>
  <c r="Z41" i="132"/>
  <c r="AB14" i="132"/>
  <c r="X18" i="132"/>
  <c r="AD9" i="132"/>
  <c r="AF24" i="132"/>
  <c r="AA42" i="132"/>
  <c r="AG37" i="132"/>
  <c r="AG49" i="132"/>
  <c r="AB46" i="132"/>
  <c r="AJ11" i="132"/>
  <c r="X50" i="132"/>
  <c r="AE42" i="132"/>
  <c r="AA44" i="132"/>
  <c r="AF17" i="132"/>
  <c r="Y48" i="132"/>
  <c r="AF21" i="132"/>
  <c r="AF10" i="132"/>
  <c r="AI11" i="132"/>
  <c r="AK24" i="132"/>
  <c r="AC49" i="132"/>
  <c r="AG17" i="132"/>
  <c r="AC34" i="132"/>
  <c r="AG40" i="132"/>
  <c r="AA36" i="132"/>
  <c r="AF48" i="132"/>
  <c r="AF22" i="132"/>
  <c r="Y6" i="132"/>
  <c r="AJ50" i="132"/>
  <c r="AF44" i="132"/>
  <c r="AE25" i="132"/>
  <c r="AB38" i="132"/>
  <c r="AI50" i="132"/>
  <c r="Y15" i="132"/>
  <c r="X43" i="132"/>
  <c r="AF12" i="132"/>
  <c r="AK39" i="132"/>
  <c r="AH30" i="132"/>
  <c r="AH42" i="132"/>
  <c r="X10" i="132"/>
  <c r="X35" i="132"/>
  <c r="AA40" i="132"/>
  <c r="AC51" i="132"/>
  <c r="AJ25" i="132"/>
  <c r="W19" i="132"/>
  <c r="AG30" i="132"/>
  <c r="Z28" i="132"/>
  <c r="Y21" i="132"/>
  <c r="AB28" i="132"/>
  <c r="AD27" i="132"/>
  <c r="W34" i="132"/>
  <c r="AF28" i="132"/>
  <c r="AI35" i="132"/>
  <c r="AK20" i="132"/>
  <c r="AE47" i="132"/>
  <c r="AJ39" i="132"/>
  <c r="W16" i="132"/>
  <c r="AC29" i="132"/>
  <c r="AC14" i="132"/>
  <c r="AI14" i="132"/>
  <c r="X44" i="132"/>
  <c r="AC10" i="132"/>
  <c r="AI19" i="132"/>
  <c r="W52" i="132"/>
  <c r="AF50" i="132"/>
  <c r="AG21" i="132"/>
  <c r="Y16" i="132"/>
  <c r="X32" i="132"/>
  <c r="AI45" i="132"/>
  <c r="Y14" i="132"/>
  <c r="Z34" i="132"/>
  <c r="AI46" i="132"/>
  <c r="AG47" i="132"/>
  <c r="AE17" i="132"/>
  <c r="AK14" i="132"/>
  <c r="AH23" i="132"/>
  <c r="AK15" i="132"/>
  <c r="AB24" i="132"/>
  <c r="AC42" i="132"/>
  <c r="Y44" i="132"/>
  <c r="AE7" i="132"/>
  <c r="AH35" i="132"/>
  <c r="AB42" i="132"/>
  <c r="AB40" i="132"/>
  <c r="AH41" i="132"/>
  <c r="AA29" i="132"/>
  <c r="Z39" i="132"/>
  <c r="W11" i="132"/>
  <c r="X16" i="132"/>
  <c r="AK36" i="132"/>
  <c r="AB7" i="132"/>
  <c r="AB6" i="132"/>
  <c r="W43" i="132"/>
  <c r="AG14" i="132"/>
  <c r="W51" i="132"/>
  <c r="AD48" i="132"/>
  <c r="AA23" i="132"/>
  <c r="AD47" i="132"/>
  <c r="W20" i="132"/>
  <c r="AH44" i="132"/>
  <c r="AE45" i="132"/>
  <c r="AD12" i="132"/>
  <c r="AD19" i="132"/>
  <c r="AE48" i="132"/>
  <c r="AJ38" i="132"/>
  <c r="W9" i="132"/>
  <c r="AF13" i="132"/>
  <c r="AG18" i="132"/>
  <c r="AG12" i="132"/>
  <c r="Z46" i="132"/>
  <c r="Z47" i="132"/>
  <c r="AB51" i="132"/>
  <c r="Z38" i="132"/>
  <c r="AD35" i="132"/>
  <c r="AJ29" i="132"/>
  <c r="Y8" i="132"/>
  <c r="AD46" i="132"/>
  <c r="AF41" i="132"/>
  <c r="Z23" i="132"/>
  <c r="AE32" i="132"/>
  <c r="AC43" i="132"/>
  <c r="Y19" i="132"/>
  <c r="AA50" i="132"/>
  <c r="AG39" i="132"/>
  <c r="AJ46" i="132"/>
  <c r="AG28" i="132"/>
  <c r="Y47" i="132"/>
  <c r="AB30" i="132"/>
  <c r="AB44" i="132"/>
  <c r="AB50" i="132"/>
  <c r="AA12" i="132"/>
  <c r="Y45" i="132"/>
  <c r="AH52" i="132"/>
  <c r="AK47" i="132"/>
  <c r="AI49" i="132"/>
  <c r="W30" i="132"/>
  <c r="W45" i="132"/>
  <c r="AE15" i="132"/>
  <c r="AH8" i="132"/>
  <c r="AG42" i="132"/>
  <c r="Z40" i="132"/>
  <c r="AD36" i="132"/>
  <c r="AK21" i="132"/>
  <c r="AC35" i="132"/>
  <c r="W44" i="132"/>
  <c r="AG23" i="132"/>
  <c r="AJ37" i="132"/>
  <c r="X36" i="132"/>
  <c r="AF31" i="132"/>
  <c r="AB12" i="132"/>
  <c r="AI39" i="132"/>
  <c r="AB52" i="132"/>
  <c r="AE33" i="132"/>
  <c r="AG32" i="132"/>
  <c r="AA37" i="132"/>
  <c r="AI36" i="132"/>
  <c r="Y39" i="132"/>
  <c r="Z49" i="132"/>
  <c r="W6" i="132"/>
  <c r="AJ33" i="132"/>
  <c r="AH16" i="132"/>
  <c r="AJ14" i="132"/>
  <c r="AJ27" i="132"/>
  <c r="AI41" i="132"/>
  <c r="AD7" i="132"/>
  <c r="AE16" i="132"/>
  <c r="AH38" i="132"/>
  <c r="AE39" i="132"/>
  <c r="AE9" i="132"/>
  <c r="AA19" i="132"/>
  <c r="AD29" i="132"/>
  <c r="Y23" i="132"/>
  <c r="X28" i="132"/>
  <c r="AE11" i="132"/>
  <c r="W23" i="132"/>
  <c r="AK18" i="132"/>
  <c r="AF32" i="132"/>
  <c r="AF25" i="132"/>
  <c r="AF40" i="132"/>
  <c r="X12" i="132"/>
  <c r="AC11" i="132"/>
  <c r="AC32" i="132"/>
  <c r="AH48" i="132"/>
  <c r="AC18" i="132"/>
  <c r="Z37" i="132"/>
  <c r="AJ51" i="132"/>
  <c r="AE38" i="132"/>
  <c r="AJ36" i="132"/>
  <c r="AA39" i="132"/>
  <c r="Z12" i="132"/>
  <c r="AC16" i="132"/>
  <c r="AG24" i="132"/>
  <c r="AK22" i="132"/>
  <c r="Z16" i="132"/>
  <c r="Y35" i="132"/>
  <c r="AE22" i="132"/>
  <c r="W42" i="132"/>
  <c r="X38" i="132"/>
  <c r="W25" i="132"/>
  <c r="AC7" i="132"/>
  <c r="AK50" i="132"/>
  <c r="AI26" i="132"/>
  <c r="AF7" i="132"/>
  <c r="X6" i="132"/>
  <c r="AA22" i="132"/>
  <c r="AA31" i="132"/>
  <c r="AH46" i="132"/>
  <c r="AH27" i="132"/>
  <c r="AE43" i="132"/>
  <c r="AE23" i="132"/>
  <c r="X30" i="132"/>
  <c r="W47" i="132"/>
  <c r="AI34" i="132"/>
  <c r="AA28" i="132"/>
  <c r="AI30" i="132"/>
  <c r="AB47" i="132"/>
  <c r="AD21" i="132"/>
  <c r="AC12" i="132"/>
  <c r="AD14" i="132"/>
  <c r="AD34" i="132"/>
  <c r="AG50" i="132"/>
  <c r="AI47" i="132"/>
  <c r="Y36" i="132"/>
  <c r="X15" i="132"/>
  <c r="Z50" i="132"/>
  <c r="AG20" i="132"/>
  <c r="X39" i="132"/>
  <c r="AD15" i="132"/>
  <c r="X49" i="132"/>
  <c r="W12" i="132"/>
  <c r="W35" i="132"/>
  <c r="AK12" i="132"/>
  <c r="AA17" i="132"/>
  <c r="AB22" i="132"/>
  <c r="Y52" i="132"/>
  <c r="AH20" i="132"/>
  <c r="E22" i="56"/>
  <c r="S3" i="109"/>
  <c r="S3" i="110"/>
  <c r="W5" i="132" l="1"/>
  <c r="X4" i="132" s="1"/>
  <c r="V31" i="55" s="1"/>
  <c r="H27" i="56" s="1"/>
  <c r="I27" i="56" s="1"/>
  <c r="D21" i="56"/>
  <c r="F31" i="55"/>
  <c r="F35" i="55" s="1"/>
  <c r="F34" i="55" s="1"/>
  <c r="D24" i="56"/>
  <c r="E23" i="56"/>
  <c r="S2" i="109"/>
  <c r="S2" i="110"/>
  <c r="S3" i="106"/>
  <c r="S4" i="106" s="1"/>
  <c r="S3" i="104"/>
  <c r="S4" i="104" s="1"/>
  <c r="S4" i="109" l="1"/>
  <c r="S4" i="110"/>
  <c r="S3" i="102"/>
  <c r="S4" i="102" s="1"/>
  <c r="S3" i="100"/>
  <c r="S4" i="100" s="1"/>
  <c r="S3" i="105"/>
  <c r="S4" i="105" s="1"/>
  <c r="S3" i="99"/>
  <c r="S4" i="99" s="1"/>
  <c r="V3" i="55"/>
  <c r="V2" i="55"/>
  <c r="T3" i="55"/>
  <c r="T2" i="55"/>
  <c r="R3" i="55"/>
  <c r="R2" i="55"/>
  <c r="P3" i="55"/>
  <c r="P2" i="55"/>
  <c r="N3" i="55"/>
  <c r="N2" i="55"/>
  <c r="L3" i="55"/>
  <c r="L2" i="55"/>
  <c r="J3" i="55"/>
  <c r="J2" i="55"/>
  <c r="H3" i="55"/>
  <c r="H2" i="55"/>
  <c r="D3" i="55"/>
  <c r="D2" i="55"/>
  <c r="B3" i="55"/>
  <c r="B2" i="55"/>
  <c r="V17" i="55" a="1"/>
  <c r="L17" i="55" a="1"/>
  <c r="H17" i="55" a="1"/>
  <c r="J17" i="55" a="1"/>
  <c r="T17" i="55" a="1"/>
  <c r="B17" i="55" a="1"/>
  <c r="R17" i="55" a="1"/>
  <c r="P17" i="55" a="1"/>
  <c r="N17" i="55" a="1"/>
  <c r="D17" i="55" a="1"/>
  <c r="J17" i="55" l="1"/>
  <c r="D17" i="55"/>
  <c r="N17" i="55"/>
  <c r="R17" i="55"/>
  <c r="V17" i="55"/>
  <c r="H17" i="55"/>
  <c r="L17" i="55"/>
  <c r="P17" i="55"/>
  <c r="T17" i="55"/>
  <c r="B17" i="55"/>
  <c r="D10" i="56"/>
  <c r="D13" i="56"/>
  <c r="D8" i="56"/>
  <c r="E8" i="56"/>
  <c r="B12" i="55"/>
  <c r="E10" i="56"/>
  <c r="D12" i="55"/>
  <c r="H12" i="55"/>
  <c r="J12" i="55"/>
  <c r="L12" i="55"/>
  <c r="N12" i="55"/>
  <c r="P12" i="55"/>
  <c r="R12" i="55"/>
  <c r="T12" i="55"/>
  <c r="V12" i="55"/>
  <c r="D17" i="56"/>
  <c r="D16" i="56"/>
  <c r="E17" i="56"/>
  <c r="D19" i="56"/>
  <c r="E16" i="56"/>
  <c r="E19" i="56"/>
  <c r="T10" i="55"/>
  <c r="N10" i="55"/>
  <c r="N9" i="55"/>
  <c r="P10" i="55"/>
  <c r="P9" i="55"/>
  <c r="T9" i="55"/>
  <c r="B16" i="55" l="1"/>
  <c r="B15" i="55" s="1"/>
  <c r="V16" i="55"/>
  <c r="V15" i="55" s="1"/>
  <c r="T16" i="55"/>
  <c r="T15" i="55" s="1"/>
  <c r="H19" i="56" s="1"/>
  <c r="R16" i="55"/>
  <c r="R15" i="55" s="1"/>
  <c r="P16" i="55"/>
  <c r="P15" i="55" s="1"/>
  <c r="H17" i="56" s="1"/>
  <c r="N16" i="55"/>
  <c r="N15" i="55" s="1"/>
  <c r="H16" i="56" s="1"/>
  <c r="L16" i="55"/>
  <c r="L15" i="55" s="1"/>
  <c r="J16" i="55"/>
  <c r="J15" i="55" s="1"/>
  <c r="H16" i="55"/>
  <c r="H15" i="55" s="1"/>
  <c r="H13" i="56" s="1"/>
  <c r="D16" i="55"/>
  <c r="D15" i="55" s="1"/>
  <c r="H10" i="56" s="1"/>
  <c r="S2" i="105"/>
  <c r="S2" i="102"/>
  <c r="S2" i="104"/>
  <c r="N11" i="55"/>
  <c r="V4" i="101" s="1"/>
  <c r="S2" i="99"/>
  <c r="S2" i="100"/>
  <c r="S2" i="106"/>
  <c r="T11" i="55"/>
  <c r="V4" i="107" s="1"/>
  <c r="P11" i="55"/>
  <c r="V4" i="103" s="1"/>
  <c r="AH52" i="101" l="1"/>
  <c r="AK52" i="101"/>
  <c r="AB52" i="101"/>
  <c r="AC52" i="101"/>
  <c r="AD52" i="101"/>
  <c r="AA52" i="101"/>
  <c r="W52" i="101"/>
  <c r="X52" i="101"/>
  <c r="AE52" i="101"/>
  <c r="Y52" i="101"/>
  <c r="AF52" i="101"/>
  <c r="AI52" i="101"/>
  <c r="Z52" i="101"/>
  <c r="AJ52" i="101"/>
  <c r="AG52" i="101"/>
  <c r="AF52" i="107"/>
  <c r="Y52" i="107"/>
  <c r="AD52" i="107"/>
  <c r="AA52" i="107"/>
  <c r="AJ52" i="107"/>
  <c r="AC52" i="107"/>
  <c r="AE52" i="107"/>
  <c r="X52" i="107"/>
  <c r="Z52" i="107"/>
  <c r="AG52" i="107"/>
  <c r="AI52" i="107"/>
  <c r="W52" i="107"/>
  <c r="AK52" i="107"/>
  <c r="AB52" i="107"/>
  <c r="AH52" i="107"/>
  <c r="W52" i="103"/>
  <c r="Z52" i="103"/>
  <c r="AF52" i="103"/>
  <c r="Y52" i="103"/>
  <c r="AA52" i="103"/>
  <c r="AD52" i="103"/>
  <c r="AJ52" i="103"/>
  <c r="AC52" i="103"/>
  <c r="AE52" i="103"/>
  <c r="AH52" i="103"/>
  <c r="X52" i="103"/>
  <c r="AG52" i="103"/>
  <c r="AI52" i="103"/>
  <c r="AK52" i="103"/>
  <c r="AB52" i="103"/>
  <c r="W43" i="107"/>
  <c r="W47" i="107"/>
  <c r="W51" i="107"/>
  <c r="X42" i="107"/>
  <c r="X46" i="107"/>
  <c r="X50" i="107"/>
  <c r="Y45" i="107"/>
  <c r="Y49" i="107"/>
  <c r="Z44" i="107"/>
  <c r="Z48" i="107"/>
  <c r="AA43" i="107"/>
  <c r="AA47" i="107"/>
  <c r="AA51" i="107"/>
  <c r="AB42" i="107"/>
  <c r="AB46" i="107"/>
  <c r="AB50" i="107"/>
  <c r="AC45" i="107"/>
  <c r="AC49" i="107"/>
  <c r="AD44" i="107"/>
  <c r="AD48" i="107"/>
  <c r="AE43" i="107"/>
  <c r="AE47" i="107"/>
  <c r="AE51" i="107"/>
  <c r="AF42" i="107"/>
  <c r="AF46" i="107"/>
  <c r="AF50" i="107"/>
  <c r="AG45" i="107"/>
  <c r="AG49" i="107"/>
  <c r="AH44" i="107"/>
  <c r="AH48" i="107"/>
  <c r="AI43" i="107"/>
  <c r="AI47" i="107"/>
  <c r="AI51" i="107"/>
  <c r="AJ42" i="107"/>
  <c r="AJ46" i="107"/>
  <c r="AJ50" i="107"/>
  <c r="AK45" i="107"/>
  <c r="AK49" i="107"/>
  <c r="W44" i="107"/>
  <c r="W48" i="107"/>
  <c r="X43" i="107"/>
  <c r="X47" i="107"/>
  <c r="X51" i="107"/>
  <c r="W45" i="107"/>
  <c r="W49" i="107"/>
  <c r="X44" i="107"/>
  <c r="X48" i="107"/>
  <c r="Y43" i="107"/>
  <c r="Y47" i="107"/>
  <c r="Y51" i="107"/>
  <c r="Z42" i="107"/>
  <c r="Z46" i="107"/>
  <c r="Z50" i="107"/>
  <c r="AA45" i="107"/>
  <c r="AA49" i="107"/>
  <c r="AB44" i="107"/>
  <c r="AB48" i="107"/>
  <c r="AC43" i="107"/>
  <c r="AC47" i="107"/>
  <c r="AC51" i="107"/>
  <c r="AD42" i="107"/>
  <c r="AD46" i="107"/>
  <c r="AD50" i="107"/>
  <c r="AE45" i="107"/>
  <c r="AE49" i="107"/>
  <c r="AF44" i="107"/>
  <c r="AF48" i="107"/>
  <c r="AG43" i="107"/>
  <c r="AG47" i="107"/>
  <c r="AG51" i="107"/>
  <c r="AH42" i="107"/>
  <c r="AH50" i="107"/>
  <c r="AI49" i="107"/>
  <c r="AJ48" i="107"/>
  <c r="AK47" i="107"/>
  <c r="W46" i="107"/>
  <c r="X45" i="107"/>
  <c r="Y42" i="107"/>
  <c r="Y46" i="107"/>
  <c r="Y50" i="107"/>
  <c r="Z45" i="107"/>
  <c r="Z49" i="107"/>
  <c r="AA44" i="107"/>
  <c r="AA48" i="107"/>
  <c r="AB43" i="107"/>
  <c r="AB47" i="107"/>
  <c r="AB51" i="107"/>
  <c r="AC42" i="107"/>
  <c r="AC46" i="107"/>
  <c r="AC50" i="107"/>
  <c r="AD45" i="107"/>
  <c r="AD49" i="107"/>
  <c r="AE44" i="107"/>
  <c r="AE48" i="107"/>
  <c r="AF43" i="107"/>
  <c r="AF47" i="107"/>
  <c r="AF51" i="107"/>
  <c r="AG42" i="107"/>
  <c r="AG46" i="107"/>
  <c r="AG50" i="107"/>
  <c r="AH45" i="107"/>
  <c r="AH49" i="107"/>
  <c r="AI44" i="107"/>
  <c r="AI48" i="107"/>
  <c r="AJ43" i="107"/>
  <c r="AJ47" i="107"/>
  <c r="AJ51" i="107"/>
  <c r="AK42" i="107"/>
  <c r="AK48" i="107"/>
  <c r="AH46" i="107"/>
  <c r="AI45" i="107"/>
  <c r="AJ44" i="107"/>
  <c r="AK43" i="107"/>
  <c r="AK51" i="107"/>
  <c r="AK44" i="107"/>
  <c r="W42" i="107"/>
  <c r="W50" i="107"/>
  <c r="X49" i="107"/>
  <c r="Y44" i="107"/>
  <c r="Y48" i="107"/>
  <c r="Z43" i="107"/>
  <c r="Z47" i="107"/>
  <c r="Z51" i="107"/>
  <c r="AA42" i="107"/>
  <c r="AA46" i="107"/>
  <c r="AA50" i="107"/>
  <c r="AB45" i="107"/>
  <c r="AB49" i="107"/>
  <c r="AC44" i="107"/>
  <c r="AC48" i="107"/>
  <c r="AD43" i="107"/>
  <c r="AD47" i="107"/>
  <c r="AD51" i="107"/>
  <c r="AE42" i="107"/>
  <c r="AE46" i="107"/>
  <c r="AE50" i="107"/>
  <c r="AF45" i="107"/>
  <c r="AF49" i="107"/>
  <c r="AG44" i="107"/>
  <c r="AG48" i="107"/>
  <c r="AH43" i="107"/>
  <c r="AH47" i="107"/>
  <c r="AH51" i="107"/>
  <c r="AI42" i="107"/>
  <c r="AI46" i="107"/>
  <c r="AI50" i="107"/>
  <c r="AJ45" i="107"/>
  <c r="AJ49" i="107"/>
  <c r="AK46" i="107"/>
  <c r="AK50" i="107"/>
  <c r="W42" i="101"/>
  <c r="AA42" i="101"/>
  <c r="AE42" i="101"/>
  <c r="AI42" i="101"/>
  <c r="X43" i="101"/>
  <c r="AB43" i="101"/>
  <c r="AF43" i="101"/>
  <c r="AJ43" i="101"/>
  <c r="Y44" i="101"/>
  <c r="AC44" i="101"/>
  <c r="AG44" i="101"/>
  <c r="AK44" i="101"/>
  <c r="Z45" i="101"/>
  <c r="AD45" i="101"/>
  <c r="AH45" i="101"/>
  <c r="W46" i="101"/>
  <c r="AA46" i="101"/>
  <c r="AE46" i="101"/>
  <c r="AI46" i="101"/>
  <c r="X47" i="101"/>
  <c r="AB47" i="101"/>
  <c r="AF47" i="101"/>
  <c r="AJ47" i="101"/>
  <c r="Y48" i="101"/>
  <c r="AC48" i="101"/>
  <c r="AG48" i="101"/>
  <c r="AK48" i="101"/>
  <c r="Z49" i="101"/>
  <c r="AD49" i="101"/>
  <c r="AH49" i="101"/>
  <c r="W50" i="101"/>
  <c r="AA50" i="101"/>
  <c r="AE50" i="101"/>
  <c r="AI50" i="101"/>
  <c r="X51" i="101"/>
  <c r="AB51" i="101"/>
  <c r="AF51" i="101"/>
  <c r="AB42" i="101"/>
  <c r="AJ42" i="101"/>
  <c r="AC43" i="101"/>
  <c r="AK43" i="101"/>
  <c r="AD44" i="101"/>
  <c r="W45" i="101"/>
  <c r="AE45" i="101"/>
  <c r="X46" i="101"/>
  <c r="AF46" i="101"/>
  <c r="Y47" i="101"/>
  <c r="AG47" i="101"/>
  <c r="Z48" i="101"/>
  <c r="AH48" i="101"/>
  <c r="AA49" i="101"/>
  <c r="AI49" i="101"/>
  <c r="AB50" i="101"/>
  <c r="AJ50" i="101"/>
  <c r="AC51" i="101"/>
  <c r="AI51" i="101"/>
  <c r="Y42" i="101"/>
  <c r="AC42" i="101"/>
  <c r="AG42" i="101"/>
  <c r="AK42" i="101"/>
  <c r="Z43" i="101"/>
  <c r="AD43" i="101"/>
  <c r="AH43" i="101"/>
  <c r="W44" i="101"/>
  <c r="AA44" i="101"/>
  <c r="AE44" i="101"/>
  <c r="AI44" i="101"/>
  <c r="X45" i="101"/>
  <c r="AB45" i="101"/>
  <c r="AF45" i="101"/>
  <c r="AJ45" i="101"/>
  <c r="Y46" i="101"/>
  <c r="AC46" i="101"/>
  <c r="AG46" i="101"/>
  <c r="AK46" i="101"/>
  <c r="Z47" i="101"/>
  <c r="AD47" i="101"/>
  <c r="AH47" i="101"/>
  <c r="W48" i="101"/>
  <c r="AA48" i="101"/>
  <c r="AE48" i="101"/>
  <c r="AI48" i="101"/>
  <c r="X49" i="101"/>
  <c r="AB49" i="101"/>
  <c r="AF49" i="101"/>
  <c r="AJ49" i="101"/>
  <c r="Y50" i="101"/>
  <c r="AC50" i="101"/>
  <c r="AG50" i="101"/>
  <c r="AK50" i="101"/>
  <c r="Z51" i="101"/>
  <c r="AD51" i="101"/>
  <c r="X42" i="101"/>
  <c r="AF42" i="101"/>
  <c r="Y43" i="101"/>
  <c r="AG43" i="101"/>
  <c r="Z44" i="101"/>
  <c r="AH44" i="101"/>
  <c r="AA45" i="101"/>
  <c r="AI45" i="101"/>
  <c r="AB46" i="101"/>
  <c r="AJ46" i="101"/>
  <c r="AC47" i="101"/>
  <c r="AK47" i="101"/>
  <c r="AD48" i="101"/>
  <c r="W49" i="101"/>
  <c r="AE49" i="101"/>
  <c r="X50" i="101"/>
  <c r="AF50" i="101"/>
  <c r="Y51" i="101"/>
  <c r="AG51" i="101"/>
  <c r="AK51" i="101"/>
  <c r="Z42" i="101"/>
  <c r="AH42" i="101"/>
  <c r="AA43" i="101"/>
  <c r="AI43" i="101"/>
  <c r="AB44" i="101"/>
  <c r="AJ44" i="101"/>
  <c r="AC45" i="101"/>
  <c r="AK45" i="101"/>
  <c r="AD46" i="101"/>
  <c r="W47" i="101"/>
  <c r="AE47" i="101"/>
  <c r="X48" i="101"/>
  <c r="AF48" i="101"/>
  <c r="Y49" i="101"/>
  <c r="AG49" i="101"/>
  <c r="Z50" i="101"/>
  <c r="AH50" i="101"/>
  <c r="AA51" i="101"/>
  <c r="AH51" i="101"/>
  <c r="AD42" i="101"/>
  <c r="W43" i="101"/>
  <c r="AE43" i="101"/>
  <c r="X44" i="101"/>
  <c r="AF44" i="101"/>
  <c r="Y45" i="101"/>
  <c r="AG45" i="101"/>
  <c r="Z46" i="101"/>
  <c r="AH46" i="101"/>
  <c r="AA47" i="101"/>
  <c r="AI47" i="101"/>
  <c r="AB48" i="101"/>
  <c r="AJ48" i="101"/>
  <c r="AC49" i="101"/>
  <c r="AK49" i="101"/>
  <c r="AD50" i="101"/>
  <c r="W51" i="101"/>
  <c r="AE51" i="101"/>
  <c r="AJ51" i="101"/>
  <c r="X42" i="103"/>
  <c r="AB42" i="103"/>
  <c r="Y43" i="103"/>
  <c r="AC43" i="103"/>
  <c r="Z44" i="103"/>
  <c r="W45" i="103"/>
  <c r="AA45" i="103"/>
  <c r="X46" i="103"/>
  <c r="AB46" i="103"/>
  <c r="Y47" i="103"/>
  <c r="AC47" i="103"/>
  <c r="Z48" i="103"/>
  <c r="W49" i="103"/>
  <c r="AA49" i="103"/>
  <c r="X50" i="103"/>
  <c r="AB50" i="103"/>
  <c r="Y51" i="103"/>
  <c r="AC51" i="103"/>
  <c r="AD44" i="103"/>
  <c r="AD48" i="103"/>
  <c r="AE43" i="103"/>
  <c r="AE47" i="103"/>
  <c r="AE51" i="103"/>
  <c r="AF42" i="103"/>
  <c r="AF46" i="103"/>
  <c r="AF50" i="103"/>
  <c r="AG45" i="103"/>
  <c r="AG49" i="103"/>
  <c r="AH44" i="103"/>
  <c r="AH48" i="103"/>
  <c r="AI43" i="103"/>
  <c r="AI47" i="103"/>
  <c r="AI51" i="103"/>
  <c r="AJ42" i="103"/>
  <c r="AJ46" i="103"/>
  <c r="AJ50" i="103"/>
  <c r="AK45" i="103"/>
  <c r="AK49" i="103"/>
  <c r="Y42" i="103"/>
  <c r="AC42" i="103"/>
  <c r="Z43" i="103"/>
  <c r="W44" i="103"/>
  <c r="AA44" i="103"/>
  <c r="X45" i="103"/>
  <c r="AB45" i="103"/>
  <c r="Y46" i="103"/>
  <c r="AC46" i="103"/>
  <c r="Z47" i="103"/>
  <c r="W48" i="103"/>
  <c r="AA48" i="103"/>
  <c r="X49" i="103"/>
  <c r="AB49" i="103"/>
  <c r="Y50" i="103"/>
  <c r="AC50" i="103"/>
  <c r="Z51" i="103"/>
  <c r="AD45" i="103"/>
  <c r="AD49" i="103"/>
  <c r="AE44" i="103"/>
  <c r="AE48" i="103"/>
  <c r="AF43" i="103"/>
  <c r="AF47" i="103"/>
  <c r="AF51" i="103"/>
  <c r="AG42" i="103"/>
  <c r="AG46" i="103"/>
  <c r="AG50" i="103"/>
  <c r="AH45" i="103"/>
  <c r="AH49" i="103"/>
  <c r="AI44" i="103"/>
  <c r="AI48" i="103"/>
  <c r="AJ43" i="103"/>
  <c r="AJ47" i="103"/>
  <c r="AJ51" i="103"/>
  <c r="AK42" i="103"/>
  <c r="AK46" i="103"/>
  <c r="AK50" i="103"/>
  <c r="Z42" i="103"/>
  <c r="W43" i="103"/>
  <c r="AA43" i="103"/>
  <c r="X44" i="103"/>
  <c r="AB44" i="103"/>
  <c r="Y45" i="103"/>
  <c r="AC45" i="103"/>
  <c r="Z46" i="103"/>
  <c r="W47" i="103"/>
  <c r="AA47" i="103"/>
  <c r="X48" i="103"/>
  <c r="AB48" i="103"/>
  <c r="Y49" i="103"/>
  <c r="AC49" i="103"/>
  <c r="Z50" i="103"/>
  <c r="W51" i="103"/>
  <c r="AA51" i="103"/>
  <c r="AD42" i="103"/>
  <c r="AD46" i="103"/>
  <c r="AD50" i="103"/>
  <c r="AE45" i="103"/>
  <c r="AE49" i="103"/>
  <c r="AF44" i="103"/>
  <c r="AF48" i="103"/>
  <c r="AG43" i="103"/>
  <c r="AG47" i="103"/>
  <c r="AG51" i="103"/>
  <c r="AH42" i="103"/>
  <c r="AH46" i="103"/>
  <c r="AH50" i="103"/>
  <c r="AI45" i="103"/>
  <c r="AI49" i="103"/>
  <c r="AJ44" i="103"/>
  <c r="AJ48" i="103"/>
  <c r="AK43" i="103"/>
  <c r="AK47" i="103"/>
  <c r="AK51" i="103"/>
  <c r="W42" i="103"/>
  <c r="AA42" i="103"/>
  <c r="X43" i="103"/>
  <c r="AB43" i="103"/>
  <c r="Y44" i="103"/>
  <c r="AC44" i="103"/>
  <c r="Z45" i="103"/>
  <c r="W46" i="103"/>
  <c r="AA46" i="103"/>
  <c r="X47" i="103"/>
  <c r="AB47" i="103"/>
  <c r="Y48" i="103"/>
  <c r="AC48" i="103"/>
  <c r="Z49" i="103"/>
  <c r="W50" i="103"/>
  <c r="AA50" i="103"/>
  <c r="X51" i="103"/>
  <c r="AB51" i="103"/>
  <c r="AD43" i="103"/>
  <c r="AD47" i="103"/>
  <c r="AD51" i="103"/>
  <c r="AE42" i="103"/>
  <c r="AE46" i="103"/>
  <c r="AE50" i="103"/>
  <c r="AF45" i="103"/>
  <c r="AF49" i="103"/>
  <c r="AG44" i="103"/>
  <c r="AG48" i="103"/>
  <c r="AH43" i="103"/>
  <c r="AH47" i="103"/>
  <c r="AH51" i="103"/>
  <c r="AI42" i="103"/>
  <c r="AI46" i="103"/>
  <c r="AI50" i="103"/>
  <c r="AJ45" i="103"/>
  <c r="AJ49" i="103"/>
  <c r="AK44" i="103"/>
  <c r="AK48" i="103"/>
  <c r="AC40" i="101"/>
  <c r="AA8" i="101"/>
  <c r="AD18" i="101"/>
  <c r="AA38" i="101"/>
  <c r="AI38" i="101"/>
  <c r="AA23" i="101"/>
  <c r="AI15" i="101"/>
  <c r="AI18" i="101"/>
  <c r="W19" i="101"/>
  <c r="AB16" i="101"/>
  <c r="AJ31" i="101"/>
  <c r="AH39" i="101"/>
  <c r="AD35" i="101"/>
  <c r="Z31" i="101"/>
  <c r="AK26" i="101"/>
  <c r="AG22" i="101"/>
  <c r="AC18" i="101"/>
  <c r="Y14" i="101"/>
  <c r="AG9" i="101"/>
  <c r="Z41" i="101"/>
  <c r="AA34" i="101"/>
  <c r="AE9" i="101"/>
  <c r="AJ19" i="101"/>
  <c r="Y20" i="101"/>
  <c r="Z7" i="101"/>
  <c r="AK24" i="101"/>
  <c r="AE18" i="101"/>
  <c r="AG21" i="101"/>
  <c r="AD7" i="101"/>
  <c r="AH17" i="101"/>
  <c r="Y36" i="101"/>
  <c r="Z39" i="101"/>
  <c r="AK34" i="101"/>
  <c r="AG30" i="101"/>
  <c r="AC26" i="101"/>
  <c r="Y22" i="101"/>
  <c r="AJ17" i="101"/>
  <c r="AF13" i="101"/>
  <c r="Y9" i="101"/>
  <c r="AG40" i="101"/>
  <c r="Z33" i="101"/>
  <c r="AI41" i="101"/>
  <c r="AE37" i="101"/>
  <c r="AA33" i="101"/>
  <c r="W29" i="101"/>
  <c r="AH24" i="101"/>
  <c r="AD20" i="101"/>
  <c r="AI10" i="101"/>
  <c r="Z21" i="101"/>
  <c r="Y7" i="101"/>
  <c r="X11" i="101"/>
  <c r="X27" i="101"/>
  <c r="AD21" i="101"/>
  <c r="AI26" i="101"/>
  <c r="W9" i="101"/>
  <c r="X19" i="101"/>
  <c r="AG38" i="101"/>
  <c r="AC34" i="101"/>
  <c r="Y30" i="101"/>
  <c r="AJ25" i="101"/>
  <c r="AF21" i="101"/>
  <c r="AB17" i="101"/>
  <c r="X13" i="101"/>
  <c r="AC8" i="101"/>
  <c r="Y40" i="101"/>
  <c r="Y32" i="101"/>
  <c r="AA41" i="101"/>
  <c r="W37" i="101"/>
  <c r="AH32" i="101"/>
  <c r="AD28" i="101"/>
  <c r="Z24" i="101"/>
  <c r="AK19" i="101"/>
  <c r="AJ11" i="101"/>
  <c r="AH22" i="101"/>
  <c r="W11" i="101"/>
  <c r="Z13" i="101"/>
  <c r="AB31" i="101"/>
  <c r="AE26" i="101"/>
  <c r="AI30" i="101"/>
  <c r="AA10" i="101"/>
  <c r="AF20" i="101"/>
  <c r="Z14" i="101"/>
  <c r="Z17" i="101"/>
  <c r="AJ39" i="101"/>
  <c r="AA7" i="101"/>
  <c r="AB23" i="101"/>
  <c r="Y38" i="101"/>
  <c r="AA32" i="101"/>
  <c r="AI24" i="101"/>
  <c r="AK18" i="101"/>
  <c r="AD11" i="101"/>
  <c r="X39" i="101"/>
  <c r="AJ27" i="101"/>
  <c r="AD36" i="101"/>
  <c r="Y31" i="101"/>
  <c r="AI25" i="101"/>
  <c r="AC19" i="101"/>
  <c r="Y15" i="101"/>
  <c r="AJ10" i="101"/>
  <c r="AF31" i="101"/>
  <c r="Y41" i="101"/>
  <c r="AJ36" i="101"/>
  <c r="AF32" i="101"/>
  <c r="AB28" i="101"/>
  <c r="X24" i="101"/>
  <c r="AI19" i="101"/>
  <c r="AE15" i="101"/>
  <c r="AA11" i="101"/>
  <c r="W6" i="101"/>
  <c r="AK38" i="101"/>
  <c r="AG34" i="101"/>
  <c r="AC30" i="101"/>
  <c r="Y26" i="101"/>
  <c r="AJ21" i="101"/>
  <c r="AF17" i="101"/>
  <c r="AB13" i="101"/>
  <c r="AG8" i="101"/>
  <c r="AD40" i="101"/>
  <c r="Z36" i="101"/>
  <c r="AK31" i="101"/>
  <c r="AG27" i="101"/>
  <c r="AC23" i="101"/>
  <c r="Y19" i="101"/>
  <c r="AJ14" i="101"/>
  <c r="AB40" i="101"/>
  <c r="X36" i="101"/>
  <c r="AI31" i="101"/>
  <c r="AE27" i="101"/>
  <c r="Y16" i="101"/>
  <c r="AG20" i="101"/>
  <c r="AF11" i="101"/>
  <c r="AA22" i="101"/>
  <c r="AA14" i="101"/>
  <c r="AA13" i="101"/>
  <c r="Z22" i="101"/>
  <c r="AG11" i="101"/>
  <c r="AE22" i="101"/>
  <c r="AF15" i="101"/>
  <c r="X20" i="101"/>
  <c r="AD8" i="101"/>
  <c r="Z12" i="101"/>
  <c r="Z25" i="101"/>
  <c r="AF37" i="101"/>
  <c r="AH31" i="101"/>
  <c r="AA24" i="101"/>
  <c r="AI16" i="101"/>
  <c r="AK10" i="101"/>
  <c r="AE38" i="101"/>
  <c r="AK35" i="101"/>
  <c r="AF30" i="101"/>
  <c r="AA25" i="101"/>
  <c r="AJ18" i="101"/>
  <c r="AF14" i="101"/>
  <c r="AB10" i="101"/>
  <c r="AF39" i="101"/>
  <c r="AE30" i="101"/>
  <c r="AF40" i="101"/>
  <c r="AB36" i="101"/>
  <c r="X32" i="101"/>
  <c r="AI27" i="101"/>
  <c r="AE23" i="101"/>
  <c r="AA19" i="101"/>
  <c r="W15" i="101"/>
  <c r="AH10" i="101"/>
  <c r="AC38" i="101"/>
  <c r="Y34" i="101"/>
  <c r="AJ29" i="101"/>
  <c r="AF25" i="101"/>
  <c r="AB21" i="101"/>
  <c r="X17" i="101"/>
  <c r="AI12" i="101"/>
  <c r="Y8" i="101"/>
  <c r="AK39" i="101"/>
  <c r="AG35" i="101"/>
  <c r="AC31" i="101"/>
  <c r="Y27" i="101"/>
  <c r="AJ22" i="101"/>
  <c r="AF18" i="101"/>
  <c r="AB14" i="101"/>
  <c r="AI39" i="101"/>
  <c r="AE35" i="101"/>
  <c r="AA31" i="101"/>
  <c r="W27" i="101"/>
  <c r="AH21" i="101"/>
  <c r="AF23" i="101"/>
  <c r="AG12" i="101"/>
  <c r="AI23" i="101"/>
  <c r="AI22" i="101"/>
  <c r="AC20" i="101"/>
  <c r="AD25" i="101"/>
  <c r="AH12" i="101"/>
  <c r="AJ23" i="101"/>
  <c r="AK16" i="101"/>
  <c r="AC24" i="101"/>
  <c r="X12" i="101"/>
  <c r="AH14" i="101"/>
  <c r="AF27" i="101"/>
  <c r="X37" i="101"/>
  <c r="AF29" i="101"/>
  <c r="AH23" i="101"/>
  <c r="AA16" i="101"/>
  <c r="AC10" i="101"/>
  <c r="AD37" i="101"/>
  <c r="AH40" i="101"/>
  <c r="AC35" i="101"/>
  <c r="X30" i="101"/>
  <c r="AG23" i="101"/>
  <c r="AB18" i="101"/>
  <c r="X14" i="101"/>
  <c r="AF9" i="101"/>
  <c r="W38" i="101"/>
  <c r="AD29" i="101"/>
  <c r="X40" i="101"/>
  <c r="AI35" i="101"/>
  <c r="AE31" i="101"/>
  <c r="AA27" i="101"/>
  <c r="W23" i="101"/>
  <c r="AH18" i="101"/>
  <c r="AD14" i="101"/>
  <c r="Y24" i="101"/>
  <c r="AJ15" i="101"/>
  <c r="AE34" i="101"/>
  <c r="AB11" i="101"/>
  <c r="AE36" i="101"/>
  <c r="X29" i="101"/>
  <c r="Z23" i="101"/>
  <c r="AH15" i="101"/>
  <c r="AF7" i="101"/>
  <c r="AC36" i="101"/>
  <c r="Z40" i="101"/>
  <c r="AJ34" i="101"/>
  <c r="AE29" i="101"/>
  <c r="Y23" i="101"/>
  <c r="AI17" i="101"/>
  <c r="AE13" i="101"/>
  <c r="X9" i="101"/>
  <c r="AK36" i="101"/>
  <c r="AC28" i="101"/>
  <c r="AE39" i="101"/>
  <c r="AA35" i="101"/>
  <c r="W31" i="101"/>
  <c r="AH26" i="101"/>
  <c r="AD22" i="101"/>
  <c r="Z18" i="101"/>
  <c r="AK13" i="101"/>
  <c r="AD9" i="101"/>
  <c r="AF41" i="101"/>
  <c r="AB37" i="101"/>
  <c r="X33" i="101"/>
  <c r="AI28" i="101"/>
  <c r="AE24" i="101"/>
  <c r="AA26" i="101"/>
  <c r="AG24" i="101"/>
  <c r="W10" i="101"/>
  <c r="AC12" i="101"/>
  <c r="AJ41" i="101"/>
  <c r="W36" i="101"/>
  <c r="AE28" i="101"/>
  <c r="X21" i="101"/>
  <c r="Z15" i="101"/>
  <c r="X7" i="101"/>
  <c r="AB35" i="101"/>
  <c r="AG39" i="101"/>
  <c r="AB34" i="101"/>
  <c r="AK27" i="101"/>
  <c r="AF22" i="101"/>
  <c r="AA17" i="101"/>
  <c r="W13" i="101"/>
  <c r="AB8" i="101"/>
  <c r="AJ35" i="101"/>
  <c r="AB27" i="101"/>
  <c r="W39" i="101"/>
  <c r="AH34" i="101"/>
  <c r="AD30" i="101"/>
  <c r="Z26" i="101"/>
  <c r="AK21" i="101"/>
  <c r="AG17" i="101"/>
  <c r="AC13" i="101"/>
  <c r="AH8" i="101"/>
  <c r="X41" i="101"/>
  <c r="AI36" i="101"/>
  <c r="AE32" i="101"/>
  <c r="AA28" i="101"/>
  <c r="W24" i="101"/>
  <c r="AH19" i="101"/>
  <c r="AD15" i="101"/>
  <c r="Z11" i="101"/>
  <c r="AB38" i="101"/>
  <c r="X34" i="101"/>
  <c r="AI29" i="101"/>
  <c r="AE25" i="101"/>
  <c r="AA21" i="101"/>
  <c r="W17" i="101"/>
  <c r="Z38" i="101"/>
  <c r="AK33" i="101"/>
  <c r="AG29" i="101"/>
  <c r="AC25" i="101"/>
  <c r="AE11" i="101"/>
  <c r="AB6" i="101"/>
  <c r="AG16" i="101"/>
  <c r="AK32" i="101"/>
  <c r="AC17" i="101"/>
  <c r="AD10" i="101"/>
  <c r="AC6" i="101"/>
  <c r="AJ16" i="101"/>
  <c r="AD33" i="101"/>
  <c r="AH29" i="101"/>
  <c r="Y11" i="101"/>
  <c r="Y12" i="101"/>
  <c r="AD13" i="101"/>
  <c r="AB41" i="101"/>
  <c r="AJ33" i="101"/>
  <c r="W28" i="101"/>
  <c r="AE20" i="101"/>
  <c r="AG14" i="101"/>
  <c r="Z6" i="101"/>
  <c r="X31" i="101"/>
  <c r="Y39" i="101"/>
  <c r="AI33" i="101"/>
  <c r="AC27" i="101"/>
  <c r="X22" i="101"/>
  <c r="AH16" i="101"/>
  <c r="AD12" i="101"/>
  <c r="AE7" i="101"/>
  <c r="AI34" i="101"/>
  <c r="AD38" i="101"/>
  <c r="Z34" i="101"/>
  <c r="AK29" i="101"/>
  <c r="AG25" i="101"/>
  <c r="AC21" i="101"/>
  <c r="Y17" i="101"/>
  <c r="AJ12" i="101"/>
  <c r="Z8" i="101"/>
  <c r="AE40" i="101"/>
  <c r="AA36" i="101"/>
  <c r="W32" i="101"/>
  <c r="AH27" i="101"/>
  <c r="AD23" i="101"/>
  <c r="Z19" i="101"/>
  <c r="AK14" i="101"/>
  <c r="AG10" i="101"/>
  <c r="AB39" i="101"/>
  <c r="AB25" i="101"/>
  <c r="AK28" i="101"/>
  <c r="W21" i="101"/>
  <c r="AG32" i="101"/>
  <c r="AJ28" i="101"/>
  <c r="AI11" i="101"/>
  <c r="AH35" i="101"/>
  <c r="X25" i="101"/>
  <c r="W16" i="101"/>
  <c r="AD6" i="101"/>
  <c r="AH36" i="101"/>
  <c r="AA29" i="101"/>
  <c r="AB22" i="101"/>
  <c r="AK15" i="101"/>
  <c r="AH38" i="101"/>
  <c r="AB32" i="101"/>
  <c r="AJ24" i="101"/>
  <c r="AC32" i="101"/>
  <c r="AE19" i="101"/>
  <c r="AE8" i="101"/>
  <c r="AB19" i="101"/>
  <c r="AA18" i="101"/>
  <c r="Z29" i="101"/>
  <c r="Y6" i="101"/>
  <c r="Y18" i="101"/>
  <c r="AD24" i="101"/>
  <c r="AC33" i="101"/>
  <c r="W14" i="101"/>
  <c r="AE21" i="101"/>
  <c r="AE16" i="101"/>
  <c r="AK25" i="101"/>
  <c r="AC16" i="101"/>
  <c r="AF6" i="101"/>
  <c r="AI14" i="101"/>
  <c r="W20" i="101"/>
  <c r="AF38" i="101"/>
  <c r="Z16" i="101"/>
  <c r="Y25" i="101"/>
  <c r="Z10" i="101"/>
  <c r="Z35" i="101"/>
  <c r="AK22" i="101"/>
  <c r="AC14" i="101"/>
  <c r="Y35" i="101"/>
  <c r="AH28" i="101"/>
  <c r="AI21" i="101"/>
  <c r="AC15" i="101"/>
  <c r="AG37" i="101"/>
  <c r="AH30" i="101"/>
  <c r="AB24" i="101"/>
  <c r="AK40" i="101"/>
  <c r="AK20" i="101"/>
  <c r="X23" i="101"/>
  <c r="Y28" i="101"/>
  <c r="AF19" i="101"/>
  <c r="AF35" i="101"/>
  <c r="AC9" i="101"/>
  <c r="AE17" i="101"/>
  <c r="X15" i="101"/>
  <c r="AH33" i="101"/>
  <c r="AB7" i="101"/>
  <c r="AD16" i="101"/>
  <c r="AB15" i="101"/>
  <c r="AK12" i="101"/>
  <c r="W22" i="101"/>
  <c r="AD19" i="101"/>
  <c r="X38" i="101"/>
  <c r="AG15" i="101"/>
  <c r="AG41" i="101"/>
  <c r="AF24" i="101"/>
  <c r="AC7" i="101"/>
  <c r="AF33" i="101"/>
  <c r="AC22" i="101"/>
  <c r="AJ13" i="101"/>
  <c r="AE41" i="101"/>
  <c r="AF34" i="101"/>
  <c r="Z28" i="101"/>
  <c r="AH20" i="101"/>
  <c r="AI13" i="101"/>
  <c r="Y37" i="101"/>
  <c r="Z30" i="101"/>
  <c r="X10" i="101"/>
  <c r="W8" i="101"/>
  <c r="AH25" i="101"/>
  <c r="X35" i="101"/>
  <c r="AG36" i="101"/>
  <c r="Y21" i="101"/>
  <c r="X6" i="101"/>
  <c r="X16" i="101"/>
  <c r="AH9" i="101"/>
  <c r="AE14" i="101"/>
  <c r="AC29" i="101"/>
  <c r="AJ32" i="101"/>
  <c r="AA30" i="101"/>
  <c r="W34" i="101"/>
  <c r="AI40" i="101"/>
  <c r="AE12" i="101"/>
  <c r="Z32" i="101"/>
  <c r="AK11" i="101"/>
  <c r="AK37" i="101"/>
  <c r="AJ20" i="101"/>
  <c r="AE6" i="101"/>
  <c r="AD31" i="101"/>
  <c r="AI20" i="101"/>
  <c r="AA12" i="101"/>
  <c r="W41" i="101"/>
  <c r="AE33" i="101"/>
  <c r="AF26" i="101"/>
  <c r="Z20" i="101"/>
  <c r="AF36" i="101"/>
  <c r="Y29" i="101"/>
  <c r="AA6" i="101"/>
  <c r="AA9" i="101"/>
  <c r="AG28" i="101"/>
  <c r="AF8" i="101"/>
  <c r="X8" i="101"/>
  <c r="W26" i="101"/>
  <c r="AA15" i="101"/>
  <c r="AD27" i="101"/>
  <c r="AJ37" i="101"/>
  <c r="AK23" i="101"/>
  <c r="Y13" i="101"/>
  <c r="AA40" i="101"/>
  <c r="W12" i="101"/>
  <c r="AG31" i="101"/>
  <c r="AC11" i="101"/>
  <c r="AC37" i="101"/>
  <c r="AB20" i="101"/>
  <c r="AK30" i="101"/>
  <c r="AA20" i="101"/>
  <c r="AH11" i="101"/>
  <c r="AC39" i="101"/>
  <c r="W33" i="101"/>
  <c r="X26" i="101"/>
  <c r="AG19" i="101"/>
  <c r="AK41" i="101"/>
  <c r="W35" i="101"/>
  <c r="AF28" i="101"/>
  <c r="Z9" i="101"/>
  <c r="AE10" i="101"/>
  <c r="Z37" i="101"/>
  <c r="AB9" i="101"/>
  <c r="AD17" i="101"/>
  <c r="AB33" i="101"/>
  <c r="AJ26" i="101"/>
  <c r="W7" i="101"/>
  <c r="AG33" i="101"/>
  <c r="AF16" i="101"/>
  <c r="W40" i="101"/>
  <c r="AB29" i="101"/>
  <c r="AG18" i="101"/>
  <c r="Y10" i="101"/>
  <c r="AJ38" i="101"/>
  <c r="AD32" i="101"/>
  <c r="W25" i="101"/>
  <c r="X18" i="101"/>
  <c r="AC41" i="101"/>
  <c r="AD34" i="101"/>
  <c r="X28" i="101"/>
  <c r="AG13" i="101"/>
  <c r="AH13" i="101"/>
  <c r="AD41" i="101"/>
  <c r="AG7" i="101"/>
  <c r="AF10" i="101"/>
  <c r="AH37" i="101"/>
  <c r="AI32" i="101"/>
  <c r="AH41" i="101"/>
  <c r="AB26" i="101"/>
  <c r="Y33" i="101"/>
  <c r="AD39" i="101"/>
  <c r="Z27" i="101"/>
  <c r="AI37" i="101"/>
  <c r="AJ30" i="101"/>
  <c r="AJ40" i="101"/>
  <c r="AD26" i="101"/>
  <c r="AF12" i="101"/>
  <c r="W30" i="101"/>
  <c r="AB12" i="101"/>
  <c r="AG26" i="101"/>
  <c r="AA37" i="101"/>
  <c r="AB30" i="101"/>
  <c r="AA39" i="101"/>
  <c r="AK17" i="101"/>
  <c r="W18" i="101"/>
  <c r="V2" i="99"/>
  <c r="AI5" i="99"/>
  <c r="AB5" i="99"/>
  <c r="AA5" i="99"/>
  <c r="Y5" i="99"/>
  <c r="AH5" i="99"/>
  <c r="AE5" i="99"/>
  <c r="X5" i="99"/>
  <c r="Z5" i="99"/>
  <c r="W5" i="99"/>
  <c r="V5" i="99"/>
  <c r="S5" i="99" s="1"/>
  <c r="AG5" i="99"/>
  <c r="AJ5" i="99"/>
  <c r="AF5" i="99"/>
  <c r="AD5" i="99"/>
  <c r="AC5" i="99"/>
  <c r="V2" i="102"/>
  <c r="AA5" i="102"/>
  <c r="Y5" i="102"/>
  <c r="W5" i="102"/>
  <c r="AJ5" i="102"/>
  <c r="AH5" i="102"/>
  <c r="AF5" i="102"/>
  <c r="AD5" i="102"/>
  <c r="AI5" i="102"/>
  <c r="AE5" i="102"/>
  <c r="Z5" i="102"/>
  <c r="V5" i="102"/>
  <c r="S5" i="102" s="1"/>
  <c r="AC5" i="102"/>
  <c r="X5" i="102"/>
  <c r="AG5" i="102"/>
  <c r="AB5" i="102"/>
  <c r="V2" i="100"/>
  <c r="AJ5" i="100"/>
  <c r="AC5" i="100"/>
  <c r="AB5" i="100"/>
  <c r="Z5" i="100"/>
  <c r="AH5" i="100"/>
  <c r="AI5" i="100"/>
  <c r="AD5" i="100"/>
  <c r="V5" i="100"/>
  <c r="S5" i="100" s="1"/>
  <c r="AG5" i="100"/>
  <c r="AF5" i="100"/>
  <c r="Y5" i="100"/>
  <c r="W5" i="100"/>
  <c r="X5" i="100"/>
  <c r="AE5" i="100"/>
  <c r="AA5" i="100"/>
  <c r="V2" i="105"/>
  <c r="AA5" i="105"/>
  <c r="AB5" i="105"/>
  <c r="AG5" i="105"/>
  <c r="AD5" i="105"/>
  <c r="AI5" i="105"/>
  <c r="Y5" i="105"/>
  <c r="AH5" i="105"/>
  <c r="Z5" i="105"/>
  <c r="AE5" i="105"/>
  <c r="AJ5" i="105"/>
  <c r="AF5" i="105"/>
  <c r="V5" i="105"/>
  <c r="S5" i="105" s="1"/>
  <c r="X5" i="105"/>
  <c r="AC5" i="105"/>
  <c r="W5" i="105"/>
  <c r="AD6" i="103"/>
  <c r="AD8" i="103"/>
  <c r="Y13" i="103"/>
  <c r="AE24" i="103"/>
  <c r="AK32" i="103"/>
  <c r="AI14" i="103"/>
  <c r="W16" i="103"/>
  <c r="AG8" i="103"/>
  <c r="Y20" i="103"/>
  <c r="AD10" i="103"/>
  <c r="X35" i="103"/>
  <c r="AE10" i="103"/>
  <c r="AI28" i="103"/>
  <c r="W18" i="103"/>
  <c r="AC16" i="103"/>
  <c r="Z9" i="103"/>
  <c r="AD31" i="103"/>
  <c r="AF27" i="103"/>
  <c r="X17" i="103"/>
  <c r="Y34" i="103"/>
  <c r="AG26" i="103"/>
  <c r="X12" i="103"/>
  <c r="AC24" i="103"/>
  <c r="AK30" i="103"/>
  <c r="AG10" i="103"/>
  <c r="AH35" i="103"/>
  <c r="AH29" i="103"/>
  <c r="Z19" i="103"/>
  <c r="AG36" i="103"/>
  <c r="AK14" i="103"/>
  <c r="AJ31" i="103"/>
  <c r="Z14" i="103"/>
  <c r="AA30" i="103"/>
  <c r="AI12" i="103"/>
  <c r="AA28" i="103"/>
  <c r="AD18" i="103"/>
  <c r="AH22" i="103"/>
  <c r="W27" i="103"/>
  <c r="AA31" i="103"/>
  <c r="AE35" i="103"/>
  <c r="Z35" i="103"/>
  <c r="AA22" i="103"/>
  <c r="Y10" i="103"/>
  <c r="Z13" i="103"/>
  <c r="AG13" i="103"/>
  <c r="AB7" i="103"/>
  <c r="W34" i="103"/>
  <c r="AB21" i="103"/>
  <c r="AK24" i="103"/>
  <c r="AI20" i="103"/>
  <c r="Y36" i="103"/>
  <c r="AD15" i="103"/>
  <c r="AC32" i="103"/>
  <c r="AA14" i="103"/>
  <c r="AC30" i="103"/>
  <c r="W19" i="103"/>
  <c r="AA23" i="103"/>
  <c r="AE27" i="103"/>
  <c r="AI31" i="103"/>
  <c r="X36" i="103"/>
  <c r="AF11" i="103"/>
  <c r="AI30" i="103"/>
  <c r="AB13" i="103"/>
  <c r="Z37" i="103"/>
  <c r="AE16" i="103"/>
  <c r="W11" i="103"/>
  <c r="AG7" i="103"/>
  <c r="AD23" i="103"/>
  <c r="X27" i="103"/>
  <c r="Z27" i="103"/>
  <c r="AD17" i="103"/>
  <c r="AE34" i="103"/>
  <c r="AI15" i="103"/>
  <c r="AE32" i="103"/>
  <c r="AE19" i="103"/>
  <c r="AI23" i="103"/>
  <c r="X28" i="103"/>
  <c r="AB32" i="103"/>
  <c r="AF36" i="103"/>
  <c r="AJ40" i="103"/>
  <c r="AJ39" i="103"/>
  <c r="X8" i="103"/>
  <c r="AH12" i="103"/>
  <c r="W17" i="103"/>
  <c r="AA21" i="103"/>
  <c r="AE25" i="103"/>
  <c r="AI29" i="103"/>
  <c r="X34" i="103"/>
  <c r="AB38" i="103"/>
  <c r="AD22" i="103"/>
  <c r="AK29" i="103"/>
  <c r="AH34" i="103"/>
  <c r="W39" i="103"/>
  <c r="AA36" i="103"/>
  <c r="AI11" i="103"/>
  <c r="AB28" i="103"/>
  <c r="AI10" i="103"/>
  <c r="X15" i="103"/>
  <c r="AB19" i="103"/>
  <c r="AF23" i="103"/>
  <c r="AJ27" i="103"/>
  <c r="Y32" i="103"/>
  <c r="AC36" i="103"/>
  <c r="AG40" i="103"/>
  <c r="AH8" i="103"/>
  <c r="AJ28" i="103"/>
  <c r="AE13" i="103"/>
  <c r="AI17" i="103"/>
  <c r="X22" i="103"/>
  <c r="AB26" i="103"/>
  <c r="AG28" i="103"/>
  <c r="AH11" i="103"/>
  <c r="X33" i="103"/>
  <c r="AE18" i="103"/>
  <c r="AI22" i="103"/>
  <c r="AK22" i="103"/>
  <c r="AK16" i="103"/>
  <c r="AF12" i="103"/>
  <c r="AH27" i="103"/>
  <c r="AD33" i="103"/>
  <c r="AA9" i="103"/>
  <c r="W8" i="103"/>
  <c r="AH21" i="103"/>
  <c r="AA6" i="103"/>
  <c r="AH19" i="103"/>
  <c r="AB16" i="103"/>
  <c r="AF20" i="103"/>
  <c r="AJ24" i="103"/>
  <c r="Y29" i="103"/>
  <c r="AC33" i="103"/>
  <c r="AG37" i="103"/>
  <c r="AK41" i="103"/>
  <c r="AK40" i="103"/>
  <c r="AB9" i="103"/>
  <c r="AI13" i="103"/>
  <c r="X18" i="103"/>
  <c r="AB22" i="103"/>
  <c r="AF26" i="103"/>
  <c r="AJ30" i="103"/>
  <c r="Y35" i="103"/>
  <c r="AC39" i="103"/>
  <c r="X41" i="103"/>
  <c r="Y25" i="103"/>
  <c r="AE31" i="103"/>
  <c r="AI35" i="103"/>
  <c r="X40" i="103"/>
  <c r="AK38" i="103"/>
  <c r="W15" i="103"/>
  <c r="AF6" i="103"/>
  <c r="AJ11" i="103"/>
  <c r="Y16" i="103"/>
  <c r="AC20" i="103"/>
  <c r="AG24" i="103"/>
  <c r="AK28" i="103"/>
  <c r="Z33" i="103"/>
  <c r="AD37" i="103"/>
  <c r="AH41" i="103"/>
  <c r="AB12" i="103"/>
  <c r="AE7" i="103"/>
  <c r="AF14" i="103"/>
  <c r="AJ18" i="103"/>
  <c r="Y23" i="103"/>
  <c r="AC27" i="103"/>
  <c r="Y18" i="103"/>
  <c r="X25" i="103"/>
  <c r="AF25" i="103"/>
  <c r="AH13" i="103"/>
  <c r="AJ23" i="103"/>
  <c r="AJ21" i="103"/>
  <c r="Y21" i="103"/>
  <c r="AG29" i="103"/>
  <c r="Z38" i="103"/>
  <c r="AA38" i="103"/>
  <c r="AA7" i="103"/>
  <c r="AB14" i="103"/>
  <c r="AG19" i="103"/>
  <c r="W25" i="103"/>
  <c r="AC31" i="103"/>
  <c r="AH36" i="103"/>
  <c r="AG25" i="103"/>
  <c r="Y33" i="103"/>
  <c r="AD38" i="103"/>
  <c r="AE40" i="103"/>
  <c r="AI19" i="103"/>
  <c r="AA10" i="103"/>
  <c r="AG16" i="103"/>
  <c r="W22" i="103"/>
  <c r="AB27" i="103"/>
  <c r="AH33" i="103"/>
  <c r="X39" i="103"/>
  <c r="AF41" i="103"/>
  <c r="AF9" i="103"/>
  <c r="Z16" i="103"/>
  <c r="AE21" i="103"/>
  <c r="AK27" i="103"/>
  <c r="Z32" i="103"/>
  <c r="AD36" i="103"/>
  <c r="AH40" i="103"/>
  <c r="AD9" i="103"/>
  <c r="AD30" i="103"/>
  <c r="AF7" i="103"/>
  <c r="AE12" i="103"/>
  <c r="AI16" i="103"/>
  <c r="X21" i="103"/>
  <c r="AB25" i="103"/>
  <c r="AF29" i="103"/>
  <c r="AJ33" i="103"/>
  <c r="Y38" i="103"/>
  <c r="AJ15" i="103"/>
  <c r="AB29" i="103"/>
  <c r="AJ29" i="103"/>
  <c r="X19" i="103"/>
  <c r="W26" i="103"/>
  <c r="W24" i="103"/>
  <c r="AG21" i="103"/>
  <c r="Z30" i="103"/>
  <c r="AH38" i="103"/>
  <c r="AI38" i="103"/>
  <c r="AF8" i="103"/>
  <c r="AJ14" i="103"/>
  <c r="Z20" i="103"/>
  <c r="X26" i="103"/>
  <c r="AK31" i="103"/>
  <c r="AA37" i="103"/>
  <c r="AB37" i="103"/>
  <c r="AH26" i="103"/>
  <c r="AG33" i="103"/>
  <c r="AE39" i="103"/>
  <c r="AK21" i="103"/>
  <c r="AB11" i="103"/>
  <c r="Z17" i="103"/>
  <c r="AE22" i="103"/>
  <c r="AC28" i="103"/>
  <c r="AA34" i="103"/>
  <c r="AF39" i="103"/>
  <c r="AA11" i="103"/>
  <c r="AJ10" i="103"/>
  <c r="AH16" i="103"/>
  <c r="AF22" i="103"/>
  <c r="AD28" i="103"/>
  <c r="AH32" i="103"/>
  <c r="W37" i="103"/>
  <c r="AA41" i="103"/>
  <c r="AJ12" i="103"/>
  <c r="W7" i="103"/>
  <c r="AC8" i="103"/>
  <c r="X13" i="103"/>
  <c r="AB17" i="103"/>
  <c r="AF21" i="103"/>
  <c r="AJ25" i="103"/>
  <c r="Y30" i="103"/>
  <c r="AC34" i="103"/>
  <c r="AG38" i="103"/>
  <c r="AA20" i="103"/>
  <c r="AE8" i="103"/>
  <c r="AA12" i="103"/>
  <c r="W32" i="103"/>
  <c r="AD25" i="103"/>
  <c r="Y28" i="103"/>
  <c r="Y26" i="103"/>
  <c r="Z22" i="103"/>
  <c r="AH30" i="103"/>
  <c r="AA39" i="103"/>
  <c r="AB39" i="103"/>
  <c r="X10" i="103"/>
  <c r="AC15" i="103"/>
  <c r="AH20" i="103"/>
  <c r="Y27" i="103"/>
  <c r="AD32" i="103"/>
  <c r="AI37" i="103"/>
  <c r="AE6" i="103"/>
  <c r="AA27" i="103"/>
  <c r="Z34" i="103"/>
  <c r="AF40" i="103"/>
  <c r="AC7" i="103"/>
  <c r="X24" i="103"/>
  <c r="AC12" i="103"/>
  <c r="AH17" i="103"/>
  <c r="X23" i="103"/>
  <c r="AD29" i="103"/>
  <c r="AI34" i="103"/>
  <c r="Y40" i="103"/>
  <c r="AD14" i="103"/>
  <c r="AK11" i="103"/>
  <c r="AA17" i="103"/>
  <c r="AG23" i="103"/>
  <c r="W29" i="103"/>
  <c r="AA33" i="103"/>
  <c r="AE37" i="103"/>
  <c r="AI41" i="103"/>
  <c r="AE15" i="103"/>
  <c r="AB8" i="103"/>
  <c r="Y9" i="103"/>
  <c r="AF13" i="103"/>
  <c r="AJ17" i="103"/>
  <c r="Y22" i="103"/>
  <c r="AC26" i="103"/>
  <c r="AG30" i="103"/>
  <c r="AK34" i="103"/>
  <c r="Z39" i="103"/>
  <c r="AB6" i="103"/>
  <c r="AC14" i="103"/>
  <c r="Z21" i="103"/>
  <c r="AB31" i="103"/>
  <c r="AC9" i="103"/>
  <c r="AI36" i="103"/>
  <c r="AG34" i="103"/>
  <c r="AB24" i="103"/>
  <c r="AJ32" i="103"/>
  <c r="AI39" i="103"/>
  <c r="AC40" i="103"/>
  <c r="AF10" i="103"/>
  <c r="AK15" i="103"/>
  <c r="AI21" i="103"/>
  <c r="AG27" i="103"/>
  <c r="W33" i="103"/>
  <c r="AJ38" i="103"/>
  <c r="AH10" i="103"/>
  <c r="AI27" i="103"/>
  <c r="AA35" i="103"/>
  <c r="Y41" i="103"/>
  <c r="Z8" i="103"/>
  <c r="X6" i="103"/>
  <c r="AK12" i="103"/>
  <c r="AA18" i="103"/>
  <c r="Y24" i="103"/>
  <c r="W30" i="103"/>
  <c r="AB35" i="103"/>
  <c r="Z41" i="103"/>
  <c r="AF16" i="103"/>
  <c r="AD12" i="103"/>
  <c r="AB18" i="103"/>
  <c r="Z24" i="103"/>
  <c r="AE29" i="103"/>
  <c r="AI33" i="103"/>
  <c r="X38" i="103"/>
  <c r="Y17" i="103"/>
  <c r="X9" i="103"/>
  <c r="AG9" i="103"/>
  <c r="Y14" i="103"/>
  <c r="AC18" i="103"/>
  <c r="AG22" i="103"/>
  <c r="AK26" i="103"/>
  <c r="Z31" i="103"/>
  <c r="AD35" i="103"/>
  <c r="AH39" i="103"/>
  <c r="Y7" i="103"/>
  <c r="AE26" i="103"/>
  <c r="AB23" i="103"/>
  <c r="AF35" i="103"/>
  <c r="AH9" i="103"/>
  <c r="Y8" i="103"/>
  <c r="AJ16" i="103"/>
  <c r="AC25" i="103"/>
  <c r="AK33" i="103"/>
  <c r="AB40" i="103"/>
  <c r="AD41" i="103"/>
  <c r="Y11" i="103"/>
  <c r="AD16" i="103"/>
  <c r="AJ22" i="103"/>
  <c r="Z28" i="103"/>
  <c r="AE33" i="103"/>
  <c r="AK39" i="103"/>
  <c r="AK13" i="103"/>
  <c r="AC29" i="103"/>
  <c r="AB36" i="103"/>
  <c r="AG41" i="103"/>
  <c r="Z10" i="103"/>
  <c r="AD7" i="103"/>
  <c r="AD13" i="103"/>
  <c r="AI18" i="103"/>
  <c r="Z25" i="103"/>
  <c r="AE30" i="103"/>
  <c r="AJ35" i="103"/>
  <c r="AH18" i="103"/>
  <c r="W13" i="103"/>
  <c r="AC19" i="103"/>
  <c r="AH24" i="103"/>
  <c r="AH14" i="103"/>
  <c r="AA15" i="103"/>
  <c r="Z11" i="103"/>
  <c r="X20" i="103"/>
  <c r="AE17" i="103"/>
  <c r="AB30" i="103"/>
  <c r="AC21" i="103"/>
  <c r="AE9" i="103"/>
  <c r="AA26" i="103"/>
  <c r="AG15" i="103"/>
  <c r="AF30" i="103"/>
  <c r="Y39" i="103"/>
  <c r="AJ20" i="103"/>
  <c r="AK10" i="103"/>
  <c r="AD19" i="103"/>
  <c r="W28" i="103"/>
  <c r="AE36" i="103"/>
  <c r="AG18" i="103"/>
  <c r="AG12" i="103"/>
  <c r="AK25" i="103"/>
  <c r="AH37" i="103"/>
  <c r="AF18" i="103"/>
  <c r="AF34" i="103"/>
  <c r="AF24" i="103"/>
  <c r="W14" i="103"/>
  <c r="AI26" i="103"/>
  <c r="AJ37" i="103"/>
  <c r="AK19" i="103"/>
  <c r="Y31" i="103"/>
  <c r="AG39" i="103"/>
  <c r="W23" i="103"/>
  <c r="AD11" i="103"/>
  <c r="W20" i="103"/>
  <c r="AE28" i="103"/>
  <c r="X37" i="103"/>
  <c r="X11" i="103"/>
  <c r="AF19" i="103"/>
  <c r="AD26" i="103"/>
  <c r="Y19" i="103"/>
  <c r="AG35" i="103"/>
  <c r="W31" i="103"/>
  <c r="AC38" i="103"/>
  <c r="AE14" i="103"/>
  <c r="X31" i="103"/>
  <c r="W40" i="103"/>
  <c r="AD20" i="103"/>
  <c r="AG31" i="103"/>
  <c r="Z40" i="103"/>
  <c r="Z26" i="103"/>
  <c r="W12" i="103"/>
  <c r="AE20" i="103"/>
  <c r="X29" i="103"/>
  <c r="AF37" i="103"/>
  <c r="AG20" i="103"/>
  <c r="AJ13" i="103"/>
  <c r="W10" i="103"/>
  <c r="AF28" i="103"/>
  <c r="AC23" i="103"/>
  <c r="Z36" i="103"/>
  <c r="X32" i="103"/>
  <c r="AC13" i="103"/>
  <c r="AF15" i="103"/>
  <c r="AF31" i="103"/>
  <c r="AB20" i="103"/>
  <c r="W21" i="103"/>
  <c r="AB34" i="103"/>
  <c r="AB10" i="103"/>
  <c r="AG14" i="103"/>
  <c r="Z23" i="103"/>
  <c r="AH31" i="103"/>
  <c r="AA40" i="103"/>
  <c r="AC22" i="103"/>
  <c r="AB15" i="103"/>
  <c r="AE11" i="103"/>
  <c r="AD34" i="103"/>
  <c r="AC6" i="103"/>
  <c r="AK23" i="103"/>
  <c r="AD40" i="103"/>
  <c r="AF32" i="103"/>
  <c r="X16" i="103"/>
  <c r="AJ19" i="103"/>
  <c r="AG32" i="103"/>
  <c r="AE23" i="103"/>
  <c r="AA25" i="103"/>
  <c r="AJ34" i="103"/>
  <c r="AD39" i="103"/>
  <c r="AC11" i="103"/>
  <c r="Z15" i="103"/>
  <c r="AH23" i="103"/>
  <c r="AA32" i="103"/>
  <c r="AI40" i="103"/>
  <c r="Z7" i="103"/>
  <c r="AF17" i="103"/>
  <c r="W35" i="103"/>
  <c r="AG11" i="103"/>
  <c r="AD24" i="103"/>
  <c r="W41" i="103"/>
  <c r="AJ36" i="103"/>
  <c r="Z18" i="103"/>
  <c r="AK20" i="103"/>
  <c r="AK36" i="103"/>
  <c r="Y6" i="103"/>
  <c r="AI25" i="103"/>
  <c r="AC35" i="103"/>
  <c r="Z6" i="103"/>
  <c r="AH15" i="103"/>
  <c r="AA24" i="103"/>
  <c r="AI32" i="103"/>
  <c r="AB41" i="103"/>
  <c r="Z29" i="103"/>
  <c r="AA13" i="103"/>
  <c r="W9" i="103"/>
  <c r="X30" i="103"/>
  <c r="AK18" i="103"/>
  <c r="Y15" i="103"/>
  <c r="Y12" i="103"/>
  <c r="AH28" i="103"/>
  <c r="AD21" i="103"/>
  <c r="AK35" i="103"/>
  <c r="AI24" i="103"/>
  <c r="AJ26" i="103"/>
  <c r="AF33" i="103"/>
  <c r="AA29" i="103"/>
  <c r="AH25" i="103"/>
  <c r="AF38" i="103"/>
  <c r="AD27" i="103"/>
  <c r="AC17" i="103"/>
  <c r="AE41" i="103"/>
  <c r="W38" i="103"/>
  <c r="W6" i="103"/>
  <c r="AB33" i="103"/>
  <c r="Z12" i="103"/>
  <c r="AK17" i="103"/>
  <c r="AG17" i="103"/>
  <c r="AE38" i="103"/>
  <c r="AA19" i="103"/>
  <c r="W36" i="103"/>
  <c r="AA8" i="103"/>
  <c r="Y37" i="103"/>
  <c r="AC37" i="103"/>
  <c r="X14" i="103"/>
  <c r="X7" i="103"/>
  <c r="AJ41" i="103"/>
  <c r="AC41" i="103"/>
  <c r="AK37" i="103"/>
  <c r="AC10" i="103"/>
  <c r="AA16" i="103"/>
  <c r="AC17" i="107"/>
  <c r="X27" i="107"/>
  <c r="AJ40" i="107"/>
  <c r="AK32" i="107"/>
  <c r="AJ41" i="107"/>
  <c r="AF37" i="107"/>
  <c r="AB33" i="107"/>
  <c r="X29" i="107"/>
  <c r="AI24" i="107"/>
  <c r="AE20" i="107"/>
  <c r="AA16" i="107"/>
  <c r="W12" i="107"/>
  <c r="X7" i="107"/>
  <c r="AC12" i="107"/>
  <c r="AA41" i="107"/>
  <c r="W37" i="107"/>
  <c r="AH32" i="107"/>
  <c r="AD28" i="107"/>
  <c r="Z24" i="107"/>
  <c r="AK19" i="107"/>
  <c r="AG15" i="107"/>
  <c r="AC11" i="107"/>
  <c r="Y6" i="107"/>
  <c r="AI10" i="107"/>
  <c r="Y40" i="107"/>
  <c r="AJ35" i="107"/>
  <c r="AF31" i="107"/>
  <c r="AB27" i="107"/>
  <c r="X23" i="107"/>
  <c r="AE9" i="107"/>
  <c r="AE39" i="107"/>
  <c r="AA35" i="107"/>
  <c r="W31" i="107"/>
  <c r="AH26" i="107"/>
  <c r="AD22" i="107"/>
  <c r="Z18" i="107"/>
  <c r="AK13" i="107"/>
  <c r="AD9" i="107"/>
  <c r="AF41" i="107"/>
  <c r="AB37" i="107"/>
  <c r="AI37" i="107"/>
  <c r="AE33" i="107"/>
  <c r="AA29" i="107"/>
  <c r="W25" i="107"/>
  <c r="AE17" i="107"/>
  <c r="AH19" i="107"/>
  <c r="AK24" i="107"/>
  <c r="AG37" i="107"/>
  <c r="AC24" i="107"/>
  <c r="AI31" i="107"/>
  <c r="Z9" i="107"/>
  <c r="AI30" i="107"/>
  <c r="X12" i="107"/>
  <c r="AD15" i="107"/>
  <c r="AK17" i="107"/>
  <c r="X8" i="107"/>
  <c r="X18" i="107"/>
  <c r="Y28" i="107"/>
  <c r="AG36" i="107"/>
  <c r="AA39" i="107"/>
  <c r="AG7" i="107"/>
  <c r="W18" i="107"/>
  <c r="AC9" i="107"/>
  <c r="Y18" i="107"/>
  <c r="AA28" i="107"/>
  <c r="AE19" i="107"/>
  <c r="AJ29" i="107"/>
  <c r="AA15" i="107"/>
  <c r="AF8" i="107"/>
  <c r="AI40" i="107"/>
  <c r="AE36" i="107"/>
  <c r="AA32" i="107"/>
  <c r="W28" i="107"/>
  <c r="AH23" i="107"/>
  <c r="AD19" i="107"/>
  <c r="Z15" i="107"/>
  <c r="AK10" i="107"/>
  <c r="AD21" i="107"/>
  <c r="AA10" i="107"/>
  <c r="Z40" i="107"/>
  <c r="AK35" i="107"/>
  <c r="AG31" i="107"/>
  <c r="AC27" i="107"/>
  <c r="Y23" i="107"/>
  <c r="AJ18" i="107"/>
  <c r="AF14" i="107"/>
  <c r="AB10" i="107"/>
  <c r="AI18" i="107"/>
  <c r="AF6" i="107"/>
  <c r="X39" i="107"/>
  <c r="AI34" i="107"/>
  <c r="AE30" i="107"/>
  <c r="AA26" i="107"/>
  <c r="AK20" i="107"/>
  <c r="AD38" i="107"/>
  <c r="Z34" i="107"/>
  <c r="AK29" i="107"/>
  <c r="AG25" i="107"/>
  <c r="AC21" i="107"/>
  <c r="Y17" i="107"/>
  <c r="AJ12" i="107"/>
  <c r="Z8" i="107"/>
  <c r="AE40" i="107"/>
  <c r="AA36" i="107"/>
  <c r="W41" i="107"/>
  <c r="AH36" i="107"/>
  <c r="AD32" i="107"/>
  <c r="Z28" i="107"/>
  <c r="AK23" i="107"/>
  <c r="AE27" i="107"/>
  <c r="X35" i="107"/>
  <c r="AH27" i="107"/>
  <c r="AK41" i="107"/>
  <c r="AI38" i="107"/>
  <c r="Y10" i="107"/>
  <c r="AF11" i="107"/>
  <c r="AK33" i="107"/>
  <c r="AA14" i="107"/>
  <c r="AF27" i="107"/>
  <c r="W8" i="107"/>
  <c r="AG11" i="107"/>
  <c r="Z20" i="107"/>
  <c r="AK30" i="107"/>
  <c r="Z14" i="107"/>
  <c r="Z12" i="107"/>
  <c r="AB13" i="107"/>
  <c r="AJ16" i="107"/>
  <c r="AA22" i="107"/>
  <c r="AH11" i="107"/>
  <c r="AA20" i="107"/>
  <c r="AA31" i="107"/>
  <c r="AF20" i="107"/>
  <c r="AB31" i="107"/>
  <c r="AE8" i="107"/>
  <c r="AA13" i="107"/>
  <c r="AA40" i="107"/>
  <c r="W36" i="107"/>
  <c r="AH31" i="107"/>
  <c r="AD27" i="107"/>
  <c r="Z23" i="107"/>
  <c r="AK18" i="107"/>
  <c r="AG14" i="107"/>
  <c r="AC10" i="107"/>
  <c r="AJ19" i="107"/>
  <c r="W9" i="107"/>
  <c r="AG39" i="107"/>
  <c r="AC35" i="107"/>
  <c r="Y31" i="107"/>
  <c r="AJ26" i="107"/>
  <c r="AF22" i="107"/>
  <c r="AB18" i="107"/>
  <c r="X14" i="107"/>
  <c r="AF9" i="107"/>
  <c r="Z17" i="107"/>
  <c r="AE38" i="107"/>
  <c r="AA34" i="107"/>
  <c r="W30" i="107"/>
  <c r="AH25" i="107"/>
  <c r="AC20" i="107"/>
  <c r="AK37" i="107"/>
  <c r="AG33" i="107"/>
  <c r="AC29" i="107"/>
  <c r="Y25" i="107"/>
  <c r="AJ20" i="107"/>
  <c r="AF16" i="107"/>
  <c r="AB12" i="107"/>
  <c r="AC7" i="107"/>
  <c r="W40" i="107"/>
  <c r="AH35" i="107"/>
  <c r="AD40" i="107"/>
  <c r="Z36" i="107"/>
  <c r="AK31" i="107"/>
  <c r="AG27" i="107"/>
  <c r="AC23" i="107"/>
  <c r="X33" i="107"/>
  <c r="AD10" i="107"/>
  <c r="Z29" i="107"/>
  <c r="Y13" i="107"/>
  <c r="X10" i="107"/>
  <c r="AC14" i="107"/>
  <c r="AK16" i="107"/>
  <c r="AF35" i="107"/>
  <c r="AE18" i="107"/>
  <c r="AJ31" i="107"/>
  <c r="AE10" i="107"/>
  <c r="AH12" i="107"/>
  <c r="AA21" i="107"/>
  <c r="AC32" i="107"/>
  <c r="X11" i="107"/>
  <c r="AD16" i="107"/>
  <c r="AF17" i="107"/>
  <c r="X20" i="107"/>
  <c r="X28" i="107"/>
  <c r="AI12" i="107"/>
  <c r="AB21" i="107"/>
  <c r="AE32" i="107"/>
  <c r="AG21" i="107"/>
  <c r="AJ32" i="107"/>
  <c r="Z13" i="107"/>
  <c r="AH20" i="107"/>
  <c r="AH39" i="107"/>
  <c r="AD35" i="107"/>
  <c r="Z31" i="107"/>
  <c r="AK26" i="107"/>
  <c r="AG22" i="107"/>
  <c r="AC18" i="107"/>
  <c r="Y14" i="107"/>
  <c r="AG9" i="107"/>
  <c r="AA18" i="107"/>
  <c r="AD7" i="107"/>
  <c r="Y39" i="107"/>
  <c r="AJ34" i="107"/>
  <c r="AF30" i="107"/>
  <c r="AB26" i="107"/>
  <c r="X22" i="107"/>
  <c r="AI17" i="107"/>
  <c r="AE13" i="107"/>
  <c r="X9" i="107"/>
  <c r="Y16" i="107"/>
  <c r="W38" i="107"/>
  <c r="AH33" i="107"/>
  <c r="AD29" i="107"/>
  <c r="Z25" i="107"/>
  <c r="AB19" i="107"/>
  <c r="AG41" i="107"/>
  <c r="AC37" i="107"/>
  <c r="Y33" i="107"/>
  <c r="AJ28" i="107"/>
  <c r="AF24" i="107"/>
  <c r="AB20" i="107"/>
  <c r="X16" i="107"/>
  <c r="AI11" i="107"/>
  <c r="AE6" i="107"/>
  <c r="AD39" i="107"/>
  <c r="Z35" i="107"/>
  <c r="AK39" i="107"/>
  <c r="AG35" i="107"/>
  <c r="AC31" i="107"/>
  <c r="Y27" i="107"/>
  <c r="AJ22" i="107"/>
  <c r="AC41" i="107"/>
  <c r="AI15" i="107"/>
  <c r="AH30" i="107"/>
  <c r="Z7" i="107"/>
  <c r="AB14" i="107"/>
  <c r="AG18" i="107"/>
  <c r="Z21" i="107"/>
  <c r="AH37" i="107"/>
  <c r="AK22" i="107"/>
  <c r="Z37" i="107"/>
  <c r="AH13" i="107"/>
  <c r="AI13" i="107"/>
  <c r="AC22" i="107"/>
  <c r="W34" i="107"/>
  <c r="AB15" i="107"/>
  <c r="AG19" i="107"/>
  <c r="AJ21" i="107"/>
  <c r="AB6" i="107"/>
  <c r="AC6" i="107"/>
  <c r="AJ13" i="107"/>
  <c r="AH22" i="107"/>
  <c r="Y34" i="107"/>
  <c r="Y26" i="107"/>
  <c r="AI22" i="107"/>
  <c r="AD34" i="107"/>
  <c r="AD17" i="107"/>
  <c r="AA30" i="107"/>
  <c r="Z39" i="107"/>
  <c r="AK34" i="107"/>
  <c r="AG30" i="107"/>
  <c r="AC26" i="107"/>
  <c r="Y22" i="107"/>
  <c r="AJ17" i="107"/>
  <c r="AF13" i="107"/>
  <c r="Y9" i="107"/>
  <c r="AG16" i="107"/>
  <c r="AF38" i="107"/>
  <c r="AB34" i="107"/>
  <c r="X30" i="107"/>
  <c r="AI25" i="107"/>
  <c r="AE21" i="107"/>
  <c r="AA17" i="107"/>
  <c r="W13" i="107"/>
  <c r="AB8" i="107"/>
  <c r="AE14" i="107"/>
  <c r="AH41" i="107"/>
  <c r="AD37" i="107"/>
  <c r="Z33" i="107"/>
  <c r="AK28" i="107"/>
  <c r="AG24" i="107"/>
  <c r="AH17" i="107"/>
  <c r="Y41" i="107"/>
  <c r="AJ36" i="107"/>
  <c r="AF32" i="107"/>
  <c r="AB28" i="107"/>
  <c r="X24" i="107"/>
  <c r="AI19" i="107"/>
  <c r="AE15" i="107"/>
  <c r="AA11" i="107"/>
  <c r="W6" i="107"/>
  <c r="AK38" i="107"/>
  <c r="AG34" i="107"/>
  <c r="AC39" i="107"/>
  <c r="Y35" i="107"/>
  <c r="AJ30" i="107"/>
  <c r="AF26" i="107"/>
  <c r="AB22" i="107"/>
  <c r="AG8" i="107"/>
  <c r="W19" i="107"/>
  <c r="W32" i="107"/>
  <c r="Y12" i="107"/>
  <c r="AF18" i="107"/>
  <c r="AB23" i="107"/>
  <c r="X25" i="107"/>
  <c r="AJ39" i="107"/>
  <c r="AG28" i="107"/>
  <c r="AA6" i="107"/>
  <c r="AJ15" i="107"/>
  <c r="AJ14" i="107"/>
  <c r="AJ23" i="107"/>
  <c r="X36" i="107"/>
  <c r="AF19" i="107"/>
  <c r="AE24" i="107"/>
  <c r="Y29" i="107"/>
  <c r="AA9" i="107"/>
  <c r="AB9" i="107"/>
  <c r="AK14" i="107"/>
  <c r="W24" i="107"/>
  <c r="Y36" i="107"/>
  <c r="AF28" i="107"/>
  <c r="Y30" i="107"/>
  <c r="W20" i="107"/>
  <c r="AF7" i="107"/>
  <c r="X38" i="107"/>
  <c r="AK27" i="107"/>
  <c r="Z16" i="107"/>
  <c r="AD13" i="107"/>
  <c r="AB35" i="107"/>
  <c r="AF23" i="107"/>
  <c r="AB36" i="107"/>
  <c r="Z26" i="107"/>
  <c r="AD14" i="107"/>
  <c r="AC38" i="107"/>
  <c r="AA37" i="107"/>
  <c r="AE25" i="107"/>
  <c r="Y21" i="107"/>
  <c r="Z30" i="107"/>
  <c r="AB29" i="107"/>
  <c r="AE11" i="107"/>
  <c r="Y19" i="107"/>
  <c r="AD31" i="107"/>
  <c r="AG12" i="107"/>
  <c r="Z19" i="107"/>
  <c r="AF36" i="107"/>
  <c r="AB41" i="107"/>
  <c r="AF29" i="107"/>
  <c r="AB17" i="107"/>
  <c r="Z6" i="107"/>
  <c r="AE37" i="107"/>
  <c r="AA25" i="107"/>
  <c r="Y15" i="107"/>
  <c r="AJ11" i="107"/>
  <c r="AG32" i="107"/>
  <c r="AE22" i="107"/>
  <c r="AI35" i="107"/>
  <c r="AE23" i="107"/>
  <c r="AC13" i="107"/>
  <c r="AJ37" i="107"/>
  <c r="AF34" i="107"/>
  <c r="AD24" i="107"/>
  <c r="AD23" i="107"/>
  <c r="AA23" i="107"/>
  <c r="AB32" i="107"/>
  <c r="AG13" i="107"/>
  <c r="AC25" i="107"/>
  <c r="AA7" i="107"/>
  <c r="AI14" i="107"/>
  <c r="AD25" i="107"/>
  <c r="AH38" i="107"/>
  <c r="AG38" i="107"/>
  <c r="AE28" i="107"/>
  <c r="AI16" i="107"/>
  <c r="X15" i="107"/>
  <c r="AD36" i="107"/>
  <c r="AH24" i="107"/>
  <c r="AD12" i="107"/>
  <c r="AA8" i="107"/>
  <c r="Y32" i="107"/>
  <c r="AF15" i="107"/>
  <c r="AH34" i="107"/>
  <c r="W23" i="107"/>
  <c r="AH10" i="107"/>
  <c r="AI36" i="107"/>
  <c r="X34" i="107"/>
  <c r="Y11" i="107"/>
  <c r="AD26" i="107"/>
  <c r="W26" i="107"/>
  <c r="Z22" i="107"/>
  <c r="AG26" i="107"/>
  <c r="AI28" i="107"/>
  <c r="Y20" i="107"/>
  <c r="W27" i="107"/>
  <c r="Y7" i="107"/>
  <c r="W11" i="107"/>
  <c r="Y38" i="107"/>
  <c r="AJ25" i="107"/>
  <c r="AH15" i="107"/>
  <c r="W14" i="107"/>
  <c r="AI33" i="107"/>
  <c r="AG23" i="107"/>
  <c r="AK11" i="107"/>
  <c r="Z41" i="107"/>
  <c r="X31" i="107"/>
  <c r="AK12" i="107"/>
  <c r="X32" i="107"/>
  <c r="AK21" i="107"/>
  <c r="Z10" i="107"/>
  <c r="AF33" i="107"/>
  <c r="W33" i="107"/>
  <c r="AC15" i="107"/>
  <c r="AD33" i="107"/>
  <c r="Y37" i="107"/>
  <c r="AD8" i="107"/>
  <c r="X19" i="107"/>
  <c r="AG29" i="107"/>
  <c r="W35" i="107"/>
  <c r="AD6" i="107"/>
  <c r="AH29" i="107"/>
  <c r="AB16" i="107"/>
  <c r="AH21" i="107"/>
  <c r="X37" i="107"/>
  <c r="AB25" i="107"/>
  <c r="X13" i="107"/>
  <c r="AB11" i="107"/>
  <c r="AA33" i="107"/>
  <c r="W21" i="107"/>
  <c r="AJ10" i="107"/>
  <c r="AG40" i="107"/>
  <c r="AC28" i="107"/>
  <c r="X6" i="107"/>
  <c r="AE31" i="107"/>
  <c r="AA19" i="107"/>
  <c r="AH8" i="107"/>
  <c r="AB30" i="107"/>
  <c r="AI21" i="107"/>
  <c r="AE35" i="107"/>
  <c r="AC30" i="107"/>
  <c r="W10" i="107"/>
  <c r="AI23" i="107"/>
  <c r="Z38" i="107"/>
  <c r="AB7" i="107"/>
  <c r="Y8" i="107"/>
  <c r="AA38" i="107"/>
  <c r="AD18" i="107"/>
  <c r="Z27" i="107"/>
  <c r="AC34" i="107"/>
  <c r="AA24" i="107"/>
  <c r="AE12" i="107"/>
  <c r="Z32" i="107"/>
  <c r="AD20" i="107"/>
  <c r="AE7" i="107"/>
  <c r="AF39" i="107"/>
  <c r="AJ27" i="107"/>
  <c r="AF40" i="107"/>
  <c r="AD30" i="107"/>
  <c r="AH18" i="107"/>
  <c r="AE41" i="107"/>
  <c r="AI29" i="107"/>
  <c r="AA12" i="107"/>
  <c r="AI39" i="107"/>
  <c r="AB39" i="107"/>
  <c r="AK40" i="107"/>
  <c r="AF10" i="107"/>
  <c r="AB40" i="107"/>
  <c r="AC33" i="107"/>
  <c r="AG10" i="107"/>
  <c r="AC40" i="107"/>
  <c r="AI32" i="107"/>
  <c r="W29" i="107"/>
  <c r="Y24" i="107"/>
  <c r="X41" i="107"/>
  <c r="AG20" i="107"/>
  <c r="AK25" i="107"/>
  <c r="AF21" i="107"/>
  <c r="AC19" i="107"/>
  <c r="X40" i="107"/>
  <c r="AJ38" i="107"/>
  <c r="AH14" i="107"/>
  <c r="AD41" i="107"/>
  <c r="X21" i="107"/>
  <c r="AH16" i="107"/>
  <c r="W39" i="107"/>
  <c r="AB38" i="107"/>
  <c r="AE26" i="107"/>
  <c r="AF12" i="107"/>
  <c r="AB24" i="107"/>
  <c r="AD11" i="107"/>
  <c r="W7" i="107"/>
  <c r="AI27" i="107"/>
  <c r="AH28" i="107"/>
  <c r="Z11" i="107"/>
  <c r="W16" i="107"/>
  <c r="AF25" i="107"/>
  <c r="AC8" i="107"/>
  <c r="W22" i="107"/>
  <c r="AA27" i="107"/>
  <c r="X26" i="107"/>
  <c r="AI20" i="107"/>
  <c r="X17" i="107"/>
  <c r="AE34" i="107"/>
  <c r="AI41" i="107"/>
  <c r="AK36" i="107"/>
  <c r="AG17" i="107"/>
  <c r="AE16" i="107"/>
  <c r="AK15" i="107"/>
  <c r="AI26" i="107"/>
  <c r="W15" i="107"/>
  <c r="AJ24" i="107"/>
  <c r="AJ33" i="107"/>
  <c r="AC16" i="107"/>
  <c r="AH40" i="107"/>
  <c r="W17" i="107"/>
  <c r="AE29" i="107"/>
  <c r="AC36" i="107"/>
  <c r="AH9" i="107"/>
  <c r="V2" i="104"/>
  <c r="AJ5" i="104"/>
  <c r="AI5" i="104"/>
  <c r="Z5" i="104"/>
  <c r="W5" i="104"/>
  <c r="Y5" i="104"/>
  <c r="AF5" i="104"/>
  <c r="AB5" i="104"/>
  <c r="X5" i="104"/>
  <c r="AG5" i="104"/>
  <c r="V5" i="104"/>
  <c r="S5" i="104" s="1"/>
  <c r="AC5" i="104"/>
  <c r="AE5" i="104"/>
  <c r="AH5" i="104"/>
  <c r="AA5" i="104"/>
  <c r="AD5" i="104"/>
  <c r="V2" i="106"/>
  <c r="AE5" i="106"/>
  <c r="Z5" i="106"/>
  <c r="AA5" i="106"/>
  <c r="AD5" i="106"/>
  <c r="AJ5" i="106"/>
  <c r="V5" i="106"/>
  <c r="S5" i="106" s="1"/>
  <c r="AB5" i="106"/>
  <c r="AG5" i="106"/>
  <c r="AF5" i="106"/>
  <c r="AH5" i="106"/>
  <c r="AI5" i="106"/>
  <c r="W5" i="106"/>
  <c r="X5" i="106"/>
  <c r="AC5" i="106"/>
  <c r="Y5" i="106"/>
  <c r="W5" i="103" l="1"/>
  <c r="X4" i="103" s="1"/>
  <c r="W5" i="101"/>
  <c r="X4" i="101" s="1"/>
  <c r="W5" i="107"/>
  <c r="X4" i="107" s="1"/>
  <c r="AA6" i="106"/>
  <c r="AB6" i="106"/>
  <c r="X6" i="106"/>
  <c r="Y6" i="106"/>
  <c r="W6" i="106"/>
  <c r="AH6" i="106"/>
  <c r="V6" i="106"/>
  <c r="S6" i="106" s="1"/>
  <c r="AI6" i="106"/>
  <c r="AG6" i="106"/>
  <c r="AF6" i="106"/>
  <c r="AE6" i="106"/>
  <c r="AD6" i="106"/>
  <c r="Z6" i="106"/>
  <c r="AJ6" i="106"/>
  <c r="AC6" i="106"/>
  <c r="Z6" i="104"/>
  <c r="W6" i="104"/>
  <c r="AG6" i="104"/>
  <c r="Y6" i="104"/>
  <c r="AB6" i="104"/>
  <c r="AD6" i="104"/>
  <c r="AE6" i="104"/>
  <c r="V6" i="104"/>
  <c r="S6" i="104" s="1"/>
  <c r="AI6" i="104"/>
  <c r="AH6" i="104"/>
  <c r="AF6" i="104"/>
  <c r="X6" i="104"/>
  <c r="AJ6" i="104"/>
  <c r="AC6" i="104"/>
  <c r="AA6" i="104"/>
  <c r="AB6" i="105"/>
  <c r="AG6" i="105"/>
  <c r="AD6" i="105"/>
  <c r="Z6" i="105"/>
  <c r="X6" i="105"/>
  <c r="AI6" i="105"/>
  <c r="AH6" i="105"/>
  <c r="AE6" i="105"/>
  <c r="W6" i="105"/>
  <c r="V6" i="105"/>
  <c r="S6" i="105" s="1"/>
  <c r="AJ6" i="105"/>
  <c r="AC6" i="105"/>
  <c r="AA6" i="105"/>
  <c r="AF6" i="105"/>
  <c r="Y6" i="105"/>
  <c r="AB6" i="100"/>
  <c r="AE6" i="100"/>
  <c r="AC6" i="100"/>
  <c r="AG6" i="100"/>
  <c r="AF6" i="100"/>
  <c r="AD6" i="100"/>
  <c r="AH6" i="100"/>
  <c r="V6" i="100"/>
  <c r="S6" i="100" s="1"/>
  <c r="Y6" i="100"/>
  <c r="AA6" i="100"/>
  <c r="X6" i="100"/>
  <c r="AI6" i="100"/>
  <c r="W6" i="100"/>
  <c r="Z6" i="100"/>
  <c r="AJ6" i="100"/>
  <c r="AJ6" i="102"/>
  <c r="AH6" i="102"/>
  <c r="AF6" i="102"/>
  <c r="AD6" i="102"/>
  <c r="AB6" i="102"/>
  <c r="Z6" i="102"/>
  <c r="X6" i="102"/>
  <c r="V6" i="102"/>
  <c r="S6" i="102" s="1"/>
  <c r="AI6" i="102"/>
  <c r="AE6" i="102"/>
  <c r="AA6" i="102"/>
  <c r="W6" i="102"/>
  <c r="AG6" i="102"/>
  <c r="AC6" i="102"/>
  <c r="Y6" i="102"/>
  <c r="Z6" i="99"/>
  <c r="W6" i="99"/>
  <c r="AD6" i="99"/>
  <c r="X6" i="99"/>
  <c r="AI6" i="99"/>
  <c r="AG6" i="99"/>
  <c r="AE6" i="99"/>
  <c r="Y6" i="99"/>
  <c r="AJ6" i="99"/>
  <c r="V6" i="99"/>
  <c r="S6" i="99" s="1"/>
  <c r="AC6" i="99"/>
  <c r="AF6" i="99"/>
  <c r="AA6" i="99"/>
  <c r="AB6" i="99"/>
  <c r="AH6" i="99"/>
  <c r="S3" i="97"/>
  <c r="S3" i="96"/>
  <c r="O28" i="55"/>
  <c r="N13" i="55" l="1"/>
  <c r="P13" i="55"/>
  <c r="T13" i="55"/>
  <c r="S2" i="94"/>
  <c r="S2" i="96"/>
  <c r="S2" i="97"/>
  <c r="S3" i="94"/>
  <c r="S4" i="94" s="1"/>
  <c r="S3" i="93"/>
  <c r="S2" i="93"/>
  <c r="V5" i="94" l="1"/>
  <c r="S4" i="93" l="1"/>
  <c r="S3" i="91"/>
  <c r="S4" i="91" s="1"/>
  <c r="S3" i="87"/>
  <c r="S4" i="87" s="1"/>
  <c r="S3" i="84"/>
  <c r="S3" i="90"/>
  <c r="S4" i="90" s="1"/>
  <c r="S3" i="88"/>
  <c r="S4" i="88" s="1"/>
  <c r="S3" i="85"/>
  <c r="E20" i="56"/>
  <c r="D20" i="56"/>
  <c r="F23" i="56" l="1"/>
  <c r="F24" i="56"/>
  <c r="F22" i="56"/>
  <c r="F21" i="56"/>
  <c r="V2" i="109"/>
  <c r="AA5" i="109"/>
  <c r="Y5" i="109"/>
  <c r="W5" i="109"/>
  <c r="AB5" i="109"/>
  <c r="AC5" i="109"/>
  <c r="AH5" i="109"/>
  <c r="AJ5" i="109"/>
  <c r="Z5" i="109"/>
  <c r="AF5" i="109"/>
  <c r="X5" i="109"/>
  <c r="AD5" i="109"/>
  <c r="V5" i="109"/>
  <c r="AG5" i="109"/>
  <c r="AI5" i="109"/>
  <c r="AE5" i="109"/>
  <c r="V2" i="94"/>
  <c r="AF6" i="94" s="1"/>
  <c r="S2" i="90"/>
  <c r="AI5" i="90" s="1"/>
  <c r="V2" i="93"/>
  <c r="X6" i="93" s="1"/>
  <c r="AH5" i="93"/>
  <c r="Z5" i="93"/>
  <c r="AG5" i="93"/>
  <c r="AI5" i="93"/>
  <c r="Y5" i="93"/>
  <c r="AF5" i="93"/>
  <c r="AE5" i="93"/>
  <c r="AB5" i="93"/>
  <c r="AJ5" i="93"/>
  <c r="AC5" i="93"/>
  <c r="V5" i="93"/>
  <c r="S5" i="93" s="1"/>
  <c r="W5" i="93"/>
  <c r="AD5" i="93"/>
  <c r="AA5" i="93"/>
  <c r="X5" i="93"/>
  <c r="AB5" i="94"/>
  <c r="Y5" i="94"/>
  <c r="AC5" i="94"/>
  <c r="AF5" i="94"/>
  <c r="AD5" i="94"/>
  <c r="AH5" i="94"/>
  <c r="X5" i="94"/>
  <c r="Z5" i="94"/>
  <c r="AE5" i="94"/>
  <c r="AJ5" i="94"/>
  <c r="AG5" i="94"/>
  <c r="AA5" i="94"/>
  <c r="AI5" i="94"/>
  <c r="W5" i="94"/>
  <c r="S2" i="91"/>
  <c r="S2" i="87"/>
  <c r="S2" i="88"/>
  <c r="AJ5" i="88" s="1"/>
  <c r="S2" i="84"/>
  <c r="S2" i="85"/>
  <c r="E18" i="56"/>
  <c r="D18" i="56"/>
  <c r="Y6" i="94" l="1"/>
  <c r="AE6" i="94"/>
  <c r="V6" i="94"/>
  <c r="AJ6" i="94"/>
  <c r="AD6" i="94"/>
  <c r="AI6" i="94"/>
  <c r="Z6" i="94"/>
  <c r="X6" i="94"/>
  <c r="AB6" i="94"/>
  <c r="AC6" i="94"/>
  <c r="W6" i="94"/>
  <c r="AH6" i="94"/>
  <c r="AA6" i="94"/>
  <c r="AG6" i="94"/>
  <c r="S5" i="109"/>
  <c r="R28" i="55" s="1"/>
  <c r="V2" i="110"/>
  <c r="X5" i="110"/>
  <c r="AB5" i="110"/>
  <c r="Y5" i="110"/>
  <c r="AF5" i="110"/>
  <c r="AC5" i="110"/>
  <c r="AD5" i="110"/>
  <c r="V5" i="110"/>
  <c r="AA5" i="110"/>
  <c r="AE5" i="110"/>
  <c r="AH5" i="110"/>
  <c r="AI5" i="110"/>
  <c r="AJ5" i="110"/>
  <c r="AG5" i="110"/>
  <c r="Z5" i="110"/>
  <c r="W5" i="110"/>
  <c r="AD6" i="109"/>
  <c r="AC6" i="109"/>
  <c r="Y6" i="109"/>
  <c r="AB6" i="109"/>
  <c r="W6" i="109"/>
  <c r="Z6" i="109"/>
  <c r="X6" i="109"/>
  <c r="AJ6" i="109"/>
  <c r="V6" i="109"/>
  <c r="AI6" i="109"/>
  <c r="AF6" i="109"/>
  <c r="AE6" i="109"/>
  <c r="AA6" i="109"/>
  <c r="AH6" i="109"/>
  <c r="AG6" i="109"/>
  <c r="V5" i="90"/>
  <c r="AF6" i="93"/>
  <c r="AB6" i="93"/>
  <c r="AA6" i="93"/>
  <c r="Z6" i="93"/>
  <c r="AJ6" i="93"/>
  <c r="AH6" i="93"/>
  <c r="AG6" i="93"/>
  <c r="W6" i="93"/>
  <c r="V6" i="93"/>
  <c r="S6" i="93" s="1"/>
  <c r="AE6" i="93"/>
  <c r="AC6" i="93"/>
  <c r="AI6" i="93"/>
  <c r="AD6" i="93"/>
  <c r="Z5" i="90"/>
  <c r="V2" i="90"/>
  <c r="AJ6" i="90" s="1"/>
  <c r="AG5" i="90"/>
  <c r="AC5" i="90"/>
  <c r="AJ5" i="90"/>
  <c r="AB5" i="90"/>
  <c r="Y5" i="90"/>
  <c r="AH5" i="90"/>
  <c r="W5" i="90"/>
  <c r="AE5" i="90"/>
  <c r="AF5" i="90"/>
  <c r="AA5" i="90"/>
  <c r="X5" i="90"/>
  <c r="AD5" i="90"/>
  <c r="V5" i="88"/>
  <c r="Y6" i="93"/>
  <c r="S5" i="94"/>
  <c r="O29" i="55" s="1"/>
  <c r="O30" i="55" s="1"/>
  <c r="V4" i="95" s="1"/>
  <c r="S3" i="73"/>
  <c r="AC5" i="88"/>
  <c r="AG5" i="88"/>
  <c r="V2" i="91"/>
  <c r="AG5" i="91"/>
  <c r="AD5" i="91"/>
  <c r="AJ5" i="91"/>
  <c r="AB5" i="91"/>
  <c r="AH5" i="91"/>
  <c r="AE5" i="91"/>
  <c r="AC5" i="91"/>
  <c r="AA5" i="91"/>
  <c r="X5" i="91"/>
  <c r="Y5" i="91"/>
  <c r="W5" i="91"/>
  <c r="V5" i="91"/>
  <c r="AF5" i="91"/>
  <c r="AI5" i="91"/>
  <c r="Z5" i="91"/>
  <c r="V2" i="88"/>
  <c r="AD5" i="88"/>
  <c r="Z5" i="88"/>
  <c r="W5" i="88"/>
  <c r="AF5" i="88"/>
  <c r="AB5" i="88"/>
  <c r="AI5" i="88"/>
  <c r="V2" i="87"/>
  <c r="X5" i="87"/>
  <c r="AI5" i="87"/>
  <c r="AH5" i="87"/>
  <c r="W5" i="87"/>
  <c r="AA5" i="87"/>
  <c r="Z5" i="87"/>
  <c r="AE5" i="87"/>
  <c r="AF5" i="87"/>
  <c r="AC5" i="87"/>
  <c r="V5" i="87"/>
  <c r="AD5" i="87"/>
  <c r="AG5" i="87"/>
  <c r="AJ5" i="87"/>
  <c r="AB5" i="87"/>
  <c r="Y5" i="87"/>
  <c r="AE5" i="88"/>
  <c r="Y5" i="88"/>
  <c r="AA5" i="88"/>
  <c r="AH5" i="88"/>
  <c r="X5" i="88"/>
  <c r="S4" i="85"/>
  <c r="S4" i="84"/>
  <c r="S3" i="80"/>
  <c r="S4" i="80" s="1"/>
  <c r="S3" i="81"/>
  <c r="S4" i="81" s="1"/>
  <c r="S3" i="72"/>
  <c r="E15" i="56"/>
  <c r="D15" i="56"/>
  <c r="E14" i="56"/>
  <c r="D14" i="56"/>
  <c r="E13" i="56"/>
  <c r="AF52" i="95" l="1"/>
  <c r="AC52" i="95"/>
  <c r="AH52" i="95"/>
  <c r="AE52" i="95"/>
  <c r="AB52" i="95"/>
  <c r="AG52" i="95"/>
  <c r="AK52" i="95"/>
  <c r="AJ52" i="95"/>
  <c r="W52" i="95"/>
  <c r="AA52" i="95"/>
  <c r="Z52" i="95"/>
  <c r="AD52" i="95"/>
  <c r="X52" i="95"/>
  <c r="Y52" i="95"/>
  <c r="AI52" i="95"/>
  <c r="X42" i="95"/>
  <c r="AB42" i="95"/>
  <c r="AF42" i="95"/>
  <c r="AJ42" i="95"/>
  <c r="Y43" i="95"/>
  <c r="AC43" i="95"/>
  <c r="AG43" i="95"/>
  <c r="AK43" i="95"/>
  <c r="Z44" i="95"/>
  <c r="AD44" i="95"/>
  <c r="AH44" i="95"/>
  <c r="W45" i="95"/>
  <c r="AA45" i="95"/>
  <c r="AE45" i="95"/>
  <c r="AI45" i="95"/>
  <c r="X46" i="95"/>
  <c r="AB46" i="95"/>
  <c r="AF46" i="95"/>
  <c r="AJ46" i="95"/>
  <c r="Y47" i="95"/>
  <c r="AC47" i="95"/>
  <c r="AG47" i="95"/>
  <c r="AK47" i="95"/>
  <c r="Z48" i="95"/>
  <c r="AD48" i="95"/>
  <c r="AH48" i="95"/>
  <c r="W49" i="95"/>
  <c r="W42" i="95"/>
  <c r="AA42" i="95"/>
  <c r="AE42" i="95"/>
  <c r="AI42" i="95"/>
  <c r="X43" i="95"/>
  <c r="AB43" i="95"/>
  <c r="AF43" i="95"/>
  <c r="AJ43" i="95"/>
  <c r="Y44" i="95"/>
  <c r="AC44" i="95"/>
  <c r="AG44" i="95"/>
  <c r="AK44" i="95"/>
  <c r="Z45" i="95"/>
  <c r="AD45" i="95"/>
  <c r="AH45" i="95"/>
  <c r="W46" i="95"/>
  <c r="AA46" i="95"/>
  <c r="AE46" i="95"/>
  <c r="AI46" i="95"/>
  <c r="X47" i="95"/>
  <c r="AB47" i="95"/>
  <c r="AF47" i="95"/>
  <c r="AJ47" i="95"/>
  <c r="Y48" i="95"/>
  <c r="AC48" i="95"/>
  <c r="AG48" i="95"/>
  <c r="AK48" i="95"/>
  <c r="Z49" i="95"/>
  <c r="AD49" i="95"/>
  <c r="AH49" i="95"/>
  <c r="W50" i="95"/>
  <c r="AA50" i="95"/>
  <c r="AE50" i="95"/>
  <c r="AI50" i="95"/>
  <c r="X51" i="95"/>
  <c r="AB51" i="95"/>
  <c r="AF51" i="95"/>
  <c r="AJ51" i="95"/>
  <c r="AA49" i="95"/>
  <c r="AI49" i="95"/>
  <c r="AB50" i="95"/>
  <c r="AJ50" i="95"/>
  <c r="AC51" i="95"/>
  <c r="AK51" i="95"/>
  <c r="AG49" i="95"/>
  <c r="Z50" i="95"/>
  <c r="AH50" i="95"/>
  <c r="AA51" i="95"/>
  <c r="AI51" i="95"/>
  <c r="Z42" i="95"/>
  <c r="AD42" i="95"/>
  <c r="AH42" i="95"/>
  <c r="W43" i="95"/>
  <c r="AA43" i="95"/>
  <c r="AE43" i="95"/>
  <c r="AI43" i="95"/>
  <c r="X44" i="95"/>
  <c r="AB44" i="95"/>
  <c r="AF44" i="95"/>
  <c r="AJ44" i="95"/>
  <c r="Y45" i="95"/>
  <c r="AC45" i="95"/>
  <c r="AG45" i="95"/>
  <c r="AK45" i="95"/>
  <c r="Z46" i="95"/>
  <c r="AD46" i="95"/>
  <c r="AH46" i="95"/>
  <c r="W47" i="95"/>
  <c r="AA47" i="95"/>
  <c r="AE47" i="95"/>
  <c r="AI47" i="95"/>
  <c r="X48" i="95"/>
  <c r="AB48" i="95"/>
  <c r="AF48" i="95"/>
  <c r="AJ48" i="95"/>
  <c r="Y49" i="95"/>
  <c r="Y42" i="95"/>
  <c r="AC42" i="95"/>
  <c r="AG42" i="95"/>
  <c r="AK42" i="95"/>
  <c r="Z43" i="95"/>
  <c r="AD43" i="95"/>
  <c r="AH43" i="95"/>
  <c r="W44" i="95"/>
  <c r="AA44" i="95"/>
  <c r="AE44" i="95"/>
  <c r="AI44" i="95"/>
  <c r="X45" i="95"/>
  <c r="AB45" i="95"/>
  <c r="AF45" i="95"/>
  <c r="AJ45" i="95"/>
  <c r="Y46" i="95"/>
  <c r="AC46" i="95"/>
  <c r="AG46" i="95"/>
  <c r="AK46" i="95"/>
  <c r="Z47" i="95"/>
  <c r="AD47" i="95"/>
  <c r="AH47" i="95"/>
  <c r="W48" i="95"/>
  <c r="AA48" i="95"/>
  <c r="AE48" i="95"/>
  <c r="AI48" i="95"/>
  <c r="X49" i="95"/>
  <c r="AB49" i="95"/>
  <c r="AF49" i="95"/>
  <c r="AJ49" i="95"/>
  <c r="Y50" i="95"/>
  <c r="AC50" i="95"/>
  <c r="AG50" i="95"/>
  <c r="AK50" i="95"/>
  <c r="Z51" i="95"/>
  <c r="AD51" i="95"/>
  <c r="AH51" i="95"/>
  <c r="AE49" i="95"/>
  <c r="X50" i="95"/>
  <c r="AF50" i="95"/>
  <c r="Y51" i="95"/>
  <c r="AG51" i="95"/>
  <c r="AC49" i="95"/>
  <c r="AK49" i="95"/>
  <c r="AD50" i="95"/>
  <c r="W51" i="95"/>
  <c r="AE51" i="95"/>
  <c r="S6" i="94"/>
  <c r="F26" i="56"/>
  <c r="S6" i="109"/>
  <c r="AG6" i="110"/>
  <c r="AC6" i="110"/>
  <c r="AI6" i="110"/>
  <c r="AH6" i="110"/>
  <c r="V6" i="110"/>
  <c r="AD6" i="110"/>
  <c r="AJ6" i="110"/>
  <c r="AA6" i="110"/>
  <c r="Y6" i="110"/>
  <c r="Z6" i="110"/>
  <c r="AB6" i="110"/>
  <c r="W6" i="110"/>
  <c r="AE6" i="110"/>
  <c r="X6" i="110"/>
  <c r="AF6" i="110"/>
  <c r="S5" i="110"/>
  <c r="S5" i="87"/>
  <c r="S5" i="90"/>
  <c r="AI6" i="90"/>
  <c r="AD6" i="90"/>
  <c r="AC6" i="90"/>
  <c r="Y6" i="90"/>
  <c r="W6" i="90"/>
  <c r="AE6" i="90"/>
  <c r="AA6" i="90"/>
  <c r="V6" i="90"/>
  <c r="AH6" i="90"/>
  <c r="AG6" i="90"/>
  <c r="AB6" i="90"/>
  <c r="S4" i="97"/>
  <c r="S4" i="96"/>
  <c r="V5" i="96" s="1"/>
  <c r="AF6" i="90"/>
  <c r="X6" i="90"/>
  <c r="Z6" i="90"/>
  <c r="S3" i="59"/>
  <c r="S3" i="60"/>
  <c r="S4" i="60" s="1"/>
  <c r="S4" i="73"/>
  <c r="S5" i="88"/>
  <c r="X6" i="91"/>
  <c r="Y6" i="91"/>
  <c r="V6" i="91"/>
  <c r="AI6" i="91"/>
  <c r="AB6" i="91"/>
  <c r="AH6" i="91"/>
  <c r="AE6" i="91"/>
  <c r="AF6" i="91"/>
  <c r="Z6" i="91"/>
  <c r="W6" i="91"/>
  <c r="AC6" i="91"/>
  <c r="AG6" i="91"/>
  <c r="AD6" i="91"/>
  <c r="AJ6" i="91"/>
  <c r="AA6" i="91"/>
  <c r="S3" i="66"/>
  <c r="S4" i="66" s="1"/>
  <c r="S3" i="64"/>
  <c r="S4" i="64" s="1"/>
  <c r="S5" i="91"/>
  <c r="AH6" i="88"/>
  <c r="V6" i="88"/>
  <c r="AC6" i="88"/>
  <c r="AG6" i="88"/>
  <c r="AJ6" i="88"/>
  <c r="Z6" i="88"/>
  <c r="X6" i="88"/>
  <c r="AB6" i="88"/>
  <c r="AE6" i="88"/>
  <c r="AD6" i="88"/>
  <c r="W6" i="88"/>
  <c r="AI6" i="88"/>
  <c r="AF6" i="88"/>
  <c r="Y6" i="88"/>
  <c r="AA6" i="88"/>
  <c r="AI6" i="87"/>
  <c r="AH6" i="87"/>
  <c r="AC6" i="87"/>
  <c r="AD6" i="87"/>
  <c r="AB6" i="87"/>
  <c r="Y6" i="87"/>
  <c r="X6" i="87"/>
  <c r="V6" i="87"/>
  <c r="AE6" i="87"/>
  <c r="Z6" i="87"/>
  <c r="AG6" i="87"/>
  <c r="AJ6" i="87"/>
  <c r="AA6" i="87"/>
  <c r="W6" i="87"/>
  <c r="AF6" i="87"/>
  <c r="V2" i="84"/>
  <c r="AA5" i="84"/>
  <c r="W5" i="84"/>
  <c r="Z5" i="84"/>
  <c r="AJ5" i="84"/>
  <c r="AG5" i="84"/>
  <c r="AD5" i="84"/>
  <c r="V5" i="84"/>
  <c r="AF5" i="84"/>
  <c r="AB5" i="84"/>
  <c r="AI5" i="84"/>
  <c r="AE5" i="84"/>
  <c r="AH5" i="84"/>
  <c r="Y5" i="84"/>
  <c r="AC5" i="84"/>
  <c r="X5" i="84"/>
  <c r="S2" i="80"/>
  <c r="V2" i="80" s="1"/>
  <c r="AC6" i="80" s="1"/>
  <c r="S2" i="73"/>
  <c r="S2" i="58"/>
  <c r="S3" i="70"/>
  <c r="S4" i="70" s="1"/>
  <c r="S2" i="66"/>
  <c r="V2" i="66" s="1"/>
  <c r="S3" i="67"/>
  <c r="S4" i="67" s="1"/>
  <c r="S4" i="72"/>
  <c r="S3" i="69"/>
  <c r="S4" i="69" s="1"/>
  <c r="S3" i="61"/>
  <c r="S4" i="61" s="1"/>
  <c r="S3" i="58"/>
  <c r="S3" i="63"/>
  <c r="S4" i="63" s="1"/>
  <c r="S6" i="110" l="1"/>
  <c r="R29" i="55" s="1"/>
  <c r="R30" i="55" s="1"/>
  <c r="V4" i="111" s="1"/>
  <c r="S6" i="87"/>
  <c r="I28" i="55" s="1"/>
  <c r="S6" i="90"/>
  <c r="L28" i="55" s="1"/>
  <c r="S2" i="60"/>
  <c r="V2" i="60" s="1"/>
  <c r="X6" i="60" s="1"/>
  <c r="V2" i="96"/>
  <c r="AB6" i="96" s="1"/>
  <c r="S2" i="61"/>
  <c r="AG5" i="61" s="1"/>
  <c r="V2" i="97"/>
  <c r="AD6" i="97" s="1"/>
  <c r="X5" i="96"/>
  <c r="AI5" i="96"/>
  <c r="AG5" i="96"/>
  <c r="AE5" i="96"/>
  <c r="AJ5" i="96"/>
  <c r="AA5" i="96"/>
  <c r="W5" i="96"/>
  <c r="Y5" i="96"/>
  <c r="AB5" i="96"/>
  <c r="AF5" i="96"/>
  <c r="AD5" i="96"/>
  <c r="Z5" i="96"/>
  <c r="Y5" i="97"/>
  <c r="AD5" i="97"/>
  <c r="AE5" i="97"/>
  <c r="S6" i="91"/>
  <c r="L29" i="55" s="1"/>
  <c r="AH6" i="66"/>
  <c r="AJ6" i="80"/>
  <c r="S6" i="88"/>
  <c r="I29" i="55" s="1"/>
  <c r="S5" i="84"/>
  <c r="V2" i="85"/>
  <c r="AE5" i="85"/>
  <c r="AF5" i="85"/>
  <c r="AI5" i="85"/>
  <c r="AG5" i="85"/>
  <c r="W5" i="85"/>
  <c r="AA5" i="85"/>
  <c r="AH5" i="85"/>
  <c r="AC5" i="85"/>
  <c r="V5" i="85"/>
  <c r="Y5" i="85"/>
  <c r="AJ5" i="85"/>
  <c r="AB5" i="85"/>
  <c r="Z5" i="85"/>
  <c r="X5" i="85"/>
  <c r="AD5" i="85"/>
  <c r="AG6" i="84"/>
  <c r="AJ6" i="84"/>
  <c r="Y6" i="84"/>
  <c r="AD6" i="84"/>
  <c r="AB6" i="84"/>
  <c r="V6" i="84"/>
  <c r="X6" i="84"/>
  <c r="AF6" i="84"/>
  <c r="AA6" i="84"/>
  <c r="W6" i="84"/>
  <c r="AH6" i="84"/>
  <c r="AE6" i="84"/>
  <c r="Z6" i="84"/>
  <c r="AC6" i="84"/>
  <c r="AI6" i="84"/>
  <c r="AH5" i="80"/>
  <c r="AJ5" i="80"/>
  <c r="AB6" i="80"/>
  <c r="X6" i="80"/>
  <c r="W5" i="80"/>
  <c r="AF6" i="80"/>
  <c r="AH6" i="80"/>
  <c r="AE5" i="80"/>
  <c r="AA5" i="80"/>
  <c r="V5" i="80"/>
  <c r="AF5" i="80"/>
  <c r="AI5" i="80"/>
  <c r="AA6" i="80"/>
  <c r="AG5" i="80"/>
  <c r="X5" i="80"/>
  <c r="AE6" i="80"/>
  <c r="V6" i="80"/>
  <c r="Z5" i="80"/>
  <c r="Y5" i="80"/>
  <c r="Z6" i="80"/>
  <c r="AC5" i="80"/>
  <c r="Y6" i="80"/>
  <c r="AI6" i="80"/>
  <c r="AD5" i="80"/>
  <c r="W6" i="80"/>
  <c r="AD6" i="80"/>
  <c r="AG6" i="80"/>
  <c r="AB5" i="80"/>
  <c r="S2" i="81"/>
  <c r="S2" i="72"/>
  <c r="AI5" i="72" s="1"/>
  <c r="X5" i="66"/>
  <c r="AI6" i="66"/>
  <c r="AJ6" i="66"/>
  <c r="AD6" i="66"/>
  <c r="V6" i="66"/>
  <c r="AH5" i="66"/>
  <c r="Z6" i="66"/>
  <c r="Y6" i="66"/>
  <c r="AE5" i="66"/>
  <c r="AA6" i="66"/>
  <c r="AD5" i="66"/>
  <c r="AF5" i="66"/>
  <c r="AG5" i="66"/>
  <c r="AC6" i="66"/>
  <c r="W5" i="66"/>
  <c r="X6" i="66"/>
  <c r="Z5" i="66"/>
  <c r="AE6" i="66"/>
  <c r="AG6" i="66"/>
  <c r="W6" i="66"/>
  <c r="Y5" i="66"/>
  <c r="AB6" i="66"/>
  <c r="S2" i="70"/>
  <c r="S2" i="69"/>
  <c r="V2" i="69" s="1"/>
  <c r="AB6" i="69" s="1"/>
  <c r="AF6" i="66"/>
  <c r="AA5" i="66"/>
  <c r="AB5" i="66"/>
  <c r="V5" i="66"/>
  <c r="AC5" i="66"/>
  <c r="AI5" i="66"/>
  <c r="AJ5" i="66"/>
  <c r="S2" i="63"/>
  <c r="S2" i="59"/>
  <c r="S2" i="64"/>
  <c r="S2" i="67"/>
  <c r="AK52" i="111" l="1"/>
  <c r="Y52" i="111"/>
  <c r="AJ52" i="111"/>
  <c r="AD52" i="111"/>
  <c r="X52" i="111"/>
  <c r="AG52" i="111"/>
  <c r="AA52" i="111"/>
  <c r="AB52" i="111"/>
  <c r="W52" i="111"/>
  <c r="AE52" i="111"/>
  <c r="AF52" i="111"/>
  <c r="Z52" i="111"/>
  <c r="AI52" i="111"/>
  <c r="AC52" i="111"/>
  <c r="AH52" i="111"/>
  <c r="W43" i="111"/>
  <c r="AH51" i="111"/>
  <c r="AF43" i="111"/>
  <c r="AD44" i="111"/>
  <c r="AG47" i="111"/>
  <c r="AE44" i="111"/>
  <c r="AC48" i="111"/>
  <c r="Z44" i="111"/>
  <c r="Y48" i="111"/>
  <c r="AE49" i="111"/>
  <c r="AI48" i="111"/>
  <c r="AF48" i="111"/>
  <c r="AJ42" i="111"/>
  <c r="AK47" i="111"/>
  <c r="AJ43" i="111"/>
  <c r="AI42" i="111"/>
  <c r="AH46" i="111"/>
  <c r="AG48" i="111"/>
  <c r="AJ50" i="111"/>
  <c r="AK43" i="111"/>
  <c r="AJ47" i="111"/>
  <c r="AI51" i="111"/>
  <c r="AG43" i="111"/>
  <c r="AF47" i="111"/>
  <c r="AE51" i="111"/>
  <c r="AD48" i="111"/>
  <c r="AA44" i="111"/>
  <c r="AC49" i="111"/>
  <c r="X45" i="111"/>
  <c r="W49" i="111"/>
  <c r="AC45" i="111"/>
  <c r="Z45" i="111"/>
  <c r="AI44" i="111"/>
  <c r="AH48" i="111"/>
  <c r="AG50" i="111"/>
  <c r="AJ46" i="111"/>
  <c r="AK45" i="111"/>
  <c r="AJ49" i="111"/>
  <c r="AG45" i="111"/>
  <c r="AF49" i="111"/>
  <c r="AD50" i="111"/>
  <c r="AC42" i="111"/>
  <c r="AA50" i="111"/>
  <c r="X46" i="111"/>
  <c r="AE43" i="111"/>
  <c r="AC51" i="111"/>
  <c r="Z47" i="111"/>
  <c r="W47" i="111"/>
  <c r="X43" i="111"/>
  <c r="X51" i="111"/>
  <c r="Y47" i="111"/>
  <c r="Z43" i="111"/>
  <c r="Z51" i="111"/>
  <c r="AA47" i="111"/>
  <c r="AB43" i="111"/>
  <c r="AB51" i="111"/>
  <c r="AC47" i="111"/>
  <c r="AD43" i="111"/>
  <c r="AD51" i="111"/>
  <c r="AE47" i="111"/>
  <c r="W46" i="111"/>
  <c r="X42" i="111"/>
  <c r="X50" i="111"/>
  <c r="Y46" i="111"/>
  <c r="Z42" i="111"/>
  <c r="Z50" i="111"/>
  <c r="AA46" i="111"/>
  <c r="AB42" i="111"/>
  <c r="AB50" i="111"/>
  <c r="AC46" i="111"/>
  <c r="AD42" i="111"/>
  <c r="W51" i="111"/>
  <c r="X47" i="111"/>
  <c r="Y43" i="111"/>
  <c r="AA51" i="111"/>
  <c r="AB47" i="111"/>
  <c r="AC43" i="111"/>
  <c r="W42" i="111"/>
  <c r="Y50" i="111"/>
  <c r="Z46" i="111"/>
  <c r="AA42" i="111"/>
  <c r="AC50" i="111"/>
  <c r="AD46" i="111"/>
  <c r="AE48" i="111"/>
  <c r="AF45" i="111"/>
  <c r="AG49" i="111"/>
  <c r="AH45" i="111"/>
  <c r="AI49" i="111"/>
  <c r="AJ45" i="111"/>
  <c r="AK49" i="111"/>
  <c r="AH42" i="111"/>
  <c r="AK50" i="111"/>
  <c r="AE42" i="111"/>
  <c r="AF42" i="111"/>
  <c r="AF50" i="111"/>
  <c r="AG46" i="111"/>
  <c r="AH44" i="111"/>
  <c r="AI50" i="111"/>
  <c r="AJ48" i="111"/>
  <c r="AK44" i="111"/>
  <c r="Y45" i="111"/>
  <c r="AA49" i="111"/>
  <c r="W45" i="111"/>
  <c r="X49" i="111"/>
  <c r="Y49" i="111"/>
  <c r="Z49" i="111"/>
  <c r="AA45" i="111"/>
  <c r="AB45" i="111"/>
  <c r="AD49" i="111"/>
  <c r="AE45" i="111"/>
  <c r="X48" i="111"/>
  <c r="Y44" i="111"/>
  <c r="AB48" i="111"/>
  <c r="AC44" i="111"/>
  <c r="AJ44" i="111"/>
  <c r="AF51" i="111"/>
  <c r="AB44" i="111"/>
  <c r="AA48" i="111"/>
  <c r="X44" i="111"/>
  <c r="W48" i="111"/>
  <c r="AH50" i="111"/>
  <c r="AG44" i="111"/>
  <c r="AI46" i="111"/>
  <c r="AJ51" i="111"/>
  <c r="AI47" i="111"/>
  <c r="AH43" i="111"/>
  <c r="AK48" i="111"/>
  <c r="AF44" i="111"/>
  <c r="AE46" i="111"/>
  <c r="AK46" i="111"/>
  <c r="AK51" i="111"/>
  <c r="AI43" i="111"/>
  <c r="AH47" i="111"/>
  <c r="AG51" i="111"/>
  <c r="Z48" i="111"/>
  <c r="W44" i="111"/>
  <c r="AD45" i="111"/>
  <c r="AB49" i="111"/>
  <c r="AG42" i="111"/>
  <c r="AF46" i="111"/>
  <c r="AE50" i="111"/>
  <c r="AK42" i="111"/>
  <c r="AI45" i="111"/>
  <c r="AH49" i="111"/>
  <c r="AB46" i="111"/>
  <c r="Y42" i="111"/>
  <c r="W50" i="111"/>
  <c r="AD47" i="111"/>
  <c r="AA43" i="111"/>
  <c r="Y51" i="111"/>
  <c r="X5" i="61"/>
  <c r="L30" i="55"/>
  <c r="V4" i="92" s="1"/>
  <c r="V2" i="61"/>
  <c r="AI6" i="61" s="1"/>
  <c r="AG6" i="60"/>
  <c r="AJ5" i="60"/>
  <c r="V5" i="60"/>
  <c r="I30" i="55"/>
  <c r="V4" i="89" s="1"/>
  <c r="AF5" i="61"/>
  <c r="AJ5" i="61"/>
  <c r="AH6" i="97"/>
  <c r="X5" i="60"/>
  <c r="Z5" i="60"/>
  <c r="AC5" i="60"/>
  <c r="AB5" i="60"/>
  <c r="AE6" i="60"/>
  <c r="AI6" i="60"/>
  <c r="AE5" i="60"/>
  <c r="AF5" i="60"/>
  <c r="AI5" i="60"/>
  <c r="AD5" i="60"/>
  <c r="AB6" i="60"/>
  <c r="Z5" i="61"/>
  <c r="V5" i="61"/>
  <c r="AC5" i="61"/>
  <c r="AA5" i="61"/>
  <c r="AH5" i="61"/>
  <c r="AI5" i="61"/>
  <c r="AB5" i="61"/>
  <c r="Z6" i="60"/>
  <c r="AC6" i="60"/>
  <c r="Y6" i="60"/>
  <c r="AH6" i="60"/>
  <c r="W6" i="60"/>
  <c r="V6" i="60"/>
  <c r="AA6" i="60"/>
  <c r="Y5" i="60"/>
  <c r="AE5" i="61"/>
  <c r="W5" i="61"/>
  <c r="AD5" i="61"/>
  <c r="Y5" i="61"/>
  <c r="X6" i="96"/>
  <c r="AD6" i="96"/>
  <c r="W6" i="96"/>
  <c r="AF6" i="96"/>
  <c r="X5" i="69"/>
  <c r="V6" i="96"/>
  <c r="AD6" i="60"/>
  <c r="AJ6" i="60"/>
  <c r="W5" i="60"/>
  <c r="AH5" i="60"/>
  <c r="AF6" i="60"/>
  <c r="AG5" i="60"/>
  <c r="AA5" i="60"/>
  <c r="AH6" i="96"/>
  <c r="AE6" i="96"/>
  <c r="Y6" i="96"/>
  <c r="Z6" i="96"/>
  <c r="AG6" i="96"/>
  <c r="AJ6" i="96"/>
  <c r="AC6" i="96"/>
  <c r="V6" i="97"/>
  <c r="AB6" i="97"/>
  <c r="AA6" i="97"/>
  <c r="AJ6" i="97"/>
  <c r="Z5" i="97"/>
  <c r="Z6" i="97"/>
  <c r="AH5" i="97"/>
  <c r="AB5" i="97"/>
  <c r="W5" i="97"/>
  <c r="X5" i="97"/>
  <c r="AG5" i="97"/>
  <c r="AF6" i="97"/>
  <c r="AG6" i="97"/>
  <c r="AJ5" i="97"/>
  <c r="X6" i="97"/>
  <c r="AC6" i="97"/>
  <c r="W6" i="97"/>
  <c r="AI5" i="97"/>
  <c r="AC5" i="96"/>
  <c r="AF5" i="97"/>
  <c r="Y6" i="97"/>
  <c r="AA5" i="97"/>
  <c r="V5" i="97"/>
  <c r="AI6" i="97"/>
  <c r="AC5" i="97"/>
  <c r="AE6" i="97"/>
  <c r="AI6" i="96"/>
  <c r="AA6" i="96"/>
  <c r="AH5" i="96"/>
  <c r="AI16" i="95"/>
  <c r="X16" i="95"/>
  <c r="W22" i="95"/>
  <c r="X30" i="95"/>
  <c r="Z26" i="95"/>
  <c r="AH18" i="95"/>
  <c r="AF24" i="95"/>
  <c r="AC36" i="95"/>
  <c r="AA8" i="95"/>
  <c r="AF13" i="95"/>
  <c r="AJ29" i="95"/>
  <c r="AD40" i="95"/>
  <c r="AC25" i="95"/>
  <c r="AB23" i="95"/>
  <c r="AC37" i="95"/>
  <c r="AB27" i="95"/>
  <c r="AA13" i="95"/>
  <c r="AF33" i="95"/>
  <c r="AC15" i="95"/>
  <c r="Y29" i="95"/>
  <c r="W14" i="95"/>
  <c r="AK29" i="95"/>
  <c r="AD21" i="95"/>
  <c r="W37" i="95"/>
  <c r="AF21" i="95"/>
  <c r="AI28" i="95"/>
  <c r="AC39" i="95"/>
  <c r="AB24" i="95"/>
  <c r="AH26" i="95"/>
  <c r="AG39" i="95"/>
  <c r="AC29" i="95"/>
  <c r="AA18" i="95"/>
  <c r="X41" i="95"/>
  <c r="AJ22" i="95"/>
  <c r="AF36" i="95"/>
  <c r="AD35" i="95"/>
  <c r="AG17" i="95"/>
  <c r="AB9" i="95"/>
  <c r="AF31" i="95"/>
  <c r="AK30" i="95"/>
  <c r="AE41" i="95"/>
  <c r="AG13" i="95"/>
  <c r="W32" i="95"/>
  <c r="AE27" i="95"/>
  <c r="X19" i="95"/>
  <c r="Y33" i="95"/>
  <c r="AJ23" i="95"/>
  <c r="AA9" i="95"/>
  <c r="AF9" i="95"/>
  <c r="Z27" i="95"/>
  <c r="AI37" i="95"/>
  <c r="AH22" i="95"/>
  <c r="AF30" i="95"/>
  <c r="AB12" i="95"/>
  <c r="AF32" i="95"/>
  <c r="AD28" i="95"/>
  <c r="AC30" i="95"/>
  <c r="W41" i="95"/>
  <c r="AK25" i="95"/>
  <c r="AE22" i="95"/>
  <c r="AB36" i="95"/>
  <c r="AC26" i="95"/>
  <c r="Y11" i="95"/>
  <c r="AD13" i="95"/>
  <c r="AJ26" i="95"/>
  <c r="AI26" i="95"/>
  <c r="AJ39" i="95"/>
  <c r="AB21" i="95"/>
  <c r="AJ16" i="95"/>
  <c r="AD25" i="95"/>
  <c r="AG28" i="95"/>
  <c r="AG35" i="95"/>
  <c r="AF20" i="95"/>
  <c r="AK35" i="95"/>
  <c r="AJ36" i="95"/>
  <c r="AJ30" i="95"/>
  <c r="AE13" i="95"/>
  <c r="W10" i="95"/>
  <c r="AE18" i="95"/>
  <c r="AA26" i="95"/>
  <c r="AC19" i="95"/>
  <c r="Z15" i="95"/>
  <c r="Z21" i="95"/>
  <c r="Y32" i="95"/>
  <c r="Y40" i="95"/>
  <c r="AI10" i="95"/>
  <c r="AF25" i="95"/>
  <c r="Z36" i="95"/>
  <c r="Y21" i="95"/>
  <c r="AJ34" i="95"/>
  <c r="AJ17" i="95"/>
  <c r="AI35" i="95"/>
  <c r="AE10" i="95"/>
  <c r="AB29" i="95"/>
  <c r="AK39" i="95"/>
  <c r="AJ24" i="95"/>
  <c r="AI25" i="95"/>
  <c r="AD38" i="95"/>
  <c r="AB28" i="95"/>
  <c r="AG15" i="95"/>
  <c r="AD17" i="95"/>
  <c r="AE24" i="95"/>
  <c r="Y35" i="95"/>
  <c r="X20" i="95"/>
  <c r="AB39" i="95"/>
  <c r="AD20" i="95"/>
  <c r="AK37" i="95"/>
  <c r="AB18" i="95"/>
  <c r="AI36" i="95"/>
  <c r="AF18" i="95"/>
  <c r="AB32" i="95"/>
  <c r="X29" i="95"/>
  <c r="AA24" i="95"/>
  <c r="AE15" i="95"/>
  <c r="AG40" i="95"/>
  <c r="AG26" i="95"/>
  <c r="AA37" i="95"/>
  <c r="AH32" i="95"/>
  <c r="AH27" i="95"/>
  <c r="AB38" i="95"/>
  <c r="AA23" i="95"/>
  <c r="AE29" i="95"/>
  <c r="AJ10" i="95"/>
  <c r="AE31" i="95"/>
  <c r="Y24" i="95"/>
  <c r="AE14" i="95"/>
  <c r="AK22" i="95"/>
  <c r="AE33" i="95"/>
  <c r="AD18" i="95"/>
  <c r="AH8" i="95"/>
  <c r="X23" i="95"/>
  <c r="Y25" i="95"/>
  <c r="Y26" i="95"/>
  <c r="AH36" i="95"/>
  <c r="AG21" i="95"/>
  <c r="AI33" i="95"/>
  <c r="Z16" i="95"/>
  <c r="AH34" i="95"/>
  <c r="W8" i="95"/>
  <c r="Y17" i="95"/>
  <c r="AG25" i="95"/>
  <c r="AB31" i="95"/>
  <c r="AB35" i="95"/>
  <c r="AC7" i="95"/>
  <c r="Z12" i="95"/>
  <c r="Y12" i="95"/>
  <c r="AD19" i="95"/>
  <c r="Z7" i="95"/>
  <c r="AK28" i="95"/>
  <c r="AD14" i="95"/>
  <c r="AC24" i="95"/>
  <c r="Y31" i="95"/>
  <c r="AC34" i="95"/>
  <c r="X17" i="95"/>
  <c r="AG27" i="95"/>
  <c r="AF12" i="95"/>
  <c r="W20" i="95"/>
  <c r="AD33" i="95"/>
  <c r="AG14" i="95"/>
  <c r="Z37" i="95"/>
  <c r="AI20" i="95"/>
  <c r="AC31" i="95"/>
  <c r="AB16" i="95"/>
  <c r="AG12" i="95"/>
  <c r="AB26" i="95"/>
  <c r="AD9" i="95"/>
  <c r="AH29" i="95"/>
  <c r="AH31" i="95"/>
  <c r="W16" i="95"/>
  <c r="AF26" i="95"/>
  <c r="AE11" i="95"/>
  <c r="AF22" i="95"/>
  <c r="AF35" i="95"/>
  <c r="AC16" i="95"/>
  <c r="AF39" i="95"/>
  <c r="AA28" i="95"/>
  <c r="AJ38" i="95"/>
  <c r="AI23" i="95"/>
  <c r="AD27" i="95"/>
  <c r="Z41" i="95"/>
  <c r="AD30" i="95"/>
  <c r="AJ20" i="95"/>
  <c r="Y18" i="95"/>
  <c r="AH28" i="95"/>
  <c r="AI40" i="95"/>
  <c r="Z19" i="95"/>
  <c r="AI29" i="95"/>
  <c r="AH14" i="95"/>
  <c r="AH15" i="95"/>
  <c r="Z29" i="95"/>
  <c r="AI11" i="95"/>
  <c r="AK32" i="95"/>
  <c r="AC14" i="95"/>
  <c r="W25" i="95"/>
  <c r="AH9" i="95"/>
  <c r="X6" i="95"/>
  <c r="AI38" i="95"/>
  <c r="AK18" i="95"/>
  <c r="W36" i="95"/>
  <c r="AF17" i="95"/>
  <c r="Z28" i="95"/>
  <c r="Y13" i="95"/>
  <c r="AA19" i="95"/>
  <c r="AC32" i="95"/>
  <c r="AK13" i="95"/>
  <c r="Y36" i="95"/>
  <c r="AG11" i="95"/>
  <c r="AA35" i="95"/>
  <c r="X35" i="95"/>
  <c r="X31" i="95"/>
  <c r="AE38" i="95"/>
  <c r="AB6" i="95"/>
  <c r="X9" i="95"/>
  <c r="Y16" i="95"/>
  <c r="AE37" i="95"/>
  <c r="AD41" i="95"/>
  <c r="AD11" i="95"/>
  <c r="X21" i="95"/>
  <c r="X27" i="95"/>
  <c r="AI12" i="95"/>
  <c r="AG7" i="95"/>
  <c r="W9" i="95"/>
  <c r="AJ18" i="95"/>
  <c r="AE21" i="95"/>
  <c r="AI32" i="95"/>
  <c r="AE16" i="95"/>
  <c r="Y27" i="95"/>
  <c r="X12" i="95"/>
  <c r="AK20" i="95"/>
  <c r="AE34" i="95"/>
  <c r="AF15" i="95"/>
  <c r="AA38" i="95"/>
  <c r="AG41" i="95"/>
  <c r="AH11" i="95"/>
  <c r="AC41" i="95"/>
  <c r="AA6" i="95"/>
  <c r="AF10" i="95"/>
  <c r="AF11" i="95"/>
  <c r="Z23" i="95"/>
  <c r="W24" i="95"/>
  <c r="AF34" i="95"/>
  <c r="AE19" i="95"/>
  <c r="W6" i="95"/>
  <c r="AC21" i="95"/>
  <c r="X39" i="95"/>
  <c r="AH21" i="95"/>
  <c r="AJ13" i="95"/>
  <c r="AD24" i="95"/>
  <c r="AE28" i="95"/>
  <c r="AK14" i="95"/>
  <c r="AE25" i="95"/>
  <c r="AD10" i="95"/>
  <c r="AJ25" i="95"/>
  <c r="AH37" i="95"/>
  <c r="Z18" i="95"/>
  <c r="X40" i="95"/>
  <c r="Y10" i="95"/>
  <c r="AI39" i="95"/>
  <c r="AA40" i="95"/>
  <c r="AH12" i="95"/>
  <c r="AB15" i="95"/>
  <c r="AH25" i="95"/>
  <c r="AH41" i="95"/>
  <c r="AB13" i="95"/>
  <c r="AK23" i="95"/>
  <c r="AD8" i="95"/>
  <c r="X8" i="95"/>
  <c r="AI41" i="95"/>
  <c r="AG20" i="95"/>
  <c r="AE39" i="95"/>
  <c r="AI34" i="95"/>
  <c r="AG33" i="95"/>
  <c r="Z40" i="95"/>
  <c r="AK26" i="95"/>
  <c r="AA34" i="95"/>
  <c r="AD37" i="95"/>
  <c r="Z6" i="95"/>
  <c r="AK12" i="95"/>
  <c r="AA33" i="95"/>
  <c r="AD36" i="95"/>
  <c r="AB8" i="95"/>
  <c r="AH17" i="95"/>
  <c r="AG23" i="95"/>
  <c r="Y8" i="95"/>
  <c r="Z38" i="95"/>
  <c r="Y38" i="95"/>
  <c r="X15" i="95"/>
  <c r="AC6" i="95"/>
  <c r="AC28" i="95"/>
  <c r="AA12" i="95"/>
  <c r="AK41" i="95"/>
  <c r="Y7" i="95"/>
  <c r="AG9" i="95"/>
  <c r="Z10" i="95"/>
  <c r="AD22" i="95"/>
  <c r="AD39" i="95"/>
  <c r="AF41" i="95"/>
  <c r="AD6" i="95"/>
  <c r="Y37" i="95"/>
  <c r="AE36" i="95"/>
  <c r="AH16" i="95"/>
  <c r="AC8" i="95"/>
  <c r="AE30" i="95"/>
  <c r="AJ41" i="95"/>
  <c r="AH19" i="95"/>
  <c r="AB30" i="95"/>
  <c r="AA15" i="95"/>
  <c r="W15" i="95"/>
  <c r="Y28" i="95"/>
  <c r="X11" i="95"/>
  <c r="AJ31" i="95"/>
  <c r="AC9" i="95"/>
  <c r="AA39" i="95"/>
  <c r="AF40" i="95"/>
  <c r="AG10" i="95"/>
  <c r="AB40" i="95"/>
  <c r="AB41" i="95"/>
  <c r="W12" i="95"/>
  <c r="AH13" i="95"/>
  <c r="AI24" i="95"/>
  <c r="Z35" i="95"/>
  <c r="W40" i="95"/>
  <c r="AI21" i="95"/>
  <c r="AE35" i="95"/>
  <c r="AJ33" i="95"/>
  <c r="AB19" i="95"/>
  <c r="AK10" i="95"/>
  <c r="AH33" i="95"/>
  <c r="W39" i="95"/>
  <c r="AG8" i="95"/>
  <c r="AH38" i="95"/>
  <c r="AG38" i="95"/>
  <c r="Y14" i="95"/>
  <c r="AI18" i="95"/>
  <c r="AC27" i="95"/>
  <c r="AD26" i="95"/>
  <c r="X7" i="95"/>
  <c r="X38" i="95"/>
  <c r="AJ19" i="95"/>
  <c r="AB20" i="95"/>
  <c r="AI22" i="95"/>
  <c r="AA25" i="95"/>
  <c r="AB34" i="95"/>
  <c r="AA7" i="95"/>
  <c r="AB25" i="95"/>
  <c r="AK27" i="95"/>
  <c r="AA41" i="95"/>
  <c r="AC11" i="95"/>
  <c r="AK16" i="95"/>
  <c r="Y34" i="95"/>
  <c r="AK15" i="95"/>
  <c r="AG29" i="95"/>
  <c r="AE12" i="95"/>
  <c r="AJ28" i="95"/>
  <c r="AE20" i="95"/>
  <c r="AG31" i="95"/>
  <c r="AJ37" i="95"/>
  <c r="AG19" i="95"/>
  <c r="AC33" i="95"/>
  <c r="AG30" i="95"/>
  <c r="AG22" i="95"/>
  <c r="AI13" i="95"/>
  <c r="W38" i="95"/>
  <c r="Z9" i="95"/>
  <c r="X33" i="95"/>
  <c r="AJ14" i="95"/>
  <c r="AF28" i="95"/>
  <c r="AI14" i="95"/>
  <c r="W31" i="95"/>
  <c r="AA22" i="95"/>
  <c r="AH40" i="95"/>
  <c r="Y41" i="95"/>
  <c r="Z11" i="95"/>
  <c r="AJ40" i="95"/>
  <c r="AB11" i="95"/>
  <c r="W13" i="95"/>
  <c r="X24" i="95"/>
  <c r="AF37" i="95"/>
  <c r="W17" i="95"/>
  <c r="AK17" i="95"/>
  <c r="AA36" i="95"/>
  <c r="X18" i="95"/>
  <c r="AI31" i="95"/>
  <c r="W28" i="95"/>
  <c r="Z25" i="95"/>
  <c r="AA16" i="95"/>
  <c r="AB33" i="95"/>
  <c r="AD31" i="95"/>
  <c r="W27" i="95"/>
  <c r="AK19" i="95"/>
  <c r="Z34" i="95"/>
  <c r="AH24" i="95"/>
  <c r="AF6" i="95"/>
  <c r="AG34" i="95"/>
  <c r="AD16" i="95"/>
  <c r="Z30" i="95"/>
  <c r="AJ11" i="95"/>
  <c r="AI27" i="95"/>
  <c r="AI19" i="95"/>
  <c r="AK24" i="95"/>
  <c r="AC10" i="95"/>
  <c r="AB17" i="95"/>
  <c r="AE6" i="95"/>
  <c r="AH10" i="95"/>
  <c r="X22" i="95"/>
  <c r="Y15" i="95"/>
  <c r="W23" i="95"/>
  <c r="AJ12" i="95"/>
  <c r="Y9" i="95"/>
  <c r="AI17" i="95"/>
  <c r="AJ27" i="95"/>
  <c r="AC35" i="95"/>
  <c r="Z8" i="95"/>
  <c r="AK31" i="95"/>
  <c r="AK11" i="95"/>
  <c r="AE8" i="95"/>
  <c r="X25" i="95"/>
  <c r="AF19" i="95"/>
  <c r="X14" i="95"/>
  <c r="AA20" i="95"/>
  <c r="Z32" i="95"/>
  <c r="AK21" i="95"/>
  <c r="AD7" i="95"/>
  <c r="AC13" i="95"/>
  <c r="AE32" i="95"/>
  <c r="X32" i="95"/>
  <c r="W33" i="95"/>
  <c r="W19" i="95"/>
  <c r="Z24" i="95"/>
  <c r="Z14" i="95"/>
  <c r="W34" i="95"/>
  <c r="AA11" i="95"/>
  <c r="AE26" i="95"/>
  <c r="X13" i="95"/>
  <c r="AE23" i="95"/>
  <c r="AD15" i="95"/>
  <c r="AG36" i="95"/>
  <c r="AK34" i="95"/>
  <c r="Z22" i="95"/>
  <c r="AF7" i="95"/>
  <c r="AK38" i="95"/>
  <c r="W18" i="95"/>
  <c r="X10" i="95"/>
  <c r="X37" i="95"/>
  <c r="AI15" i="95"/>
  <c r="AF16" i="95"/>
  <c r="AC40" i="95"/>
  <c r="AD12" i="95"/>
  <c r="AF27" i="95"/>
  <c r="Y6" i="95"/>
  <c r="AD29" i="95"/>
  <c r="W35" i="95"/>
  <c r="W21" i="95"/>
  <c r="AF23" i="95"/>
  <c r="AA14" i="95"/>
  <c r="AK36" i="95"/>
  <c r="AH30" i="95"/>
  <c r="AA27" i="95"/>
  <c r="AB14" i="95"/>
  <c r="Y23" i="95"/>
  <c r="Y20" i="95"/>
  <c r="W7" i="95"/>
  <c r="Z39" i="95"/>
  <c r="AG16" i="95"/>
  <c r="AJ21" i="95"/>
  <c r="AG24" i="95"/>
  <c r="AF8" i="95"/>
  <c r="W30" i="95"/>
  <c r="AC20" i="95"/>
  <c r="AB37" i="95"/>
  <c r="AF14" i="95"/>
  <c r="X26" i="95"/>
  <c r="AA17" i="95"/>
  <c r="AE40" i="95"/>
  <c r="AC18" i="95"/>
  <c r="AH35" i="95"/>
  <c r="W26" i="95"/>
  <c r="AH20" i="95"/>
  <c r="AC12" i="95"/>
  <c r="AH23" i="95"/>
  <c r="AC22" i="95"/>
  <c r="Z33" i="95"/>
  <c r="AC38" i="95"/>
  <c r="AB7" i="95"/>
  <c r="Y19" i="95"/>
  <c r="AB10" i="95"/>
  <c r="X28" i="95"/>
  <c r="AD23" i="95"/>
  <c r="Y22" i="95"/>
  <c r="AG18" i="95"/>
  <c r="AA30" i="95"/>
  <c r="AD32" i="95"/>
  <c r="AE7" i="95"/>
  <c r="Z13" i="95"/>
  <c r="Z20" i="95"/>
  <c r="AK40" i="95"/>
  <c r="AE17" i="95"/>
  <c r="AD34" i="95"/>
  <c r="AF38" i="95"/>
  <c r="AG37" i="95"/>
  <c r="AJ32" i="95"/>
  <c r="Y39" i="95"/>
  <c r="W11" i="95"/>
  <c r="AB22" i="95"/>
  <c r="AA10" i="95"/>
  <c r="Z17" i="95"/>
  <c r="AJ35" i="95"/>
  <c r="W29" i="95"/>
  <c r="Z31" i="95"/>
  <c r="AJ15" i="95"/>
  <c r="AF29" i="95"/>
  <c r="Y30" i="95"/>
  <c r="AC23" i="95"/>
  <c r="AA21" i="95"/>
  <c r="X36" i="95"/>
  <c r="AG32" i="95"/>
  <c r="AA31" i="95"/>
  <c r="AE9" i="95"/>
  <c r="AA32" i="95"/>
  <c r="AH39" i="95"/>
  <c r="AK33" i="95"/>
  <c r="AI30" i="95"/>
  <c r="X34" i="95"/>
  <c r="AA29" i="95"/>
  <c r="AC17" i="95"/>
  <c r="S6" i="84"/>
  <c r="F28" i="55" s="1"/>
  <c r="S5" i="85"/>
  <c r="AA6" i="85"/>
  <c r="Y6" i="85"/>
  <c r="AE6" i="85"/>
  <c r="AC6" i="85"/>
  <c r="W6" i="85"/>
  <c r="AH6" i="85"/>
  <c r="AJ6" i="85"/>
  <c r="AB6" i="85"/>
  <c r="Z6" i="85"/>
  <c r="X6" i="85"/>
  <c r="AD6" i="85"/>
  <c r="AI6" i="85"/>
  <c r="AG6" i="85"/>
  <c r="AF6" i="85"/>
  <c r="V6" i="85"/>
  <c r="S5" i="80"/>
  <c r="S6" i="80"/>
  <c r="V2" i="81"/>
  <c r="X5" i="81"/>
  <c r="AE5" i="81"/>
  <c r="AD5" i="81"/>
  <c r="AH5" i="81"/>
  <c r="Z5" i="81"/>
  <c r="AJ5" i="81"/>
  <c r="AG5" i="81"/>
  <c r="AI5" i="81"/>
  <c r="W5" i="81"/>
  <c r="AA5" i="81"/>
  <c r="AC5" i="81"/>
  <c r="Y5" i="81"/>
  <c r="AF5" i="81"/>
  <c r="AB5" i="81"/>
  <c r="V5" i="81"/>
  <c r="AD6" i="69"/>
  <c r="Z5" i="72"/>
  <c r="Z5" i="69"/>
  <c r="AF6" i="69"/>
  <c r="X5" i="72"/>
  <c r="AC5" i="69"/>
  <c r="W6" i="69"/>
  <c r="AA5" i="69"/>
  <c r="S5" i="66"/>
  <c r="S6" i="66"/>
  <c r="AJ5" i="69"/>
  <c r="Y6" i="69"/>
  <c r="V6" i="69"/>
  <c r="Y5" i="69"/>
  <c r="V5" i="69"/>
  <c r="Z6" i="69"/>
  <c r="AG5" i="72"/>
  <c r="V5" i="72"/>
  <c r="AE5" i="72"/>
  <c r="AC5" i="72"/>
  <c r="W5" i="69"/>
  <c r="AH6" i="69"/>
  <c r="AA6" i="69"/>
  <c r="AB5" i="69"/>
  <c r="X6" i="69"/>
  <c r="AC6" i="69"/>
  <c r="AD5" i="69"/>
  <c r="AE5" i="69"/>
  <c r="AE6" i="69"/>
  <c r="AG5" i="69"/>
  <c r="AJ6" i="69"/>
  <c r="AF5" i="69"/>
  <c r="AG6" i="69"/>
  <c r="AH5" i="69"/>
  <c r="AI5" i="69"/>
  <c r="AI6" i="69"/>
  <c r="V2" i="73"/>
  <c r="AJ5" i="73"/>
  <c r="AH5" i="73"/>
  <c r="AF5" i="73"/>
  <c r="AD5" i="73"/>
  <c r="AB5" i="73"/>
  <c r="Z5" i="73"/>
  <c r="X5" i="73"/>
  <c r="V5" i="73"/>
  <c r="AC5" i="73"/>
  <c r="AI5" i="73"/>
  <c r="AG5" i="73"/>
  <c r="AE5" i="73"/>
  <c r="Y5" i="73"/>
  <c r="W5" i="73"/>
  <c r="AA5" i="73"/>
  <c r="V2" i="72"/>
  <c r="Y5" i="72"/>
  <c r="AA5" i="72"/>
  <c r="W5" i="72"/>
  <c r="AJ5" i="72"/>
  <c r="AH5" i="72"/>
  <c r="AF5" i="72"/>
  <c r="AD5" i="72"/>
  <c r="AB5" i="72"/>
  <c r="V2" i="64"/>
  <c r="W5" i="64"/>
  <c r="AE5" i="64"/>
  <c r="X5" i="64"/>
  <c r="AH5" i="64"/>
  <c r="Z5" i="64"/>
  <c r="AD5" i="64"/>
  <c r="V5" i="64"/>
  <c r="AB5" i="64"/>
  <c r="AG5" i="64"/>
  <c r="AI5" i="64"/>
  <c r="AJ5" i="64"/>
  <c r="Y5" i="64"/>
  <c r="AA5" i="64"/>
  <c r="AC5" i="64"/>
  <c r="AF5" i="64"/>
  <c r="V2" i="67"/>
  <c r="AC5" i="67"/>
  <c r="AI5" i="67"/>
  <c r="AG5" i="67"/>
  <c r="AE5" i="67"/>
  <c r="AA5" i="67"/>
  <c r="Y5" i="67"/>
  <c r="W5" i="67"/>
  <c r="AB5" i="67"/>
  <c r="Z5" i="67"/>
  <c r="X5" i="67"/>
  <c r="V5" i="67"/>
  <c r="AJ5" i="67"/>
  <c r="AH5" i="67"/>
  <c r="AF5" i="67"/>
  <c r="AD5" i="67"/>
  <c r="V2" i="70"/>
  <c r="AG5" i="70"/>
  <c r="AJ5" i="70"/>
  <c r="Y5" i="70"/>
  <c r="AF5" i="70"/>
  <c r="AB5" i="70"/>
  <c r="AD5" i="70"/>
  <c r="X5" i="70"/>
  <c r="AE5" i="70"/>
  <c r="W5" i="70"/>
  <c r="V5" i="70"/>
  <c r="AH5" i="70"/>
  <c r="AI5" i="70"/>
  <c r="Z5" i="70"/>
  <c r="AA5" i="70"/>
  <c r="AC5" i="70"/>
  <c r="V2" i="63"/>
  <c r="W5" i="63"/>
  <c r="AE5" i="63"/>
  <c r="AC5" i="63"/>
  <c r="AA5" i="63"/>
  <c r="Y5" i="63"/>
  <c r="X5" i="63"/>
  <c r="AD5" i="63"/>
  <c r="AJ5" i="63"/>
  <c r="AH5" i="63"/>
  <c r="V5" i="63"/>
  <c r="AB5" i="63"/>
  <c r="Z5" i="63"/>
  <c r="AF5" i="63"/>
  <c r="AI5" i="63"/>
  <c r="AG5" i="63"/>
  <c r="W5" i="95" l="1"/>
  <c r="AE6" i="61"/>
  <c r="AG6" i="61"/>
  <c r="X6" i="61"/>
  <c r="AK52" i="92"/>
  <c r="X52" i="92"/>
  <c r="AF52" i="92"/>
  <c r="W52" i="92"/>
  <c r="AC52" i="92"/>
  <c r="AB52" i="92"/>
  <c r="AD52" i="92"/>
  <c r="AH52" i="92"/>
  <c r="AA52" i="92"/>
  <c r="AJ52" i="92"/>
  <c r="Z52" i="92"/>
  <c r="AE52" i="92"/>
  <c r="W50" i="92"/>
  <c r="Y52" i="92"/>
  <c r="AI52" i="92"/>
  <c r="W51" i="92"/>
  <c r="AG52" i="92"/>
  <c r="V6" i="61"/>
  <c r="Z6" i="61"/>
  <c r="AH6" i="61"/>
  <c r="AB6" i="61"/>
  <c r="AC6" i="61"/>
  <c r="AG52" i="89"/>
  <c r="AH52" i="89"/>
  <c r="AK52" i="89"/>
  <c r="AE52" i="89"/>
  <c r="AC52" i="89"/>
  <c r="X52" i="89"/>
  <c r="AI52" i="89"/>
  <c r="W52" i="89"/>
  <c r="AF52" i="89"/>
  <c r="AJ52" i="89"/>
  <c r="Z52" i="89"/>
  <c r="AB52" i="89"/>
  <c r="Y52" i="89"/>
  <c r="AD52" i="89"/>
  <c r="AA52" i="89"/>
  <c r="W6" i="61"/>
  <c r="AF21" i="89"/>
  <c r="Z28" i="89"/>
  <c r="W43" i="89"/>
  <c r="W47" i="89"/>
  <c r="W51" i="89"/>
  <c r="X43" i="89"/>
  <c r="X47" i="89"/>
  <c r="X51" i="89"/>
  <c r="Y43" i="89"/>
  <c r="Y47" i="89"/>
  <c r="Y51" i="89"/>
  <c r="Z43" i="89"/>
  <c r="Z47" i="89"/>
  <c r="Z51" i="89"/>
  <c r="AA43" i="89"/>
  <c r="AA47" i="89"/>
  <c r="AA51" i="89"/>
  <c r="AB43" i="89"/>
  <c r="AB47" i="89"/>
  <c r="AB51" i="89"/>
  <c r="AC43" i="89"/>
  <c r="AC47" i="89"/>
  <c r="AC51" i="89"/>
  <c r="AD43" i="89"/>
  <c r="AD47" i="89"/>
  <c r="AD51" i="89"/>
  <c r="AE43" i="89"/>
  <c r="AE47" i="89"/>
  <c r="W42" i="89"/>
  <c r="W48" i="89"/>
  <c r="X44" i="89"/>
  <c r="Y48" i="89"/>
  <c r="Z44" i="89"/>
  <c r="AA48" i="89"/>
  <c r="AB44" i="89"/>
  <c r="AC48" i="89"/>
  <c r="AD44" i="89"/>
  <c r="AE48" i="89"/>
  <c r="AF45" i="89"/>
  <c r="AF49" i="89"/>
  <c r="AG45" i="89"/>
  <c r="AG49" i="89"/>
  <c r="AH45" i="89"/>
  <c r="AH49" i="89"/>
  <c r="AI45" i="89"/>
  <c r="AI49" i="89"/>
  <c r="AJ45" i="89"/>
  <c r="AJ49" i="89"/>
  <c r="AK45" i="89"/>
  <c r="AK49" i="89"/>
  <c r="Y50" i="89"/>
  <c r="Z42" i="89"/>
  <c r="Z50" i="89"/>
  <c r="AA42" i="89"/>
  <c r="AB46" i="89"/>
  <c r="AC46" i="89"/>
  <c r="AD46" i="89"/>
  <c r="AE50" i="89"/>
  <c r="AF46" i="89"/>
  <c r="AG42" i="89"/>
  <c r="AG48" i="89"/>
  <c r="AH42" i="89"/>
  <c r="AH48" i="89"/>
  <c r="AI44" i="89"/>
  <c r="W50" i="89"/>
  <c r="X42" i="89"/>
  <c r="W45" i="89"/>
  <c r="W49" i="89"/>
  <c r="X45" i="89"/>
  <c r="X49" i="89"/>
  <c r="Y45" i="89"/>
  <c r="Y49" i="89"/>
  <c r="Z45" i="89"/>
  <c r="Z49" i="89"/>
  <c r="AA45" i="89"/>
  <c r="AA49" i="89"/>
  <c r="AB45" i="89"/>
  <c r="AB49" i="89"/>
  <c r="AC45" i="89"/>
  <c r="AC49" i="89"/>
  <c r="AD45" i="89"/>
  <c r="AD49" i="89"/>
  <c r="AE45" i="89"/>
  <c r="AE49" i="89"/>
  <c r="W44" i="89"/>
  <c r="X48" i="89"/>
  <c r="Y44" i="89"/>
  <c r="Z48" i="89"/>
  <c r="AA44" i="89"/>
  <c r="AB48" i="89"/>
  <c r="AC44" i="89"/>
  <c r="AD48" i="89"/>
  <c r="AE44" i="89"/>
  <c r="AE51" i="89"/>
  <c r="AF43" i="89"/>
  <c r="AF47" i="89"/>
  <c r="AF51" i="89"/>
  <c r="AG43" i="89"/>
  <c r="AG47" i="89"/>
  <c r="AG51" i="89"/>
  <c r="AH43" i="89"/>
  <c r="AH47" i="89"/>
  <c r="AH51" i="89"/>
  <c r="AI43" i="89"/>
  <c r="AI47" i="89"/>
  <c r="AI51" i="89"/>
  <c r="AJ47" i="89"/>
  <c r="AK43" i="89"/>
  <c r="AK51" i="89"/>
  <c r="Y46" i="89"/>
  <c r="Z46" i="89"/>
  <c r="AA46" i="89"/>
  <c r="AB50" i="89"/>
  <c r="AC50" i="89"/>
  <c r="AD50" i="89"/>
  <c r="AF42" i="89"/>
  <c r="AG46" i="89"/>
  <c r="AH46" i="89"/>
  <c r="W46" i="89"/>
  <c r="X46" i="89"/>
  <c r="AA50" i="89"/>
  <c r="AF50" i="89"/>
  <c r="AG44" i="89"/>
  <c r="AH44" i="89"/>
  <c r="AI50" i="89"/>
  <c r="AJ46" i="89"/>
  <c r="AK42" i="89"/>
  <c r="AK50" i="89"/>
  <c r="AJ44" i="89"/>
  <c r="AK48" i="89"/>
  <c r="AI42" i="89"/>
  <c r="AB42" i="89"/>
  <c r="AE46" i="89"/>
  <c r="AI46" i="89"/>
  <c r="AJ42" i="89"/>
  <c r="AK46" i="89"/>
  <c r="AI48" i="89"/>
  <c r="AJ48" i="89"/>
  <c r="AK44" i="89"/>
  <c r="AJ43" i="89"/>
  <c r="AJ51" i="89"/>
  <c r="AK47" i="89"/>
  <c r="X50" i="89"/>
  <c r="AC42" i="89"/>
  <c r="AD42" i="89"/>
  <c r="AE42" i="89"/>
  <c r="AF48" i="89"/>
  <c r="AG50" i="89"/>
  <c r="AH50" i="89"/>
  <c r="Y42" i="89"/>
  <c r="AF44" i="89"/>
  <c r="AJ50" i="89"/>
  <c r="W43" i="92"/>
  <c r="W47" i="92"/>
  <c r="X43" i="92"/>
  <c r="X47" i="92"/>
  <c r="X51" i="92"/>
  <c r="Y43" i="92"/>
  <c r="Y47" i="92"/>
  <c r="Y51" i="92"/>
  <c r="Z43" i="92"/>
  <c r="Z47" i="92"/>
  <c r="Z51" i="92"/>
  <c r="AA43" i="92"/>
  <c r="AA47" i="92"/>
  <c r="AA51" i="92"/>
  <c r="AB43" i="92"/>
  <c r="AB47" i="92"/>
  <c r="AB51" i="92"/>
  <c r="AC43" i="92"/>
  <c r="AC47" i="92"/>
  <c r="AC51" i="92"/>
  <c r="AD43" i="92"/>
  <c r="AD47" i="92"/>
  <c r="AD51" i="92"/>
  <c r="W44" i="92"/>
  <c r="W48" i="92"/>
  <c r="X44" i="92"/>
  <c r="X48" i="92"/>
  <c r="Y44" i="92"/>
  <c r="Y48" i="92"/>
  <c r="Z44" i="92"/>
  <c r="Z48" i="92"/>
  <c r="AA44" i="92"/>
  <c r="AA48" i="92"/>
  <c r="AB44" i="92"/>
  <c r="AB48" i="92"/>
  <c r="AC44" i="92"/>
  <c r="AC48" i="92"/>
  <c r="AD44" i="92"/>
  <c r="AD48" i="92"/>
  <c r="AE44" i="92"/>
  <c r="AE48" i="92"/>
  <c r="AE45" i="92"/>
  <c r="AF44" i="92"/>
  <c r="AF48" i="92"/>
  <c r="AG44" i="92"/>
  <c r="AG48" i="92"/>
  <c r="AH44" i="92"/>
  <c r="AH48" i="92"/>
  <c r="AI44" i="92"/>
  <c r="AI48" i="92"/>
  <c r="AJ44" i="92"/>
  <c r="AJ48" i="92"/>
  <c r="AK43" i="92"/>
  <c r="AK47" i="92"/>
  <c r="AK51" i="92"/>
  <c r="AJ47" i="92"/>
  <c r="AE43" i="92"/>
  <c r="AE51" i="92"/>
  <c r="AF43" i="92"/>
  <c r="AF47" i="92"/>
  <c r="AF51" i="92"/>
  <c r="AG43" i="92"/>
  <c r="AG47" i="92"/>
  <c r="AG51" i="92"/>
  <c r="AH43" i="92"/>
  <c r="AH47" i="92"/>
  <c r="AH51" i="92"/>
  <c r="AI43" i="92"/>
  <c r="AI47" i="92"/>
  <c r="AI51" i="92"/>
  <c r="AJ45" i="92"/>
  <c r="AK44" i="92"/>
  <c r="AK50" i="92"/>
  <c r="AK46" i="92"/>
  <c r="AH45" i="92"/>
  <c r="AI45" i="92"/>
  <c r="AJ51" i="92"/>
  <c r="AK42" i="92"/>
  <c r="W45" i="92"/>
  <c r="W49" i="92"/>
  <c r="X45" i="92"/>
  <c r="X49" i="92"/>
  <c r="Y45" i="92"/>
  <c r="Y49" i="92"/>
  <c r="Z45" i="92"/>
  <c r="Z49" i="92"/>
  <c r="AA45" i="92"/>
  <c r="AA49" i="92"/>
  <c r="AB45" i="92"/>
  <c r="AB49" i="92"/>
  <c r="AC45" i="92"/>
  <c r="AC49" i="92"/>
  <c r="AD45" i="92"/>
  <c r="AD49" i="92"/>
  <c r="W42" i="92"/>
  <c r="W46" i="92"/>
  <c r="X42" i="92"/>
  <c r="X46" i="92"/>
  <c r="X50" i="92"/>
  <c r="Y42" i="92"/>
  <c r="Y46" i="92"/>
  <c r="Y50" i="92"/>
  <c r="Z42" i="92"/>
  <c r="Z46" i="92"/>
  <c r="Z50" i="92"/>
  <c r="AA42" i="92"/>
  <c r="AA46" i="92"/>
  <c r="AA50" i="92"/>
  <c r="AB42" i="92"/>
  <c r="AB46" i="92"/>
  <c r="AB50" i="92"/>
  <c r="AC42" i="92"/>
  <c r="AC46" i="92"/>
  <c r="AC50" i="92"/>
  <c r="AD42" i="92"/>
  <c r="AD46" i="92"/>
  <c r="AD50" i="92"/>
  <c r="AE42" i="92"/>
  <c r="AE46" i="92"/>
  <c r="AE50" i="92"/>
  <c r="AE49" i="92"/>
  <c r="AF42" i="92"/>
  <c r="AF46" i="92"/>
  <c r="AF50" i="92"/>
  <c r="AG42" i="92"/>
  <c r="AG46" i="92"/>
  <c r="AG50" i="92"/>
  <c r="AH42" i="92"/>
  <c r="AH46" i="92"/>
  <c r="AH50" i="92"/>
  <c r="AI42" i="92"/>
  <c r="AI46" i="92"/>
  <c r="AI50" i="92"/>
  <c r="AJ42" i="92"/>
  <c r="AJ46" i="92"/>
  <c r="AJ50" i="92"/>
  <c r="AK41" i="92"/>
  <c r="AK45" i="92"/>
  <c r="AK49" i="92"/>
  <c r="AJ43" i="92"/>
  <c r="AJ49" i="92"/>
  <c r="AE47" i="92"/>
  <c r="AF45" i="92"/>
  <c r="AF49" i="92"/>
  <c r="AG45" i="92"/>
  <c r="AG49" i="92"/>
  <c r="AH49" i="92"/>
  <c r="AI49" i="92"/>
  <c r="AK48" i="92"/>
  <c r="Y6" i="61"/>
  <c r="AD6" i="61"/>
  <c r="AJ6" i="61"/>
  <c r="AF6" i="61"/>
  <c r="AA6" i="61"/>
  <c r="AB19" i="89"/>
  <c r="Y17" i="89"/>
  <c r="AD20" i="89"/>
  <c r="Z39" i="89"/>
  <c r="AA22" i="89"/>
  <c r="W9" i="89"/>
  <c r="AH24" i="89"/>
  <c r="AH33" i="89"/>
  <c r="Y31" i="89"/>
  <c r="AJ36" i="89"/>
  <c r="AJ30" i="89"/>
  <c r="AG39" i="89"/>
  <c r="X40" i="89"/>
  <c r="AG34" i="89"/>
  <c r="AA6" i="89"/>
  <c r="AA27" i="89"/>
  <c r="Y8" i="89"/>
  <c r="Z33" i="89"/>
  <c r="AC25" i="89"/>
  <c r="AC41" i="89"/>
  <c r="Y32" i="89"/>
  <c r="AD23" i="89"/>
  <c r="AJ39" i="89"/>
  <c r="AI27" i="89"/>
  <c r="AK13" i="89"/>
  <c r="AH32" i="89"/>
  <c r="AC38" i="89"/>
  <c r="AF25" i="89"/>
  <c r="AC27" i="89"/>
  <c r="AC32" i="89"/>
  <c r="Y41" i="89"/>
  <c r="AJ23" i="89"/>
  <c r="AE15" i="89"/>
  <c r="X32" i="89"/>
  <c r="AJ14" i="89"/>
  <c r="Z32" i="89"/>
  <c r="AC19" i="89"/>
  <c r="AC13" i="89"/>
  <c r="AC24" i="89"/>
  <c r="Y15" i="89"/>
  <c r="AF37" i="89"/>
  <c r="AG27" i="89"/>
  <c r="AK26" i="89"/>
  <c r="AF18" i="89"/>
  <c r="AF30" i="89"/>
  <c r="AK15" i="89"/>
  <c r="AH16" i="89"/>
  <c r="Y24" i="89"/>
  <c r="X41" i="89"/>
  <c r="W27" i="89"/>
  <c r="AK40" i="89"/>
  <c r="AE36" i="89"/>
  <c r="AJ26" i="89"/>
  <c r="Y26" i="89"/>
  <c r="AJ32" i="89"/>
  <c r="AG22" i="89"/>
  <c r="AB14" i="89"/>
  <c r="AC33" i="89"/>
  <c r="AH28" i="89"/>
  <c r="AB34" i="89"/>
  <c r="AI16" i="89"/>
  <c r="AB6" i="89"/>
  <c r="AK11" i="89"/>
  <c r="AI33" i="89"/>
  <c r="AF24" i="89"/>
  <c r="Z35" i="89"/>
  <c r="AD26" i="89"/>
  <c r="AH9" i="89"/>
  <c r="AC29" i="89"/>
  <c r="Z38" i="89"/>
  <c r="AH14" i="89"/>
  <c r="AJ37" i="89"/>
  <c r="W6" i="89"/>
  <c r="W5" i="89" s="1"/>
  <c r="AG7" i="89"/>
  <c r="AF34" i="89"/>
  <c r="AF35" i="89"/>
  <c r="AB12" i="89"/>
  <c r="AH21" i="89"/>
  <c r="AH36" i="89"/>
  <c r="AJ38" i="89"/>
  <c r="AF8" i="89"/>
  <c r="Y37" i="89"/>
  <c r="AH29" i="89"/>
  <c r="AC39" i="89"/>
  <c r="AJ22" i="89"/>
  <c r="AF16" i="89"/>
  <c r="AI29" i="89"/>
  <c r="Y18" i="89"/>
  <c r="AA21" i="89"/>
  <c r="AG9" i="89"/>
  <c r="AK28" i="89"/>
  <c r="AE13" i="89"/>
  <c r="X30" i="89"/>
  <c r="AK25" i="89"/>
  <c r="Y25" i="89"/>
  <c r="Y12" i="89"/>
  <c r="AA23" i="89"/>
  <c r="AD40" i="89"/>
  <c r="AC26" i="89"/>
  <c r="AI28" i="89"/>
  <c r="AJ29" i="89"/>
  <c r="AJ17" i="89"/>
  <c r="AI15" i="89"/>
  <c r="X7" i="89"/>
  <c r="AF31" i="89"/>
  <c r="AK27" i="89"/>
  <c r="X31" i="89"/>
  <c r="AF17" i="89"/>
  <c r="Z37" i="89"/>
  <c r="AJ16" i="89"/>
  <c r="AH13" i="89"/>
  <c r="X36" i="89"/>
  <c r="AE40" i="89"/>
  <c r="AH12" i="89"/>
  <c r="Z23" i="89"/>
  <c r="AK20" i="89"/>
  <c r="AI37" i="89"/>
  <c r="Y27" i="89"/>
  <c r="W21" i="89"/>
  <c r="Y35" i="89"/>
  <c r="AI22" i="89"/>
  <c r="AB28" i="89"/>
  <c r="AD33" i="89"/>
  <c r="AD24" i="89"/>
  <c r="AK14" i="89"/>
  <c r="AF40" i="89"/>
  <c r="W38" i="89"/>
  <c r="Z7" i="89"/>
  <c r="AF39" i="89"/>
  <c r="AK32" i="89"/>
  <c r="AK36" i="89"/>
  <c r="Y36" i="89"/>
  <c r="AB25" i="89"/>
  <c r="AG26" i="89"/>
  <c r="AC12" i="89"/>
  <c r="Z31" i="89"/>
  <c r="Y19" i="89"/>
  <c r="AB35" i="89"/>
  <c r="X14" i="89"/>
  <c r="Z25" i="89"/>
  <c r="AB24" i="89"/>
  <c r="AD32" i="89"/>
  <c r="AD19" i="89"/>
  <c r="AK18" i="89"/>
  <c r="X16" i="89"/>
  <c r="AG36" i="89"/>
  <c r="AC6" i="89"/>
  <c r="AE14" i="89"/>
  <c r="AI20" i="89"/>
  <c r="AD14" i="89"/>
  <c r="AH39" i="89"/>
  <c r="AA11" i="89"/>
  <c r="AF41" i="89"/>
  <c r="AG32" i="89"/>
  <c r="AD22" i="89"/>
  <c r="Z29" i="89"/>
  <c r="Z21" i="89"/>
  <c r="AB18" i="89"/>
  <c r="Z9" i="89"/>
  <c r="X23" i="89"/>
  <c r="Z12" i="89"/>
  <c r="AD21" i="89"/>
  <c r="Z14" i="89"/>
  <c r="AK37" i="89"/>
  <c r="Z40" i="89"/>
  <c r="Y14" i="89"/>
  <c r="AD25" i="89"/>
  <c r="AE28" i="89"/>
  <c r="AD30" i="89"/>
  <c r="AK23" i="89"/>
  <c r="AI17" i="89"/>
  <c r="AA20" i="89"/>
  <c r="AH18" i="89"/>
  <c r="Y38" i="89"/>
  <c r="AB40" i="89"/>
  <c r="AA34" i="89"/>
  <c r="AJ20" i="89"/>
  <c r="AJ24" i="89"/>
  <c r="X10" i="89"/>
  <c r="AE21" i="89"/>
  <c r="Y28" i="89"/>
  <c r="AE9" i="89"/>
  <c r="AI38" i="89"/>
  <c r="AH20" i="89"/>
  <c r="X17" i="89"/>
  <c r="AF29" i="89"/>
  <c r="AD17" i="89"/>
  <c r="W29" i="89"/>
  <c r="X6" i="89"/>
  <c r="AI18" i="89"/>
  <c r="X37" i="89"/>
  <c r="AA32" i="89"/>
  <c r="AI23" i="89"/>
  <c r="AB31" i="89"/>
  <c r="AF32" i="89"/>
  <c r="AB32" i="89"/>
  <c r="AE31" i="89"/>
  <c r="Y33" i="89"/>
  <c r="AE7" i="89"/>
  <c r="AD15" i="89"/>
  <c r="AE24" i="89"/>
  <c r="AH15" i="89"/>
  <c r="AD8" i="89"/>
  <c r="X9" i="89"/>
  <c r="X20" i="89"/>
  <c r="X13" i="89"/>
  <c r="AB36" i="89"/>
  <c r="W11" i="89"/>
  <c r="AD27" i="89"/>
  <c r="AK29" i="89"/>
  <c r="AE8" i="89"/>
  <c r="W13" i="89"/>
  <c r="AA38" i="89"/>
  <c r="AE37" i="89"/>
  <c r="W31" i="89"/>
  <c r="AG37" i="89"/>
  <c r="AK35" i="89"/>
  <c r="AA37" i="89"/>
  <c r="AA36" i="89"/>
  <c r="Z17" i="89"/>
  <c r="AF15" i="89"/>
  <c r="AC23" i="89"/>
  <c r="AA25" i="89"/>
  <c r="AB11" i="89"/>
  <c r="AD28" i="89"/>
  <c r="W20" i="89"/>
  <c r="AH38" i="89"/>
  <c r="AC18" i="89"/>
  <c r="AD38" i="89"/>
  <c r="X34" i="89"/>
  <c r="AH23" i="89"/>
  <c r="AF23" i="89"/>
  <c r="X11" i="89"/>
  <c r="AG35" i="89"/>
  <c r="AA28" i="89"/>
  <c r="AI12" i="89"/>
  <c r="AF33" i="89"/>
  <c r="W12" i="89"/>
  <c r="AH37" i="89"/>
  <c r="AG24" i="89"/>
  <c r="AG19" i="89"/>
  <c r="AI26" i="89"/>
  <c r="AI24" i="89"/>
  <c r="AC17" i="89"/>
  <c r="AK17" i="89"/>
  <c r="AI39" i="89"/>
  <c r="AJ35" i="89"/>
  <c r="AD6" i="89"/>
  <c r="Z6" i="89"/>
  <c r="AE35" i="89"/>
  <c r="AF14" i="89"/>
  <c r="AC15" i="89"/>
  <c r="AH27" i="89"/>
  <c r="AG31" i="89"/>
  <c r="AG33" i="89"/>
  <c r="AD34" i="89"/>
  <c r="AI30" i="89"/>
  <c r="AC21" i="89"/>
  <c r="AI40" i="89"/>
  <c r="AJ25" i="89"/>
  <c r="AG40" i="89"/>
  <c r="AK24" i="89"/>
  <c r="AG21" i="89"/>
  <c r="AH31" i="89"/>
  <c r="AA18" i="89"/>
  <c r="AK16" i="89"/>
  <c r="AH34" i="89"/>
  <c r="AD18" i="89"/>
  <c r="AB29" i="89"/>
  <c r="AJ40" i="89"/>
  <c r="AJ34" i="89"/>
  <c r="AB33" i="89"/>
  <c r="AI31" i="89"/>
  <c r="W37" i="89"/>
  <c r="AG10" i="89"/>
  <c r="AK31" i="89"/>
  <c r="AA41" i="89"/>
  <c r="Z24" i="89"/>
  <c r="AI36" i="89"/>
  <c r="Z15" i="89"/>
  <c r="W39" i="89"/>
  <c r="AH8" i="89"/>
  <c r="AC36" i="89"/>
  <c r="Z26" i="89"/>
  <c r="W19" i="89"/>
  <c r="X25" i="89"/>
  <c r="AD7" i="89"/>
  <c r="W34" i="89"/>
  <c r="AJ15" i="89"/>
  <c r="X39" i="89"/>
  <c r="W25" i="89"/>
  <c r="AB17" i="89"/>
  <c r="AK33" i="89"/>
  <c r="X28" i="89"/>
  <c r="AB27" i="89"/>
  <c r="AF12" i="89"/>
  <c r="Y13" i="89"/>
  <c r="AD39" i="89"/>
  <c r="Z13" i="89"/>
  <c r="Z27" i="89"/>
  <c r="AA29" i="89"/>
  <c r="AA31" i="89"/>
  <c r="AI11" i="89"/>
  <c r="AA9" i="89"/>
  <c r="Y30" i="89"/>
  <c r="AC11" i="89"/>
  <c r="Z8" i="89"/>
  <c r="Y16" i="89"/>
  <c r="AB16" i="89"/>
  <c r="AJ10" i="89"/>
  <c r="AE32" i="89"/>
  <c r="X8" i="89"/>
  <c r="AH19" i="89"/>
  <c r="AD37" i="89"/>
  <c r="AK21" i="89"/>
  <c r="AF19" i="89"/>
  <c r="AI32" i="89"/>
  <c r="AB22" i="89"/>
  <c r="AC16" i="89"/>
  <c r="Y21" i="89"/>
  <c r="AC30" i="89"/>
  <c r="AC40" i="89"/>
  <c r="AE6" i="89"/>
  <c r="AK41" i="89"/>
  <c r="Y6" i="89"/>
  <c r="W24" i="89"/>
  <c r="AI21" i="89"/>
  <c r="AK39" i="89"/>
  <c r="Z11" i="89"/>
  <c r="AE29" i="89"/>
  <c r="AG17" i="89"/>
  <c r="AB41" i="89"/>
  <c r="AA12" i="89"/>
  <c r="AA19" i="89"/>
  <c r="AH26" i="89"/>
  <c r="AG16" i="89"/>
  <c r="AA8" i="89"/>
  <c r="AK19" i="89"/>
  <c r="W32" i="89"/>
  <c r="AA33" i="89"/>
  <c r="AI10" i="89"/>
  <c r="AJ31" i="89"/>
  <c r="AE19" i="89"/>
  <c r="AE41" i="89"/>
  <c r="AE34" i="89"/>
  <c r="AF13" i="89"/>
  <c r="AD10" i="89"/>
  <c r="AE25" i="89"/>
  <c r="Z19" i="89"/>
  <c r="AD35" i="89"/>
  <c r="AK22" i="89"/>
  <c r="AA40" i="89"/>
  <c r="AF10" i="89"/>
  <c r="AC7" i="89"/>
  <c r="W15" i="89"/>
  <c r="AF22" i="89"/>
  <c r="AG41" i="89"/>
  <c r="X27" i="89"/>
  <c r="AG18" i="89"/>
  <c r="AA16" i="89"/>
  <c r="AA15" i="89"/>
  <c r="Z16" i="89"/>
  <c r="AB37" i="89"/>
  <c r="W14" i="89"/>
  <c r="AE17" i="89"/>
  <c r="AE38" i="89"/>
  <c r="AB38" i="89"/>
  <c r="AE30" i="89"/>
  <c r="AG15" i="89"/>
  <c r="W10" i="89"/>
  <c r="AG38" i="89"/>
  <c r="AC14" i="89"/>
  <c r="AH35" i="89"/>
  <c r="AH30" i="89"/>
  <c r="AD12" i="89"/>
  <c r="AG30" i="89"/>
  <c r="AI41" i="89"/>
  <c r="AH10" i="89"/>
  <c r="AF28" i="89"/>
  <c r="AC28" i="89"/>
  <c r="AE18" i="89"/>
  <c r="AB23" i="89"/>
  <c r="Z18" i="89"/>
  <c r="AJ41" i="89"/>
  <c r="AA14" i="89"/>
  <c r="AF9" i="89"/>
  <c r="AJ13" i="89"/>
  <c r="AG20" i="89"/>
  <c r="AG23" i="89"/>
  <c r="AC37" i="89"/>
  <c r="AC34" i="89"/>
  <c r="Y20" i="89"/>
  <c r="AG14" i="89"/>
  <c r="Y11" i="89"/>
  <c r="AG12" i="89"/>
  <c r="Z22" i="89"/>
  <c r="AH41" i="89"/>
  <c r="AA39" i="89"/>
  <c r="AA7" i="89"/>
  <c r="AF26" i="89"/>
  <c r="W28" i="89"/>
  <c r="AJ27" i="89"/>
  <c r="Z30" i="89"/>
  <c r="AD9" i="89"/>
  <c r="X29" i="89"/>
  <c r="AG29" i="89"/>
  <c r="AF20" i="89"/>
  <c r="AC35" i="89"/>
  <c r="AH25" i="89"/>
  <c r="AD41" i="89"/>
  <c r="W22" i="89"/>
  <c r="AC10" i="89"/>
  <c r="W36" i="89"/>
  <c r="AB10" i="89"/>
  <c r="AI13" i="89"/>
  <c r="AE27" i="89"/>
  <c r="W17" i="89"/>
  <c r="AA26" i="89"/>
  <c r="AG8" i="89"/>
  <c r="AE23" i="92"/>
  <c r="AB37" i="92"/>
  <c r="AJ13" i="92"/>
  <c r="Y20" i="92"/>
  <c r="AC12" i="92"/>
  <c r="AF11" i="92"/>
  <c r="AE9" i="92"/>
  <c r="AA13" i="89"/>
  <c r="X38" i="89"/>
  <c r="Y40" i="89"/>
  <c r="W16" i="89"/>
  <c r="AD11" i="89"/>
  <c r="AH17" i="89"/>
  <c r="X24" i="89"/>
  <c r="X15" i="89"/>
  <c r="AK38" i="89"/>
  <c r="X35" i="89"/>
  <c r="AE22" i="89"/>
  <c r="W7" i="89"/>
  <c r="Y10" i="89"/>
  <c r="Z34" i="89"/>
  <c r="AE11" i="89"/>
  <c r="W30" i="89"/>
  <c r="AI19" i="89"/>
  <c r="AB39" i="89"/>
  <c r="AE33" i="89"/>
  <c r="AJ28" i="89"/>
  <c r="AD36" i="89"/>
  <c r="AD31" i="89"/>
  <c r="AB7" i="89"/>
  <c r="AE20" i="89"/>
  <c r="X22" i="89"/>
  <c r="X33" i="89"/>
  <c r="W23" i="89"/>
  <c r="Y23" i="89"/>
  <c r="AB15" i="89"/>
  <c r="AC22" i="89"/>
  <c r="AD15" i="92"/>
  <c r="X37" i="92"/>
  <c r="AF23" i="92"/>
  <c r="AE10" i="92"/>
  <c r="AH21" i="92"/>
  <c r="W24" i="92"/>
  <c r="X11" i="92"/>
  <c r="AH31" i="92"/>
  <c r="AB14" i="92"/>
  <c r="AB13" i="92"/>
  <c r="Y32" i="92"/>
  <c r="AE8" i="92"/>
  <c r="AI12" i="92"/>
  <c r="AF37" i="92"/>
  <c r="AK36" i="92"/>
  <c r="AI23" i="92"/>
  <c r="Y25" i="92"/>
  <c r="AJ20" i="92"/>
  <c r="X17" i="92"/>
  <c r="AH35" i="92"/>
  <c r="AG33" i="92"/>
  <c r="Y10" i="92"/>
  <c r="AE19" i="92"/>
  <c r="Z25" i="92"/>
  <c r="X21" i="92"/>
  <c r="AA26" i="92"/>
  <c r="Z29" i="92"/>
  <c r="AD26" i="92"/>
  <c r="AH12" i="92"/>
  <c r="Y40" i="92"/>
  <c r="AA41" i="92"/>
  <c r="AE32" i="92"/>
  <c r="AK14" i="92"/>
  <c r="AE30" i="92"/>
  <c r="Z12" i="92"/>
  <c r="AG15" i="92"/>
  <c r="Y11" i="92"/>
  <c r="AJ36" i="92"/>
  <c r="AC38" i="92"/>
  <c r="AE39" i="92"/>
  <c r="AI20" i="92"/>
  <c r="X24" i="92"/>
  <c r="AG10" i="92"/>
  <c r="AD24" i="92"/>
  <c r="AJ17" i="92"/>
  <c r="Z9" i="92"/>
  <c r="AC40" i="92"/>
  <c r="X6" i="92"/>
  <c r="AF33" i="92"/>
  <c r="AH27" i="92"/>
  <c r="AE28" i="92"/>
  <c r="W41" i="92"/>
  <c r="W38" i="92"/>
  <c r="AG40" i="92"/>
  <c r="W34" i="92"/>
  <c r="Z23" i="92"/>
  <c r="AK35" i="92"/>
  <c r="AB17" i="92"/>
  <c r="X39" i="92"/>
  <c r="AA13" i="92"/>
  <c r="AD21" i="92"/>
  <c r="AE27" i="92"/>
  <c r="AD41" i="92"/>
  <c r="AK13" i="92"/>
  <c r="AI29" i="92"/>
  <c r="AG24" i="92"/>
  <c r="AF31" i="92"/>
  <c r="AC26" i="92"/>
  <c r="AC15" i="92"/>
  <c r="Y22" i="92"/>
  <c r="AC14" i="92"/>
  <c r="AB24" i="92"/>
  <c r="AF34" i="92"/>
  <c r="AG29" i="92"/>
  <c r="AJ12" i="92"/>
  <c r="Y26" i="92"/>
  <c r="Z19" i="92"/>
  <c r="X26" i="92"/>
  <c r="AK29" i="92"/>
  <c r="AK17" i="92"/>
  <c r="AC21" i="92"/>
  <c r="W6" i="92"/>
  <c r="W5" i="92" s="1"/>
  <c r="X19" i="92"/>
  <c r="AG27" i="92"/>
  <c r="X28" i="92"/>
  <c r="AK23" i="92"/>
  <c r="AF29" i="92"/>
  <c r="Y30" i="92"/>
  <c r="AC13" i="92"/>
  <c r="AC27" i="92"/>
  <c r="Z31" i="92"/>
  <c r="AB21" i="92"/>
  <c r="AB6" i="92"/>
  <c r="AG19" i="92"/>
  <c r="AI26" i="92"/>
  <c r="AJ15" i="92"/>
  <c r="AA36" i="92"/>
  <c r="AC41" i="92"/>
  <c r="AE16" i="92"/>
  <c r="AD35" i="92"/>
  <c r="AK10" i="92"/>
  <c r="AC19" i="92"/>
  <c r="AH16" i="92"/>
  <c r="AA18" i="92"/>
  <c r="AI21" i="92"/>
  <c r="AH8" i="92"/>
  <c r="AC25" i="92"/>
  <c r="AC23" i="92"/>
  <c r="AD27" i="92"/>
  <c r="AA17" i="92"/>
  <c r="AD34" i="92"/>
  <c r="AD9" i="92"/>
  <c r="AH22" i="92"/>
  <c r="W15" i="92"/>
  <c r="AA37" i="92"/>
  <c r="AK32" i="92"/>
  <c r="AG38" i="92"/>
  <c r="AD8" i="92"/>
  <c r="AI36" i="92"/>
  <c r="AJ24" i="92"/>
  <c r="AJ22" i="92"/>
  <c r="AA10" i="92"/>
  <c r="W23" i="92"/>
  <c r="AG35" i="92"/>
  <c r="AK39" i="92"/>
  <c r="AD19" i="92"/>
  <c r="AK27" i="92"/>
  <c r="AK22" i="92"/>
  <c r="AD17" i="92"/>
  <c r="AC7" i="92"/>
  <c r="AI28" i="92"/>
  <c r="AJ31" i="92"/>
  <c r="AH15" i="92"/>
  <c r="Z33" i="92"/>
  <c r="AB7" i="92"/>
  <c r="AB9" i="92"/>
  <c r="AH14" i="92"/>
  <c r="Z36" i="92"/>
  <c r="AE22" i="92"/>
  <c r="AF25" i="92"/>
  <c r="AI37" i="92"/>
  <c r="AG25" i="92"/>
  <c r="AK16" i="92"/>
  <c r="X41" i="92"/>
  <c r="W9" i="92"/>
  <c r="AG12" i="92"/>
  <c r="AE29" i="92"/>
  <c r="AG36" i="92"/>
  <c r="Z6" i="92"/>
  <c r="X9" i="92"/>
  <c r="X12" i="92"/>
  <c r="AC24" i="92"/>
  <c r="W27" i="92"/>
  <c r="AF36" i="92"/>
  <c r="AF13" i="92"/>
  <c r="Y8" i="92"/>
  <c r="AC31" i="92"/>
  <c r="AH30" i="92"/>
  <c r="AF24" i="92"/>
  <c r="AC36" i="92"/>
  <c r="AI24" i="92"/>
  <c r="AC8" i="89"/>
  <c r="AK34" i="89"/>
  <c r="X26" i="89"/>
  <c r="W40" i="89"/>
  <c r="AI35" i="89"/>
  <c r="Z36" i="89"/>
  <c r="Y34" i="89"/>
  <c r="AF6" i="89"/>
  <c r="AF27" i="89"/>
  <c r="AB30" i="89"/>
  <c r="AD13" i="89"/>
  <c r="Y22" i="89"/>
  <c r="AB26" i="89"/>
  <c r="Y9" i="89"/>
  <c r="AA17" i="89"/>
  <c r="AF7" i="89"/>
  <c r="AH11" i="89"/>
  <c r="Z10" i="89"/>
  <c r="AE39" i="89"/>
  <c r="AJ33" i="89"/>
  <c r="AA10" i="89"/>
  <c r="X21" i="89"/>
  <c r="AH40" i="89"/>
  <c r="AB13" i="89"/>
  <c r="AE10" i="89"/>
  <c r="Z41" i="89"/>
  <c r="W41" i="89"/>
  <c r="X12" i="89"/>
  <c r="AI34" i="89"/>
  <c r="W18" i="89"/>
  <c r="W33" i="89"/>
  <c r="AF11" i="89"/>
  <c r="AF38" i="89"/>
  <c r="AE26" i="89"/>
  <c r="AG13" i="89"/>
  <c r="AK30" i="89"/>
  <c r="Y29" i="89"/>
  <c r="AI14" i="89"/>
  <c r="W26" i="89"/>
  <c r="AC9" i="89"/>
  <c r="Y39" i="89"/>
  <c r="X19" i="89"/>
  <c r="AA35" i="89"/>
  <c r="AK10" i="89"/>
  <c r="AE12" i="89"/>
  <c r="AJ18" i="89"/>
  <c r="AB9" i="89"/>
  <c r="X18" i="89"/>
  <c r="AG28" i="89"/>
  <c r="AA24" i="89"/>
  <c r="AI25" i="89"/>
  <c r="AD16" i="89"/>
  <c r="AJ19" i="89"/>
  <c r="AH22" i="89"/>
  <c r="AB21" i="89"/>
  <c r="AB8" i="89"/>
  <c r="AC20" i="89"/>
  <c r="W35" i="89"/>
  <c r="AD29" i="89"/>
  <c r="AC31" i="89"/>
  <c r="AJ21" i="89"/>
  <c r="W8" i="89"/>
  <c r="AG25" i="89"/>
  <c r="Z20" i="89"/>
  <c r="AJ11" i="89"/>
  <c r="AE16" i="89"/>
  <c r="AA30" i="89"/>
  <c r="AB20" i="89"/>
  <c r="AK12" i="89"/>
  <c r="AF36" i="89"/>
  <c r="AE23" i="89"/>
  <c r="Y7" i="89"/>
  <c r="AG11" i="89"/>
  <c r="AJ12" i="89"/>
  <c r="Y29" i="92"/>
  <c r="AB27" i="92"/>
  <c r="AB16" i="92"/>
  <c r="Y35" i="92"/>
  <c r="AB34" i="92"/>
  <c r="AJ30" i="92"/>
  <c r="AI41" i="92"/>
  <c r="AI35" i="92"/>
  <c r="X27" i="92"/>
  <c r="AC32" i="92"/>
  <c r="X20" i="92"/>
  <c r="AG7" i="92"/>
  <c r="Z7" i="92"/>
  <c r="Z14" i="92"/>
  <c r="AC16" i="92"/>
  <c r="AC29" i="92"/>
  <c r="Y19" i="92"/>
  <c r="AG11" i="92"/>
  <c r="AG34" i="92"/>
  <c r="X23" i="92"/>
  <c r="AK33" i="92"/>
  <c r="AI15" i="92"/>
  <c r="AJ32" i="92"/>
  <c r="Y33" i="92"/>
  <c r="AA9" i="92"/>
  <c r="AI39" i="92"/>
  <c r="AG32" i="92"/>
  <c r="AF6" i="92"/>
  <c r="AB18" i="92"/>
  <c r="AF12" i="92"/>
  <c r="AA11" i="92"/>
  <c r="AH13" i="92"/>
  <c r="AE35" i="92"/>
  <c r="AA8" i="92"/>
  <c r="AB22" i="92"/>
  <c r="AH11" i="92"/>
  <c r="AA31" i="92"/>
  <c r="AG39" i="92"/>
  <c r="Y31" i="92"/>
  <c r="W37" i="92"/>
  <c r="Y41" i="92"/>
  <c r="AC33" i="92"/>
  <c r="AA21" i="92"/>
  <c r="Z11" i="92"/>
  <c r="AA29" i="92"/>
  <c r="AF41" i="92"/>
  <c r="W40" i="92"/>
  <c r="AF15" i="92"/>
  <c r="W25" i="92"/>
  <c r="Y6" i="92"/>
  <c r="AC39" i="92"/>
  <c r="AC20" i="92"/>
  <c r="AB20" i="92"/>
  <c r="W8" i="92"/>
  <c r="AJ10" i="92"/>
  <c r="Z34" i="92"/>
  <c r="AK34" i="92"/>
  <c r="AH24" i="92"/>
  <c r="AI34" i="92"/>
  <c r="Z38" i="92"/>
  <c r="AB39" i="92"/>
  <c r="Y18" i="92"/>
  <c r="AD12" i="92"/>
  <c r="Y27" i="92"/>
  <c r="AH34" i="92"/>
  <c r="AD39" i="92"/>
  <c r="AH39" i="92"/>
  <c r="Z30" i="92"/>
  <c r="X25" i="92"/>
  <c r="AA24" i="92"/>
  <c r="AC8" i="92"/>
  <c r="AE7" i="92"/>
  <c r="AG41" i="92"/>
  <c r="AD32" i="92"/>
  <c r="X36" i="92"/>
  <c r="AG17" i="92"/>
  <c r="W10" i="92"/>
  <c r="Y12" i="92"/>
  <c r="AF32" i="92"/>
  <c r="AJ14" i="92"/>
  <c r="AA30" i="92"/>
  <c r="W14" i="92"/>
  <c r="AC17" i="92"/>
  <c r="AD28" i="92"/>
  <c r="AF27" i="92"/>
  <c r="AD22" i="92"/>
  <c r="AF8" i="92"/>
  <c r="AE18" i="92"/>
  <c r="AI11" i="92"/>
  <c r="Z27" i="92"/>
  <c r="W20" i="92"/>
  <c r="AE37" i="92"/>
  <c r="AI10" i="92"/>
  <c r="W30" i="92"/>
  <c r="AC37" i="92"/>
  <c r="AG20" i="92"/>
  <c r="AH38" i="92"/>
  <c r="AF18" i="92"/>
  <c r="AC9" i="92"/>
  <c r="AG13" i="92"/>
  <c r="X16" i="92"/>
  <c r="Z8" i="92"/>
  <c r="AJ27" i="92"/>
  <c r="AG21" i="92"/>
  <c r="AD7" i="92"/>
  <c r="AG22" i="92"/>
  <c r="AC10" i="92"/>
  <c r="Y39" i="92"/>
  <c r="Y23" i="92"/>
  <c r="AF26" i="92"/>
  <c r="AJ11" i="92"/>
  <c r="AB12" i="92"/>
  <c r="AD30" i="92"/>
  <c r="AC34" i="92"/>
  <c r="AI33" i="92"/>
  <c r="AE21" i="92"/>
  <c r="AK28" i="92"/>
  <c r="AE20" i="92"/>
  <c r="Y38" i="92"/>
  <c r="X15" i="92"/>
  <c r="AA15" i="92"/>
  <c r="AE24" i="92"/>
  <c r="AJ40" i="92"/>
  <c r="AD18" i="92"/>
  <c r="AI40" i="92"/>
  <c r="AH17" i="92"/>
  <c r="X13" i="92"/>
  <c r="AJ39" i="92"/>
  <c r="AD38" i="92"/>
  <c r="AA28" i="92"/>
  <c r="AB36" i="92"/>
  <c r="AG8" i="92"/>
  <c r="AK24" i="92"/>
  <c r="AI18" i="92"/>
  <c r="X30" i="92"/>
  <c r="AI17" i="92"/>
  <c r="AB35" i="92"/>
  <c r="AJ29" i="92"/>
  <c r="AE15" i="92"/>
  <c r="Y34" i="92"/>
  <c r="AE25" i="92"/>
  <c r="AD31" i="92"/>
  <c r="Y24" i="92"/>
  <c r="AF17" i="92"/>
  <c r="AB33" i="92"/>
  <c r="AF21" i="92"/>
  <c r="W21" i="92"/>
  <c r="AB8" i="92"/>
  <c r="AG37" i="92"/>
  <c r="AB11" i="92"/>
  <c r="AE41" i="92"/>
  <c r="AF22" i="92"/>
  <c r="X14" i="92"/>
  <c r="AH32" i="92"/>
  <c r="AJ21" i="92"/>
  <c r="X40" i="92"/>
  <c r="AH37" i="92"/>
  <c r="AF20" i="92"/>
  <c r="Y36" i="92"/>
  <c r="X22" i="92"/>
  <c r="AI32" i="92"/>
  <c r="Z16" i="92"/>
  <c r="AF10" i="92"/>
  <c r="W32" i="92"/>
  <c r="X32" i="92"/>
  <c r="AK20" i="92"/>
  <c r="W39" i="92"/>
  <c r="AA32" i="92"/>
  <c r="AA16" i="92"/>
  <c r="AH40" i="92"/>
  <c r="AD37" i="92"/>
  <c r="Y21" i="92"/>
  <c r="AJ37" i="92"/>
  <c r="AK15" i="92"/>
  <c r="Z39" i="92"/>
  <c r="AK26" i="92"/>
  <c r="AG14" i="92"/>
  <c r="AE36" i="92"/>
  <c r="AJ23" i="92"/>
  <c r="AE14" i="92"/>
  <c r="AH19" i="92"/>
  <c r="Z10" i="92"/>
  <c r="Z20" i="92"/>
  <c r="Z21" i="92"/>
  <c r="AH28" i="92"/>
  <c r="AF7" i="92"/>
  <c r="AG23" i="92"/>
  <c r="AC22" i="92"/>
  <c r="Y14" i="92"/>
  <c r="AF30" i="92"/>
  <c r="AF14" i="92"/>
  <c r="AD29" i="92"/>
  <c r="AI16" i="92"/>
  <c r="W19" i="92"/>
  <c r="W7" i="92"/>
  <c r="AB41" i="92"/>
  <c r="AJ25" i="92"/>
  <c r="AA25" i="92"/>
  <c r="W13" i="92"/>
  <c r="AH33" i="92"/>
  <c r="AI30" i="92"/>
  <c r="AD33" i="92"/>
  <c r="Y37" i="92"/>
  <c r="AB23" i="92"/>
  <c r="AD10" i="92"/>
  <c r="Z17" i="92"/>
  <c r="AE6" i="92"/>
  <c r="AK12" i="92"/>
  <c r="AH18" i="92"/>
  <c r="AH29" i="92"/>
  <c r="AJ33" i="92"/>
  <c r="W33" i="92"/>
  <c r="AA33" i="92"/>
  <c r="AH26" i="92"/>
  <c r="AH25" i="92"/>
  <c r="AK25" i="92"/>
  <c r="AB15" i="92"/>
  <c r="AB32" i="92"/>
  <c r="AF35" i="92"/>
  <c r="W11" i="92"/>
  <c r="Z41" i="92"/>
  <c r="AI14" i="92"/>
  <c r="AK30" i="92"/>
  <c r="AG18" i="92"/>
  <c r="AB30" i="92"/>
  <c r="AK18" i="92"/>
  <c r="Z28" i="92"/>
  <c r="AE34" i="92"/>
  <c r="W22" i="92"/>
  <c r="AK19" i="92"/>
  <c r="Y17" i="92"/>
  <c r="Z13" i="92"/>
  <c r="AG30" i="92"/>
  <c r="AF9" i="92"/>
  <c r="AE11" i="92"/>
  <c r="AD14" i="92"/>
  <c r="AB31" i="92"/>
  <c r="AA20" i="92"/>
  <c r="AA38" i="92"/>
  <c r="X29" i="92"/>
  <c r="AE12" i="92"/>
  <c r="Y28" i="92"/>
  <c r="AG9" i="92"/>
  <c r="AF38" i="92"/>
  <c r="AB26" i="92"/>
  <c r="AB10" i="92"/>
  <c r="X34" i="92"/>
  <c r="X35" i="92"/>
  <c r="W16" i="92"/>
  <c r="X33" i="92"/>
  <c r="W36" i="92"/>
  <c r="AH23" i="92"/>
  <c r="X7" i="92"/>
  <c r="Z32" i="92"/>
  <c r="AE31" i="92"/>
  <c r="AK37" i="92"/>
  <c r="X18" i="92"/>
  <c r="AA27" i="92"/>
  <c r="AG16" i="92"/>
  <c r="AC18" i="92"/>
  <c r="AF39" i="92"/>
  <c r="AJ34" i="92"/>
  <c r="AJ18" i="92"/>
  <c r="AJ35" i="92"/>
  <c r="Z40" i="92"/>
  <c r="AA34" i="92"/>
  <c r="AC35" i="92"/>
  <c r="AK11" i="92"/>
  <c r="Z35" i="92"/>
  <c r="AB38" i="92"/>
  <c r="AA14" i="92"/>
  <c r="AG28" i="92"/>
  <c r="AD13" i="92"/>
  <c r="AF16" i="92"/>
  <c r="AF40" i="92"/>
  <c r="AA19" i="92"/>
  <c r="AK40" i="92"/>
  <c r="AA35" i="92"/>
  <c r="Z37" i="92"/>
  <c r="X10" i="92"/>
  <c r="Y13" i="92"/>
  <c r="AH9" i="92"/>
  <c r="AB29" i="92"/>
  <c r="AA6" i="92"/>
  <c r="Z22" i="92"/>
  <c r="AJ16" i="92"/>
  <c r="AF28" i="92"/>
  <c r="AE33" i="92"/>
  <c r="W26" i="92"/>
  <c r="AD6" i="92"/>
  <c r="AH10" i="92"/>
  <c r="AI13" i="92"/>
  <c r="AC30" i="92"/>
  <c r="AF19" i="92"/>
  <c r="AJ41" i="92"/>
  <c r="AB25" i="92"/>
  <c r="AJ26" i="92"/>
  <c r="X31" i="92"/>
  <c r="W31" i="92"/>
  <c r="AJ38" i="92"/>
  <c r="AK38" i="92"/>
  <c r="AG26" i="92"/>
  <c r="AA40" i="92"/>
  <c r="W28" i="92"/>
  <c r="W12" i="92"/>
  <c r="AD36" i="92"/>
  <c r="W17" i="92"/>
  <c r="AD25" i="92"/>
  <c r="AD16" i="92"/>
  <c r="AJ28" i="92"/>
  <c r="AI31" i="92"/>
  <c r="AA39" i="92"/>
  <c r="AH20" i="92"/>
  <c r="AI38" i="92"/>
  <c r="AI19" i="92"/>
  <c r="AE26" i="92"/>
  <c r="AA7" i="92"/>
  <c r="Z24" i="92"/>
  <c r="AD11" i="92"/>
  <c r="W29" i="92"/>
  <c r="AC28" i="92"/>
  <c r="Z18" i="92"/>
  <c r="Z26" i="92"/>
  <c r="AA22" i="92"/>
  <c r="Y7" i="92"/>
  <c r="AD23" i="92"/>
  <c r="AB40" i="92"/>
  <c r="Y9" i="92"/>
  <c r="AI27" i="92"/>
  <c r="AI22" i="92"/>
  <c r="AE38" i="92"/>
  <c r="AC6" i="92"/>
  <c r="AG31" i="92"/>
  <c r="X38" i="92"/>
  <c r="AI25" i="92"/>
  <c r="AE13" i="92"/>
  <c r="AH41" i="92"/>
  <c r="AH36" i="92"/>
  <c r="Y15" i="92"/>
  <c r="AD40" i="92"/>
  <c r="X8" i="92"/>
  <c r="AA12" i="92"/>
  <c r="AE40" i="92"/>
  <c r="W18" i="92"/>
  <c r="AK31" i="92"/>
  <c r="Y16" i="92"/>
  <c r="AB19" i="92"/>
  <c r="Z15" i="92"/>
  <c r="AD20" i="92"/>
  <c r="AK21" i="92"/>
  <c r="AA23" i="92"/>
  <c r="AC11" i="92"/>
  <c r="AB28" i="92"/>
  <c r="W35" i="92"/>
  <c r="AJ19" i="92"/>
  <c r="AE17" i="92"/>
  <c r="AI38" i="111"/>
  <c r="AE8" i="111"/>
  <c r="W10" i="111"/>
  <c r="AA14" i="111"/>
  <c r="X12" i="111"/>
  <c r="Y13" i="111"/>
  <c r="AH36" i="111"/>
  <c r="AH37" i="111"/>
  <c r="Z12" i="111"/>
  <c r="AD41" i="111"/>
  <c r="AE41" i="111"/>
  <c r="AE33" i="111"/>
  <c r="AH39" i="111"/>
  <c r="AD35" i="111"/>
  <c r="Z31" i="111"/>
  <c r="AK26" i="111"/>
  <c r="AG22" i="111"/>
  <c r="AC18" i="111"/>
  <c r="Y14" i="111"/>
  <c r="AG9" i="111"/>
  <c r="Z18" i="111"/>
  <c r="AA36" i="111"/>
  <c r="Z40" i="111"/>
  <c r="AK35" i="111"/>
  <c r="AG31" i="111"/>
  <c r="AC27" i="111"/>
  <c r="Y23" i="111"/>
  <c r="AJ18" i="111"/>
  <c r="AF14" i="111"/>
  <c r="AB10" i="111"/>
  <c r="AK21" i="111"/>
  <c r="AC7" i="111"/>
  <c r="AE38" i="111"/>
  <c r="AA34" i="111"/>
  <c r="W30" i="111"/>
  <c r="AH25" i="111"/>
  <c r="AD21" i="111"/>
  <c r="Z17" i="111"/>
  <c r="AK12" i="111"/>
  <c r="AA8" i="111"/>
  <c r="AE15" i="111"/>
  <c r="AB37" i="111"/>
  <c r="AF40" i="111"/>
  <c r="AB36" i="111"/>
  <c r="X32" i="111"/>
  <c r="AI27" i="111"/>
  <c r="AC21" i="111"/>
  <c r="Z38" i="111"/>
  <c r="AK33" i="111"/>
  <c r="AG29" i="111"/>
  <c r="AC25" i="111"/>
  <c r="AB29" i="111"/>
  <c r="AK30" i="111"/>
  <c r="AJ39" i="111"/>
  <c r="AG11" i="111"/>
  <c r="AA30" i="111"/>
  <c r="AJ23" i="111"/>
  <c r="AG18" i="111"/>
  <c r="Z9" i="111"/>
  <c r="X27" i="111"/>
  <c r="AG12" i="111"/>
  <c r="AG28" i="111"/>
  <c r="AH12" i="111"/>
  <c r="AD6" i="111"/>
  <c r="W16" i="111"/>
  <c r="AE24" i="111"/>
  <c r="AB38" i="111"/>
  <c r="AH9" i="111"/>
  <c r="AE19" i="111"/>
  <c r="Z29" i="111"/>
  <c r="AB16" i="111"/>
  <c r="AC17" i="111"/>
  <c r="AA7" i="111"/>
  <c r="AE18" i="111"/>
  <c r="AC15" i="111"/>
  <c r="AB7" i="111"/>
  <c r="AD10" i="111"/>
  <c r="AK39" i="111"/>
  <c r="Z39" i="111"/>
  <c r="AK34" i="111"/>
  <c r="AG30" i="111"/>
  <c r="AC26" i="111"/>
  <c r="Y22" i="111"/>
  <c r="AJ17" i="111"/>
  <c r="AF13" i="111"/>
  <c r="Y9" i="111"/>
  <c r="W15" i="111"/>
  <c r="Y34" i="111"/>
  <c r="AG39" i="111"/>
  <c r="AC35" i="111"/>
  <c r="Y31" i="111"/>
  <c r="AJ26" i="111"/>
  <c r="AF22" i="111"/>
  <c r="AB18" i="111"/>
  <c r="X14" i="111"/>
  <c r="AF9" i="111"/>
  <c r="AA19" i="111"/>
  <c r="W38" i="111"/>
  <c r="AH33" i="111"/>
  <c r="AD29" i="111"/>
  <c r="Z25" i="111"/>
  <c r="AK20" i="111"/>
  <c r="AG16" i="111"/>
  <c r="AC12" i="111"/>
  <c r="AD7" i="111"/>
  <c r="AC13" i="111"/>
  <c r="AH35" i="111"/>
  <c r="X40" i="111"/>
  <c r="AI35" i="111"/>
  <c r="AE31" i="111"/>
  <c r="AA27" i="111"/>
  <c r="AB20" i="111"/>
  <c r="AK41" i="111"/>
  <c r="AG37" i="111"/>
  <c r="AC33" i="111"/>
  <c r="Y29" i="111"/>
  <c r="AJ24" i="111"/>
  <c r="AK32" i="111"/>
  <c r="AA37" i="111"/>
  <c r="AB6" i="111"/>
  <c r="W17" i="111"/>
  <c r="AJ31" i="111"/>
  <c r="W25" i="111"/>
  <c r="AI20" i="111"/>
  <c r="AE11" i="111"/>
  <c r="AA28" i="111"/>
  <c r="AJ15" i="111"/>
  <c r="AJ29" i="111"/>
  <c r="AI13" i="111"/>
  <c r="Y8" i="111"/>
  <c r="X17" i="111"/>
  <c r="X26" i="111"/>
  <c r="AD40" i="111"/>
  <c r="Z13" i="111"/>
  <c r="AA15" i="111"/>
  <c r="W11" i="111"/>
  <c r="AH22" i="111"/>
  <c r="AK24" i="111"/>
  <c r="Y11" i="111"/>
  <c r="AH21" i="111"/>
  <c r="AF18" i="111"/>
  <c r="AA12" i="111"/>
  <c r="AG13" i="111"/>
  <c r="AG38" i="111"/>
  <c r="AC34" i="111"/>
  <c r="Y30" i="111"/>
  <c r="AJ25" i="111"/>
  <c r="AF21" i="111"/>
  <c r="AB17" i="111"/>
  <c r="X13" i="111"/>
  <c r="AC8" i="111"/>
  <c r="AJ12" i="111"/>
  <c r="AE32" i="111"/>
  <c r="Y39" i="111"/>
  <c r="AJ34" i="111"/>
  <c r="AF30" i="111"/>
  <c r="AB26" i="111"/>
  <c r="X22" i="111"/>
  <c r="AI17" i="111"/>
  <c r="AE13" i="111"/>
  <c r="X9" i="111"/>
  <c r="AG17" i="111"/>
  <c r="W40" i="111"/>
  <c r="AH41" i="111"/>
  <c r="AD37" i="111"/>
  <c r="Z33" i="111"/>
  <c r="AK28" i="111"/>
  <c r="AG24" i="111"/>
  <c r="AC20" i="111"/>
  <c r="Y16" i="111"/>
  <c r="AJ11" i="111"/>
  <c r="AF6" i="111"/>
  <c r="AH10" i="111"/>
  <c r="AF33" i="111"/>
  <c r="AE39" i="111"/>
  <c r="AA35" i="111"/>
  <c r="W31" i="111"/>
  <c r="AH26" i="111"/>
  <c r="Y17" i="111"/>
  <c r="AC41" i="111"/>
  <c r="Y37" i="111"/>
  <c r="AJ32" i="111"/>
  <c r="AF28" i="111"/>
  <c r="X10" i="111"/>
  <c r="AB39" i="111"/>
  <c r="AG7" i="111"/>
  <c r="AE10" i="111"/>
  <c r="Z20" i="111"/>
  <c r="W34" i="111"/>
  <c r="AA29" i="111"/>
  <c r="W24" i="111"/>
  <c r="AH14" i="111"/>
  <c r="AD33" i="111"/>
  <c r="AK16" i="111"/>
  <c r="AC31" i="111"/>
  <c r="AJ14" i="111"/>
  <c r="AC9" i="111"/>
  <c r="Y18" i="111"/>
  <c r="AF27" i="111"/>
  <c r="AD17" i="111"/>
  <c r="AC30" i="111"/>
  <c r="AF20" i="111"/>
  <c r="AE34" i="111"/>
  <c r="AK40" i="111"/>
  <c r="AB14" i="111"/>
  <c r="AE26" i="111"/>
  <c r="AI21" i="111"/>
  <c r="AD15" i="111"/>
  <c r="AK17" i="111"/>
  <c r="Y38" i="111"/>
  <c r="AJ33" i="111"/>
  <c r="AF29" i="111"/>
  <c r="AB25" i="111"/>
  <c r="X21" i="111"/>
  <c r="AI16" i="111"/>
  <c r="AE12" i="111"/>
  <c r="AF7" i="111"/>
  <c r="AI11" i="111"/>
  <c r="AF38" i="111"/>
  <c r="AB34" i="111"/>
  <c r="X30" i="111"/>
  <c r="AI25" i="111"/>
  <c r="AE21" i="111"/>
  <c r="AA17" i="111"/>
  <c r="W13" i="111"/>
  <c r="AB8" i="111"/>
  <c r="X16" i="111"/>
  <c r="AD39" i="111"/>
  <c r="Z41" i="111"/>
  <c r="AK36" i="111"/>
  <c r="AG32" i="111"/>
  <c r="AC28" i="111"/>
  <c r="Y24" i="111"/>
  <c r="AJ19" i="111"/>
  <c r="AF15" i="111"/>
  <c r="AB11" i="111"/>
  <c r="X6" i="111"/>
  <c r="Z8" i="111"/>
  <c r="W32" i="111"/>
  <c r="W39" i="111"/>
  <c r="AH34" i="111"/>
  <c r="AD30" i="111"/>
  <c r="Z26" i="111"/>
  <c r="AK13" i="111"/>
  <c r="AJ40" i="111"/>
  <c r="AF36" i="111"/>
  <c r="AB32" i="111"/>
  <c r="X28" i="111"/>
  <c r="AA13" i="111"/>
  <c r="Y10" i="111"/>
  <c r="AF12" i="111"/>
  <c r="AI14" i="111"/>
  <c r="AC23" i="111"/>
  <c r="Y36" i="111"/>
  <c r="AF34" i="111"/>
  <c r="AG26" i="111"/>
  <c r="AI15" i="111"/>
  <c r="AF35" i="111"/>
  <c r="X19" i="111"/>
  <c r="AI37" i="111"/>
  <c r="AK15" i="111"/>
  <c r="AG10" i="111"/>
  <c r="Z19" i="111"/>
  <c r="AI28" i="111"/>
  <c r="Y26" i="111"/>
  <c r="AB15" i="111"/>
  <c r="Y12" i="111"/>
  <c r="W41" i="111"/>
  <c r="AE17" i="111"/>
  <c r="AI30" i="111"/>
  <c r="AK23" i="111"/>
  <c r="AH19" i="111"/>
  <c r="Z22" i="111"/>
  <c r="AJ41" i="111"/>
  <c r="AF37" i="111"/>
  <c r="AB33" i="111"/>
  <c r="X29" i="111"/>
  <c r="AI24" i="111"/>
  <c r="AE20" i="111"/>
  <c r="AA16" i="111"/>
  <c r="W12" i="111"/>
  <c r="X7" i="111"/>
  <c r="AH8" i="111"/>
  <c r="X38" i="111"/>
  <c r="AI33" i="111"/>
  <c r="AE29" i="111"/>
  <c r="AA25" i="111"/>
  <c r="W21" i="111"/>
  <c r="AH16" i="111"/>
  <c r="AD12" i="111"/>
  <c r="AE7" i="111"/>
  <c r="AD14" i="111"/>
  <c r="AJ37" i="111"/>
  <c r="AG40" i="111"/>
  <c r="AC36" i="111"/>
  <c r="Y32" i="111"/>
  <c r="AJ27" i="111"/>
  <c r="AF23" i="111"/>
  <c r="AB19" i="111"/>
  <c r="X15" i="111"/>
  <c r="AI10" i="111"/>
  <c r="AF24" i="111"/>
  <c r="AE6" i="111"/>
  <c r="AD38" i="111"/>
  <c r="Z34" i="111"/>
  <c r="AK29" i="111"/>
  <c r="AG25" i="111"/>
  <c r="Z10" i="111"/>
  <c r="AB40" i="111"/>
  <c r="X36" i="111"/>
  <c r="AI31" i="111"/>
  <c r="AE27" i="111"/>
  <c r="AD16" i="111"/>
  <c r="AB13" i="111"/>
  <c r="AJ16" i="111"/>
  <c r="W18" i="111"/>
  <c r="AD24" i="111"/>
  <c r="AA38" i="111"/>
  <c r="AG8" i="111"/>
  <c r="AH29" i="111"/>
  <c r="W19" i="111"/>
  <c r="Y20" i="111"/>
  <c r="AC6" i="111"/>
  <c r="X18" i="111"/>
  <c r="AH11" i="111"/>
  <c r="AA20" i="111"/>
  <c r="AB30" i="111"/>
  <c r="AA40" i="111"/>
  <c r="AD36" i="111"/>
  <c r="AG23" i="111"/>
  <c r="Y15" i="111"/>
  <c r="AD9" i="111"/>
  <c r="AI34" i="111"/>
  <c r="AH17" i="111"/>
  <c r="Z14" i="111"/>
  <c r="AC32" i="111"/>
  <c r="X11" i="111"/>
  <c r="AC16" i="111"/>
  <c r="AF19" i="111"/>
  <c r="AH20" i="111"/>
  <c r="AD32" i="111"/>
  <c r="Y28" i="111"/>
  <c r="AK22" i="111"/>
  <c r="AI29" i="111"/>
  <c r="AB41" i="111"/>
  <c r="X37" i="111"/>
  <c r="AI32" i="111"/>
  <c r="AE28" i="111"/>
  <c r="AA24" i="111"/>
  <c r="W20" i="111"/>
  <c r="AH15" i="111"/>
  <c r="AD11" i="111"/>
  <c r="Z6" i="111"/>
  <c r="W6" i="111"/>
  <c r="AI41" i="111"/>
  <c r="AE37" i="111"/>
  <c r="AA33" i="111"/>
  <c r="W29" i="111"/>
  <c r="AH24" i="111"/>
  <c r="AD20" i="111"/>
  <c r="Z16" i="111"/>
  <c r="AK11" i="111"/>
  <c r="W7" i="111"/>
  <c r="AB12" i="111"/>
  <c r="AI36" i="111"/>
  <c r="Y40" i="111"/>
  <c r="AJ35" i="111"/>
  <c r="AF31" i="111"/>
  <c r="AB27" i="111"/>
  <c r="X23" i="111"/>
  <c r="AI18" i="111"/>
  <c r="AE14" i="111"/>
  <c r="AA10" i="111"/>
  <c r="AJ20" i="111"/>
  <c r="AF41" i="111"/>
  <c r="AK37" i="111"/>
  <c r="AG33" i="111"/>
  <c r="AC29" i="111"/>
  <c r="Y25" i="111"/>
  <c r="X41" i="111"/>
  <c r="AI39" i="111"/>
  <c r="AE35" i="111"/>
  <c r="AA31" i="111"/>
  <c r="W27" i="111"/>
  <c r="AG19" i="111"/>
  <c r="AF17" i="111"/>
  <c r="Y21" i="111"/>
  <c r="Z21" i="111"/>
  <c r="W26" i="111"/>
  <c r="AC40" i="111"/>
  <c r="Z11" i="111"/>
  <c r="Y35" i="111"/>
  <c r="X20" i="111"/>
  <c r="W8" i="111"/>
  <c r="AA22" i="111"/>
  <c r="X8" i="111"/>
  <c r="Y19" i="111"/>
  <c r="AI12" i="111"/>
  <c r="AB21" i="111"/>
  <c r="AK31" i="111"/>
  <c r="AG27" i="111"/>
  <c r="Y7" i="111"/>
  <c r="AD8" i="111"/>
  <c r="AH27" i="111"/>
  <c r="Z37" i="111"/>
  <c r="AF8" i="111"/>
  <c r="X35" i="111"/>
  <c r="W33" i="111"/>
  <c r="AB23" i="111"/>
  <c r="W36" i="111"/>
  <c r="AH31" i="111"/>
  <c r="AD27" i="111"/>
  <c r="Z23" i="111"/>
  <c r="AK18" i="111"/>
  <c r="AC10" i="111"/>
  <c r="AH40" i="111"/>
  <c r="AK27" i="111"/>
  <c r="AJ10" i="111"/>
  <c r="AD18" i="111"/>
  <c r="Z7" i="111"/>
  <c r="AG21" i="111"/>
  <c r="AI23" i="111"/>
  <c r="AI22" i="111"/>
  <c r="AF26" i="111"/>
  <c r="AJ38" i="111"/>
  <c r="AJ30" i="111"/>
  <c r="Z28" i="111"/>
  <c r="AH13" i="111"/>
  <c r="AI40" i="111"/>
  <c r="AE36" i="111"/>
  <c r="AA32" i="111"/>
  <c r="W28" i="111"/>
  <c r="AH23" i="111"/>
  <c r="AD19" i="111"/>
  <c r="Z15" i="111"/>
  <c r="AK10" i="111"/>
  <c r="W23" i="111"/>
  <c r="AA41" i="111"/>
  <c r="W37" i="111"/>
  <c r="AH32" i="111"/>
  <c r="AD28" i="111"/>
  <c r="Z24" i="111"/>
  <c r="AK19" i="111"/>
  <c r="AG15" i="111"/>
  <c r="AC11" i="111"/>
  <c r="Y6" i="111"/>
  <c r="AA11" i="111"/>
  <c r="AG34" i="111"/>
  <c r="AF39" i="111"/>
  <c r="AB35" i="111"/>
  <c r="X31" i="111"/>
  <c r="AI26" i="111"/>
  <c r="AE22" i="111"/>
  <c r="AA18" i="111"/>
  <c r="W14" i="111"/>
  <c r="AE9" i="111"/>
  <c r="AH18" i="111"/>
  <c r="AE40" i="111"/>
  <c r="AG41" i="111"/>
  <c r="AC37" i="111"/>
  <c r="Y33" i="111"/>
  <c r="AJ28" i="111"/>
  <c r="AE23" i="111"/>
  <c r="Z35" i="111"/>
  <c r="AA39" i="111"/>
  <c r="W35" i="111"/>
  <c r="AH30" i="111"/>
  <c r="AD26" i="111"/>
  <c r="AJ22" i="111"/>
  <c r="AJ21" i="111"/>
  <c r="AE25" i="111"/>
  <c r="Y27" i="111"/>
  <c r="Z27" i="111"/>
  <c r="AC14" i="111"/>
  <c r="AC39" i="111"/>
  <c r="AA23" i="111"/>
  <c r="AA9" i="111"/>
  <c r="AC24" i="111"/>
  <c r="AB9" i="111"/>
  <c r="AA21" i="111"/>
  <c r="AJ13" i="111"/>
  <c r="AC22" i="111"/>
  <c r="X34" i="111"/>
  <c r="AG36" i="111"/>
  <c r="AG14" i="111"/>
  <c r="AI19" i="111"/>
  <c r="AC38" i="111"/>
  <c r="Z32" i="111"/>
  <c r="AC19" i="111"/>
  <c r="X24" i="111"/>
  <c r="X33" i="111"/>
  <c r="X39" i="111"/>
  <c r="W22" i="111"/>
  <c r="AD13" i="111"/>
  <c r="AE30" i="111"/>
  <c r="AB28" i="111"/>
  <c r="AD25" i="111"/>
  <c r="AF11" i="111"/>
  <c r="AD31" i="111"/>
  <c r="AG35" i="111"/>
  <c r="AF10" i="111"/>
  <c r="AF16" i="111"/>
  <c r="AH38" i="111"/>
  <c r="AH28" i="111"/>
  <c r="AB22" i="111"/>
  <c r="AK38" i="111"/>
  <c r="AD34" i="111"/>
  <c r="AG20" i="111"/>
  <c r="AK14" i="111"/>
  <c r="AA26" i="111"/>
  <c r="AD22" i="111"/>
  <c r="AB31" i="111"/>
  <c r="AF25" i="111"/>
  <c r="W9" i="111"/>
  <c r="Y41" i="111"/>
  <c r="Z30" i="111"/>
  <c r="AE16" i="111"/>
  <c r="AD23" i="111"/>
  <c r="AJ36" i="111"/>
  <c r="AK25" i="111"/>
  <c r="AA6" i="111"/>
  <c r="Z36" i="111"/>
  <c r="AF32" i="111"/>
  <c r="X25" i="111"/>
  <c r="AB24" i="111"/>
  <c r="S5" i="61"/>
  <c r="S6" i="60"/>
  <c r="S5" i="60"/>
  <c r="B9" i="55" s="1"/>
  <c r="S5" i="96"/>
  <c r="F9" i="55" s="1"/>
  <c r="S6" i="96"/>
  <c r="S6" i="97"/>
  <c r="S5" i="97"/>
  <c r="F10" i="55" s="1"/>
  <c r="X4" i="95"/>
  <c r="V9" i="55"/>
  <c r="S6" i="85"/>
  <c r="F29" i="55" s="1"/>
  <c r="F30" i="55" s="1"/>
  <c r="V4" i="86" s="1"/>
  <c r="J9" i="55"/>
  <c r="S5" i="81"/>
  <c r="V6" i="81"/>
  <c r="AI6" i="81"/>
  <c r="AJ6" i="81"/>
  <c r="AH6" i="81"/>
  <c r="AE6" i="81"/>
  <c r="W6" i="81"/>
  <c r="AF6" i="81"/>
  <c r="Y6" i="81"/>
  <c r="AC6" i="81"/>
  <c r="Z6" i="81"/>
  <c r="AB6" i="81"/>
  <c r="AD6" i="81"/>
  <c r="AA6" i="81"/>
  <c r="AG6" i="81"/>
  <c r="X6" i="81"/>
  <c r="S5" i="69"/>
  <c r="S6" i="69"/>
  <c r="S5" i="72"/>
  <c r="AJ6" i="72"/>
  <c r="AH6" i="72"/>
  <c r="AF6" i="72"/>
  <c r="AD6" i="72"/>
  <c r="AB6" i="72"/>
  <c r="Z6" i="72"/>
  <c r="X6" i="72"/>
  <c r="V6" i="72"/>
  <c r="W6" i="72"/>
  <c r="Y6" i="72"/>
  <c r="AC6" i="72"/>
  <c r="AA6" i="72"/>
  <c r="AE6" i="72"/>
  <c r="AG6" i="72"/>
  <c r="AI6" i="72"/>
  <c r="S5" i="73"/>
  <c r="AB6" i="73"/>
  <c r="Z6" i="73"/>
  <c r="X6" i="73"/>
  <c r="V6" i="73"/>
  <c r="AI6" i="73"/>
  <c r="AG6" i="73"/>
  <c r="AE6" i="73"/>
  <c r="AC6" i="73"/>
  <c r="W6" i="73"/>
  <c r="AA6" i="73"/>
  <c r="Y6" i="73"/>
  <c r="AJ6" i="73"/>
  <c r="AH6" i="73"/>
  <c r="AF6" i="73"/>
  <c r="AD6" i="73"/>
  <c r="S5" i="67"/>
  <c r="J10" i="55" s="1"/>
  <c r="S5" i="63"/>
  <c r="S5" i="70"/>
  <c r="L10" i="55" s="1"/>
  <c r="AD6" i="63"/>
  <c r="AJ6" i="63"/>
  <c r="AH6" i="63"/>
  <c r="X6" i="63"/>
  <c r="V6" i="63"/>
  <c r="AB6" i="63"/>
  <c r="Z6" i="63"/>
  <c r="AE6" i="63"/>
  <c r="Y6" i="63"/>
  <c r="AA6" i="63"/>
  <c r="AF6" i="63"/>
  <c r="AI6" i="63"/>
  <c r="AG6" i="63"/>
  <c r="W6" i="63"/>
  <c r="AC6" i="63"/>
  <c r="AB6" i="70"/>
  <c r="X6" i="70"/>
  <c r="AE6" i="70"/>
  <c r="W6" i="70"/>
  <c r="AH6" i="70"/>
  <c r="AI6" i="70"/>
  <c r="AD6" i="70"/>
  <c r="Z6" i="70"/>
  <c r="AA6" i="70"/>
  <c r="AC6" i="70"/>
  <c r="AJ6" i="70"/>
  <c r="Y6" i="70"/>
  <c r="AF6" i="70"/>
  <c r="V6" i="70"/>
  <c r="AG6" i="70"/>
  <c r="AI6" i="67"/>
  <c r="AG6" i="67"/>
  <c r="AE6" i="67"/>
  <c r="AC6" i="67"/>
  <c r="AA6" i="67"/>
  <c r="Y6" i="67"/>
  <c r="W6" i="67"/>
  <c r="AJ6" i="67"/>
  <c r="AH6" i="67"/>
  <c r="AF6" i="67"/>
  <c r="AD6" i="67"/>
  <c r="Z6" i="67"/>
  <c r="X6" i="67"/>
  <c r="AB6" i="67"/>
  <c r="V6" i="67"/>
  <c r="AB6" i="64"/>
  <c r="Y6" i="64"/>
  <c r="AI6" i="64"/>
  <c r="Z6" i="64"/>
  <c r="AD6" i="64"/>
  <c r="W6" i="64"/>
  <c r="V6" i="64"/>
  <c r="AG6" i="64"/>
  <c r="AA6" i="64"/>
  <c r="AJ6" i="64"/>
  <c r="AC6" i="64"/>
  <c r="X6" i="64"/>
  <c r="AF6" i="64"/>
  <c r="AH6" i="64"/>
  <c r="AE6" i="64"/>
  <c r="S5" i="64"/>
  <c r="H10" i="55" s="1"/>
  <c r="S6" i="61" l="1"/>
  <c r="AB52" i="86"/>
  <c r="AC52" i="86"/>
  <c r="AE52" i="86"/>
  <c r="AI52" i="86"/>
  <c r="AF52" i="86"/>
  <c r="AG52" i="86"/>
  <c r="AA52" i="86"/>
  <c r="AD52" i="86"/>
  <c r="AJ52" i="86"/>
  <c r="Z52" i="86"/>
  <c r="Y52" i="86"/>
  <c r="AH52" i="86"/>
  <c r="W52" i="86"/>
  <c r="X52" i="86"/>
  <c r="AK52" i="86"/>
  <c r="H23" i="56"/>
  <c r="I23" i="56" s="1"/>
  <c r="O32" i="55"/>
  <c r="W5" i="111"/>
  <c r="X4" i="111" s="1"/>
  <c r="W43" i="86"/>
  <c r="W47" i="86"/>
  <c r="W51" i="86"/>
  <c r="X43" i="86"/>
  <c r="X47" i="86"/>
  <c r="X51" i="86"/>
  <c r="Y43" i="86"/>
  <c r="Y47" i="86"/>
  <c r="Y51" i="86"/>
  <c r="Z43" i="86"/>
  <c r="Z47" i="86"/>
  <c r="Z51" i="86"/>
  <c r="AA43" i="86"/>
  <c r="AA47" i="86"/>
  <c r="AA51" i="86"/>
  <c r="AB43" i="86"/>
  <c r="AB47" i="86"/>
  <c r="AB51" i="86"/>
  <c r="AC43" i="86"/>
  <c r="AC47" i="86"/>
  <c r="AC51" i="86"/>
  <c r="AD43" i="86"/>
  <c r="AD47" i="86"/>
  <c r="AD51" i="86"/>
  <c r="AE43" i="86"/>
  <c r="AE47" i="86"/>
  <c r="W42" i="86"/>
  <c r="W46" i="86"/>
  <c r="W50" i="86"/>
  <c r="X42" i="86"/>
  <c r="X46" i="86"/>
  <c r="X50" i="86"/>
  <c r="Y42" i="86"/>
  <c r="Y46" i="86"/>
  <c r="Y50" i="86"/>
  <c r="Z42" i="86"/>
  <c r="Z46" i="86"/>
  <c r="Z50" i="86"/>
  <c r="AA42" i="86"/>
  <c r="AA46" i="86"/>
  <c r="AA50" i="86"/>
  <c r="AB42" i="86"/>
  <c r="AB46" i="86"/>
  <c r="AB50" i="86"/>
  <c r="AC42" i="86"/>
  <c r="AC46" i="86"/>
  <c r="AC50" i="86"/>
  <c r="AD44" i="86"/>
  <c r="AE48" i="86"/>
  <c r="AF45" i="86"/>
  <c r="AF49" i="86"/>
  <c r="AG45" i="86"/>
  <c r="AG49" i="86"/>
  <c r="AH45" i="86"/>
  <c r="AH49" i="86"/>
  <c r="AI45" i="86"/>
  <c r="AI49" i="86"/>
  <c r="AJ45" i="86"/>
  <c r="AJ49" i="86"/>
  <c r="AK45" i="86"/>
  <c r="AK49" i="86"/>
  <c r="AK42" i="86"/>
  <c r="AK48" i="86"/>
  <c r="AD46" i="86"/>
  <c r="AE42" i="86"/>
  <c r="AE50" i="86"/>
  <c r="W45" i="86"/>
  <c r="W49" i="86"/>
  <c r="X45" i="86"/>
  <c r="X49" i="86"/>
  <c r="Y45" i="86"/>
  <c r="Y49" i="86"/>
  <c r="Z45" i="86"/>
  <c r="Z49" i="86"/>
  <c r="AA45" i="86"/>
  <c r="AA49" i="86"/>
  <c r="AB45" i="86"/>
  <c r="AB49" i="86"/>
  <c r="AC45" i="86"/>
  <c r="AC49" i="86"/>
  <c r="AD45" i="86"/>
  <c r="AD49" i="86"/>
  <c r="AE45" i="86"/>
  <c r="AE49" i="86"/>
  <c r="W44" i="86"/>
  <c r="W48" i="86"/>
  <c r="X44" i="86"/>
  <c r="X48" i="86"/>
  <c r="Y44" i="86"/>
  <c r="Y48" i="86"/>
  <c r="Z44" i="86"/>
  <c r="Z48" i="86"/>
  <c r="AA44" i="86"/>
  <c r="AA48" i="86"/>
  <c r="AB44" i="86"/>
  <c r="AB48" i="86"/>
  <c r="AC44" i="86"/>
  <c r="AC48" i="86"/>
  <c r="AD48" i="86"/>
  <c r="AE44" i="86"/>
  <c r="AE51" i="86"/>
  <c r="AF43" i="86"/>
  <c r="AF47" i="86"/>
  <c r="AF51" i="86"/>
  <c r="AG43" i="86"/>
  <c r="AG51" i="86"/>
  <c r="AH47" i="86"/>
  <c r="AI43" i="86"/>
  <c r="AI51" i="86"/>
  <c r="AJ47" i="86"/>
  <c r="AK43" i="86"/>
  <c r="AK51" i="86"/>
  <c r="AD50" i="86"/>
  <c r="AE46" i="86"/>
  <c r="AF42" i="86"/>
  <c r="AF46" i="86"/>
  <c r="AF50" i="86"/>
  <c r="AG42" i="86"/>
  <c r="AG46" i="86"/>
  <c r="AG50" i="86"/>
  <c r="AH42" i="86"/>
  <c r="AH46" i="86"/>
  <c r="AH50" i="86"/>
  <c r="AI42" i="86"/>
  <c r="AI46" i="86"/>
  <c r="AI50" i="86"/>
  <c r="AJ44" i="86"/>
  <c r="AJ48" i="86"/>
  <c r="AK44" i="86"/>
  <c r="AJ50" i="86"/>
  <c r="AK46" i="86"/>
  <c r="AD42" i="86"/>
  <c r="AF44" i="86"/>
  <c r="AF48" i="86"/>
  <c r="AG48" i="86"/>
  <c r="AH44" i="86"/>
  <c r="AI44" i="86"/>
  <c r="AJ46" i="86"/>
  <c r="AK50" i="86"/>
  <c r="AG47" i="86"/>
  <c r="AH43" i="86"/>
  <c r="AH51" i="86"/>
  <c r="AI47" i="86"/>
  <c r="AJ43" i="86"/>
  <c r="AJ51" i="86"/>
  <c r="AK47" i="86"/>
  <c r="AG44" i="86"/>
  <c r="AH48" i="86"/>
  <c r="AI48" i="86"/>
  <c r="AJ42" i="86"/>
  <c r="X4" i="89"/>
  <c r="B10" i="55"/>
  <c r="B11" i="55" s="1"/>
  <c r="V4" i="62" s="1"/>
  <c r="X4" i="92"/>
  <c r="F11" i="55"/>
  <c r="V4" i="98" s="1"/>
  <c r="J11" i="55"/>
  <c r="V4" i="68" s="1"/>
  <c r="L9" i="55"/>
  <c r="L11" i="55" s="1"/>
  <c r="V4" i="71" s="1"/>
  <c r="S6" i="81"/>
  <c r="V10" i="55" s="1"/>
  <c r="V11" i="55" s="1"/>
  <c r="S6" i="72"/>
  <c r="R9" i="55" s="1"/>
  <c r="S6" i="73"/>
  <c r="R10" i="55" s="1"/>
  <c r="S6" i="67"/>
  <c r="S6" i="70"/>
  <c r="S6" i="63"/>
  <c r="H9" i="55" s="1"/>
  <c r="H11" i="55" s="1"/>
  <c r="V4" i="65" s="1"/>
  <c r="S6" i="64"/>
  <c r="AK52" i="98" l="1"/>
  <c r="AC52" i="98"/>
  <c r="AJ52" i="98"/>
  <c r="AH52" i="98"/>
  <c r="X52" i="98"/>
  <c r="AG52" i="98"/>
  <c r="AA52" i="98"/>
  <c r="AB52" i="98"/>
  <c r="W52" i="98"/>
  <c r="AE52" i="98"/>
  <c r="AF52" i="98"/>
  <c r="Z52" i="98"/>
  <c r="AI52" i="98"/>
  <c r="Y52" i="98"/>
  <c r="AD52" i="98"/>
  <c r="W52" i="62"/>
  <c r="AD52" i="62"/>
  <c r="AJ52" i="62"/>
  <c r="AA52" i="62"/>
  <c r="AK52" i="62"/>
  <c r="AB52" i="62"/>
  <c r="Y52" i="62"/>
  <c r="AE52" i="62"/>
  <c r="AI52" i="62"/>
  <c r="AC52" i="62"/>
  <c r="Z52" i="62"/>
  <c r="AF52" i="62"/>
  <c r="AG52" i="62"/>
  <c r="AH52" i="62"/>
  <c r="X52" i="62"/>
  <c r="AA52" i="65"/>
  <c r="X52" i="65"/>
  <c r="AC52" i="65"/>
  <c r="W52" i="65"/>
  <c r="AE52" i="65"/>
  <c r="AB52" i="65"/>
  <c r="AH52" i="65"/>
  <c r="AD52" i="65"/>
  <c r="AI52" i="65"/>
  <c r="AF52" i="65"/>
  <c r="AG52" i="65"/>
  <c r="Z52" i="65"/>
  <c r="AK52" i="65"/>
  <c r="Y52" i="65"/>
  <c r="AJ52" i="65"/>
  <c r="AG52" i="71"/>
  <c r="AH52" i="71"/>
  <c r="AI52" i="71"/>
  <c r="AA52" i="71"/>
  <c r="AC52" i="71"/>
  <c r="AB52" i="71"/>
  <c r="AE52" i="71"/>
  <c r="W52" i="71"/>
  <c r="AJ52" i="71"/>
  <c r="AF52" i="71"/>
  <c r="Z52" i="71"/>
  <c r="X52" i="71"/>
  <c r="Y52" i="71"/>
  <c r="AD52" i="71"/>
  <c r="AK52" i="71"/>
  <c r="X52" i="68"/>
  <c r="Y52" i="68"/>
  <c r="AA52" i="68"/>
  <c r="AD52" i="68"/>
  <c r="AB52" i="68"/>
  <c r="AC52" i="68"/>
  <c r="AI52" i="68"/>
  <c r="AE52" i="68"/>
  <c r="AF52" i="68"/>
  <c r="AG52" i="68"/>
  <c r="AK52" i="68"/>
  <c r="Z52" i="68"/>
  <c r="AJ52" i="68"/>
  <c r="W52" i="68"/>
  <c r="AH52" i="68"/>
  <c r="H24" i="56"/>
  <c r="L32" i="55"/>
  <c r="H22" i="56"/>
  <c r="I22" i="56" s="1"/>
  <c r="I32" i="55"/>
  <c r="I25" i="56"/>
  <c r="R32" i="55"/>
  <c r="W42" i="98"/>
  <c r="AA42" i="98"/>
  <c r="AE42" i="98"/>
  <c r="AI42" i="98"/>
  <c r="X43" i="98"/>
  <c r="AB43" i="98"/>
  <c r="AF43" i="98"/>
  <c r="AJ43" i="98"/>
  <c r="Y44" i="98"/>
  <c r="AC44" i="98"/>
  <c r="AG44" i="98"/>
  <c r="AK44" i="98"/>
  <c r="Z45" i="98"/>
  <c r="AD45" i="98"/>
  <c r="AH45" i="98"/>
  <c r="W46" i="98"/>
  <c r="AA46" i="98"/>
  <c r="AE46" i="98"/>
  <c r="AI46" i="98"/>
  <c r="X47" i="98"/>
  <c r="AB47" i="98"/>
  <c r="AF47" i="98"/>
  <c r="AJ47" i="98"/>
  <c r="Y48" i="98"/>
  <c r="AC48" i="98"/>
  <c r="AG48" i="98"/>
  <c r="AK48" i="98"/>
  <c r="Z49" i="98"/>
  <c r="AD49" i="98"/>
  <c r="AH49" i="98"/>
  <c r="W50" i="98"/>
  <c r="AA50" i="98"/>
  <c r="AE50" i="98"/>
  <c r="AI50" i="98"/>
  <c r="X51" i="98"/>
  <c r="AB51" i="98"/>
  <c r="AF51" i="98"/>
  <c r="AJ51" i="98"/>
  <c r="Z42" i="98"/>
  <c r="AD42" i="98"/>
  <c r="AH42" i="98"/>
  <c r="W43" i="98"/>
  <c r="AA43" i="98"/>
  <c r="AE43" i="98"/>
  <c r="AI43" i="98"/>
  <c r="X44" i="98"/>
  <c r="AB44" i="98"/>
  <c r="AF44" i="98"/>
  <c r="AJ44" i="98"/>
  <c r="Y45" i="98"/>
  <c r="AC45" i="98"/>
  <c r="AG45" i="98"/>
  <c r="AK45" i="98"/>
  <c r="Z46" i="98"/>
  <c r="AD46" i="98"/>
  <c r="AH46" i="98"/>
  <c r="W47" i="98"/>
  <c r="AA47" i="98"/>
  <c r="AE47" i="98"/>
  <c r="AI47" i="98"/>
  <c r="X48" i="98"/>
  <c r="AB48" i="98"/>
  <c r="AF48" i="98"/>
  <c r="AJ48" i="98"/>
  <c r="Y49" i="98"/>
  <c r="AC49" i="98"/>
  <c r="AG49" i="98"/>
  <c r="AK49" i="98"/>
  <c r="Z50" i="98"/>
  <c r="AD50" i="98"/>
  <c r="AH50" i="98"/>
  <c r="W51" i="98"/>
  <c r="AA51" i="98"/>
  <c r="AE51" i="98"/>
  <c r="AI51" i="98"/>
  <c r="Y42" i="98"/>
  <c r="AC42" i="98"/>
  <c r="AG42" i="98"/>
  <c r="AK42" i="98"/>
  <c r="Z43" i="98"/>
  <c r="AD43" i="98"/>
  <c r="AH43" i="98"/>
  <c r="W44" i="98"/>
  <c r="AA44" i="98"/>
  <c r="AE44" i="98"/>
  <c r="AI44" i="98"/>
  <c r="X45" i="98"/>
  <c r="AB45" i="98"/>
  <c r="AF45" i="98"/>
  <c r="AJ45" i="98"/>
  <c r="Y46" i="98"/>
  <c r="AC46" i="98"/>
  <c r="AG46" i="98"/>
  <c r="AK46" i="98"/>
  <c r="Z47" i="98"/>
  <c r="AD47" i="98"/>
  <c r="AH47" i="98"/>
  <c r="W48" i="98"/>
  <c r="AA48" i="98"/>
  <c r="AE48" i="98"/>
  <c r="AI48" i="98"/>
  <c r="X49" i="98"/>
  <c r="AB49" i="98"/>
  <c r="AF49" i="98"/>
  <c r="AJ49" i="98"/>
  <c r="Y50" i="98"/>
  <c r="AC50" i="98"/>
  <c r="AG50" i="98"/>
  <c r="AK50" i="98"/>
  <c r="Z51" i="98"/>
  <c r="AD51" i="98"/>
  <c r="AH51" i="98"/>
  <c r="X42" i="98"/>
  <c r="AB42" i="98"/>
  <c r="AF42" i="98"/>
  <c r="AJ42" i="98"/>
  <c r="Y43" i="98"/>
  <c r="AC43" i="98"/>
  <c r="AG43" i="98"/>
  <c r="AK43" i="98"/>
  <c r="Z44" i="98"/>
  <c r="AD44" i="98"/>
  <c r="AH44" i="98"/>
  <c r="W45" i="98"/>
  <c r="AA45" i="98"/>
  <c r="AE45" i="98"/>
  <c r="AI45" i="98"/>
  <c r="X46" i="98"/>
  <c r="AB46" i="98"/>
  <c r="AF46" i="98"/>
  <c r="AJ46" i="98"/>
  <c r="Y47" i="98"/>
  <c r="AC47" i="98"/>
  <c r="AG47" i="98"/>
  <c r="AK47" i="98"/>
  <c r="Z48" i="98"/>
  <c r="AD48" i="98"/>
  <c r="AH48" i="98"/>
  <c r="W49" i="98"/>
  <c r="AA49" i="98"/>
  <c r="AE49" i="98"/>
  <c r="AI49" i="98"/>
  <c r="X50" i="98"/>
  <c r="AB50" i="98"/>
  <c r="AF50" i="98"/>
  <c r="AJ50" i="98"/>
  <c r="Y51" i="98"/>
  <c r="AC51" i="98"/>
  <c r="AG51" i="98"/>
  <c r="AK51" i="98"/>
  <c r="W43" i="65"/>
  <c r="W47" i="65"/>
  <c r="W51" i="65"/>
  <c r="X43" i="65"/>
  <c r="X47" i="65"/>
  <c r="X51" i="65"/>
  <c r="Y43" i="65"/>
  <c r="Y47" i="65"/>
  <c r="Y51" i="65"/>
  <c r="Z43" i="65"/>
  <c r="Z47" i="65"/>
  <c r="Z51" i="65"/>
  <c r="AA43" i="65"/>
  <c r="AA47" i="65"/>
  <c r="AA51" i="65"/>
  <c r="AB43" i="65"/>
  <c r="AB47" i="65"/>
  <c r="AB51" i="65"/>
  <c r="AC43" i="65"/>
  <c r="AC47" i="65"/>
  <c r="AC51" i="65"/>
  <c r="AD43" i="65"/>
  <c r="AD47" i="65"/>
  <c r="AD51" i="65"/>
  <c r="W42" i="65"/>
  <c r="W46" i="65"/>
  <c r="W50" i="65"/>
  <c r="X42" i="65"/>
  <c r="X46" i="65"/>
  <c r="X50" i="65"/>
  <c r="Y42" i="65"/>
  <c r="Y46" i="65"/>
  <c r="Y50" i="65"/>
  <c r="Z42" i="65"/>
  <c r="Z46" i="65"/>
  <c r="Z50" i="65"/>
  <c r="AA42" i="65"/>
  <c r="AA46" i="65"/>
  <c r="AA50" i="65"/>
  <c r="AB42" i="65"/>
  <c r="AB46" i="65"/>
  <c r="AB50" i="65"/>
  <c r="AC42" i="65"/>
  <c r="AC46" i="65"/>
  <c r="AC50" i="65"/>
  <c r="AD42" i="65"/>
  <c r="AD46" i="65"/>
  <c r="AD50" i="65"/>
  <c r="AE42" i="65"/>
  <c r="AE46" i="65"/>
  <c r="AE50" i="65"/>
  <c r="AE47" i="65"/>
  <c r="W45" i="65"/>
  <c r="W49" i="65"/>
  <c r="X45" i="65"/>
  <c r="X49" i="65"/>
  <c r="Y45" i="65"/>
  <c r="Y49" i="65"/>
  <c r="Z45" i="65"/>
  <c r="Z49" i="65"/>
  <c r="AA45" i="65"/>
  <c r="AA49" i="65"/>
  <c r="AB45" i="65"/>
  <c r="AC49" i="65"/>
  <c r="AD45" i="65"/>
  <c r="W48" i="65"/>
  <c r="X44" i="65"/>
  <c r="Y48" i="65"/>
  <c r="Z44" i="65"/>
  <c r="AA48" i="65"/>
  <c r="AB44" i="65"/>
  <c r="AC48" i="65"/>
  <c r="AD44" i="65"/>
  <c r="AE48" i="65"/>
  <c r="AE51" i="65"/>
  <c r="AF45" i="65"/>
  <c r="AF49" i="65"/>
  <c r="AG45" i="65"/>
  <c r="AG49" i="65"/>
  <c r="AH45" i="65"/>
  <c r="AH49" i="65"/>
  <c r="AI45" i="65"/>
  <c r="AI49" i="65"/>
  <c r="AJ45" i="65"/>
  <c r="AJ49" i="65"/>
  <c r="AK45" i="65"/>
  <c r="AK49" i="65"/>
  <c r="AE49" i="65"/>
  <c r="AF42" i="65"/>
  <c r="AF46" i="65"/>
  <c r="AF50" i="65"/>
  <c r="AG42" i="65"/>
  <c r="AG46" i="65"/>
  <c r="AG50" i="65"/>
  <c r="AH42" i="65"/>
  <c r="AH46" i="65"/>
  <c r="AH50" i="65"/>
  <c r="AI42" i="65"/>
  <c r="AI46" i="65"/>
  <c r="AI50" i="65"/>
  <c r="AJ42" i="65"/>
  <c r="AJ46" i="65"/>
  <c r="AJ50" i="65"/>
  <c r="AK42" i="65"/>
  <c r="AK46" i="65"/>
  <c r="AK50" i="65"/>
  <c r="AF48" i="65"/>
  <c r="AG48" i="65"/>
  <c r="AH44" i="65"/>
  <c r="AH48" i="65"/>
  <c r="AI44" i="65"/>
  <c r="AJ48" i="65"/>
  <c r="AK44" i="65"/>
  <c r="AB49" i="65"/>
  <c r="AC45" i="65"/>
  <c r="AD49" i="65"/>
  <c r="W44" i="65"/>
  <c r="X48" i="65"/>
  <c r="Y44" i="65"/>
  <c r="Z48" i="65"/>
  <c r="AA44" i="65"/>
  <c r="AB48" i="65"/>
  <c r="AC44" i="65"/>
  <c r="AD48" i="65"/>
  <c r="AE44" i="65"/>
  <c r="AE43" i="65"/>
  <c r="AF43" i="65"/>
  <c r="AF47" i="65"/>
  <c r="AF51" i="65"/>
  <c r="AG43" i="65"/>
  <c r="AG47" i="65"/>
  <c r="AG51" i="65"/>
  <c r="AH43" i="65"/>
  <c r="AH47" i="65"/>
  <c r="AH51" i="65"/>
  <c r="AI43" i="65"/>
  <c r="AI47" i="65"/>
  <c r="AI51" i="65"/>
  <c r="AJ43" i="65"/>
  <c r="AJ47" i="65"/>
  <c r="AJ51" i="65"/>
  <c r="AK43" i="65"/>
  <c r="AK47" i="65"/>
  <c r="AK51" i="65"/>
  <c r="AE45" i="65"/>
  <c r="AF44" i="65"/>
  <c r="AG44" i="65"/>
  <c r="AI48" i="65"/>
  <c r="AJ44" i="65"/>
  <c r="AK48" i="65"/>
  <c r="W43" i="68"/>
  <c r="W47" i="68"/>
  <c r="W51" i="68"/>
  <c r="X43" i="68"/>
  <c r="X47" i="68"/>
  <c r="X51" i="68"/>
  <c r="Y43" i="68"/>
  <c r="Y47" i="68"/>
  <c r="Y51" i="68"/>
  <c r="Z43" i="68"/>
  <c r="Z47" i="68"/>
  <c r="Z51" i="68"/>
  <c r="AA43" i="68"/>
  <c r="AA47" i="68"/>
  <c r="AA51" i="68"/>
  <c r="AB43" i="68"/>
  <c r="AB47" i="68"/>
  <c r="AB51" i="68"/>
  <c r="AC43" i="68"/>
  <c r="AC47" i="68"/>
  <c r="AC51" i="68"/>
  <c r="AD43" i="68"/>
  <c r="AD47" i="68"/>
  <c r="AD51" i="68"/>
  <c r="AE43" i="68"/>
  <c r="AE47" i="68"/>
  <c r="W42" i="68"/>
  <c r="W50" i="68"/>
  <c r="X46" i="68"/>
  <c r="Y42" i="68"/>
  <c r="Y50" i="68"/>
  <c r="Z46" i="68"/>
  <c r="AA42" i="68"/>
  <c r="AA50" i="68"/>
  <c r="AB46" i="68"/>
  <c r="AC42" i="68"/>
  <c r="AC50" i="68"/>
  <c r="AD46" i="68"/>
  <c r="AE42" i="68"/>
  <c r="AE50" i="68"/>
  <c r="AF42" i="68"/>
  <c r="AF46" i="68"/>
  <c r="AF50" i="68"/>
  <c r="AG42" i="68"/>
  <c r="AG46" i="68"/>
  <c r="AG50" i="68"/>
  <c r="AH42" i="68"/>
  <c r="AH46" i="68"/>
  <c r="AH50" i="68"/>
  <c r="AI42" i="68"/>
  <c r="AI46" i="68"/>
  <c r="AI50" i="68"/>
  <c r="AJ42" i="68"/>
  <c r="AJ46" i="68"/>
  <c r="AJ50" i="68"/>
  <c r="AK42" i="68"/>
  <c r="AK46" i="68"/>
  <c r="AK50" i="68"/>
  <c r="AG47" i="68"/>
  <c r="AH47" i="68"/>
  <c r="AI49" i="68"/>
  <c r="AJ43" i="68"/>
  <c r="AJ49" i="68"/>
  <c r="AK43" i="68"/>
  <c r="AK51" i="68"/>
  <c r="W48" i="68"/>
  <c r="X44" i="68"/>
  <c r="Y48" i="68"/>
  <c r="Z44" i="68"/>
  <c r="AA48" i="68"/>
  <c r="AB44" i="68"/>
  <c r="AC48" i="68"/>
  <c r="AD44" i="68"/>
  <c r="AE48" i="68"/>
  <c r="AF43" i="68"/>
  <c r="AF47" i="68"/>
  <c r="AF51" i="68"/>
  <c r="AG45" i="68"/>
  <c r="AH43" i="68"/>
  <c r="W45" i="68"/>
  <c r="W49" i="68"/>
  <c r="X45" i="68"/>
  <c r="X49" i="68"/>
  <c r="Y45" i="68"/>
  <c r="Y49" i="68"/>
  <c r="Z45" i="68"/>
  <c r="Z49" i="68"/>
  <c r="AA45" i="68"/>
  <c r="AA49" i="68"/>
  <c r="AB45" i="68"/>
  <c r="AB49" i="68"/>
  <c r="AC45" i="68"/>
  <c r="AC49" i="68"/>
  <c r="AD45" i="68"/>
  <c r="AD49" i="68"/>
  <c r="AE45" i="68"/>
  <c r="AE49" i="68"/>
  <c r="W46" i="68"/>
  <c r="X42" i="68"/>
  <c r="X50" i="68"/>
  <c r="Y46" i="68"/>
  <c r="Z42" i="68"/>
  <c r="Z50" i="68"/>
  <c r="AA46" i="68"/>
  <c r="AB42" i="68"/>
  <c r="AB50" i="68"/>
  <c r="AC46" i="68"/>
  <c r="AD42" i="68"/>
  <c r="AD50" i="68"/>
  <c r="AE46" i="68"/>
  <c r="AF44" i="68"/>
  <c r="AF48" i="68"/>
  <c r="AG44" i="68"/>
  <c r="AG48" i="68"/>
  <c r="AH44" i="68"/>
  <c r="AH48" i="68"/>
  <c r="AI44" i="68"/>
  <c r="AI48" i="68"/>
  <c r="AJ48" i="68"/>
  <c r="AK44" i="68"/>
  <c r="AG43" i="68"/>
  <c r="AH51" i="68"/>
  <c r="AI45" i="68"/>
  <c r="AK47" i="68"/>
  <c r="W44" i="68"/>
  <c r="Z48" i="68"/>
  <c r="AA44" i="68"/>
  <c r="AD48" i="68"/>
  <c r="AE44" i="68"/>
  <c r="AF45" i="68"/>
  <c r="AG49" i="68"/>
  <c r="AH49" i="68"/>
  <c r="AI47" i="68"/>
  <c r="AJ45" i="68"/>
  <c r="AK45" i="68"/>
  <c r="AG51" i="68"/>
  <c r="AJ47" i="68"/>
  <c r="X48" i="68"/>
  <c r="Y44" i="68"/>
  <c r="AB48" i="68"/>
  <c r="AC44" i="68"/>
  <c r="AF49" i="68"/>
  <c r="AI51" i="68"/>
  <c r="AJ51" i="68"/>
  <c r="AJ44" i="68"/>
  <c r="AK48" i="68"/>
  <c r="AH45" i="68"/>
  <c r="AE51" i="68"/>
  <c r="AI43" i="68"/>
  <c r="AK49" i="68"/>
  <c r="W43" i="71"/>
  <c r="W47" i="71"/>
  <c r="W51" i="71"/>
  <c r="X43" i="71"/>
  <c r="X47" i="71"/>
  <c r="X51" i="71"/>
  <c r="Y43" i="71"/>
  <c r="Y47" i="71"/>
  <c r="Y51" i="71"/>
  <c r="Z43" i="71"/>
  <c r="Z47" i="71"/>
  <c r="Z51" i="71"/>
  <c r="AA43" i="71"/>
  <c r="AA47" i="71"/>
  <c r="AA51" i="71"/>
  <c r="AB43" i="71"/>
  <c r="AB47" i="71"/>
  <c r="AB51" i="71"/>
  <c r="AC43" i="71"/>
  <c r="AC47" i="71"/>
  <c r="AC51" i="71"/>
  <c r="AD43" i="71"/>
  <c r="AD47" i="71"/>
  <c r="AD51" i="71"/>
  <c r="W42" i="71"/>
  <c r="W46" i="71"/>
  <c r="W50" i="71"/>
  <c r="X42" i="71"/>
  <c r="X46" i="71"/>
  <c r="X50" i="71"/>
  <c r="Y42" i="71"/>
  <c r="Y46" i="71"/>
  <c r="Y50" i="71"/>
  <c r="Z42" i="71"/>
  <c r="Z46" i="71"/>
  <c r="Z50" i="71"/>
  <c r="AA42" i="71"/>
  <c r="AA46" i="71"/>
  <c r="AA50" i="71"/>
  <c r="AB42" i="71"/>
  <c r="AB46" i="71"/>
  <c r="AB50" i="71"/>
  <c r="AC42" i="71"/>
  <c r="AC46" i="71"/>
  <c r="AC50" i="71"/>
  <c r="AD42" i="71"/>
  <c r="AD46" i="71"/>
  <c r="AD50" i="71"/>
  <c r="AE42" i="71"/>
  <c r="AE46" i="71"/>
  <c r="AE50" i="71"/>
  <c r="AE47" i="71"/>
  <c r="W45" i="71"/>
  <c r="W49" i="71"/>
  <c r="X45" i="71"/>
  <c r="X49" i="71"/>
  <c r="Y45" i="71"/>
  <c r="Y49" i="71"/>
  <c r="Z45" i="71"/>
  <c r="Z49" i="71"/>
  <c r="AA45" i="71"/>
  <c r="AA49" i="71"/>
  <c r="AB49" i="71"/>
  <c r="AC45" i="71"/>
  <c r="AD49" i="71"/>
  <c r="W44" i="71"/>
  <c r="X48" i="71"/>
  <c r="Y44" i="71"/>
  <c r="Z48" i="71"/>
  <c r="AA44" i="71"/>
  <c r="AB48" i="71"/>
  <c r="AC44" i="71"/>
  <c r="AD48" i="71"/>
  <c r="AE44" i="71"/>
  <c r="AE51" i="71"/>
  <c r="AF43" i="71"/>
  <c r="AF47" i="71"/>
  <c r="AF51" i="71"/>
  <c r="AG43" i="71"/>
  <c r="AG47" i="71"/>
  <c r="AG51" i="71"/>
  <c r="AH43" i="71"/>
  <c r="AH47" i="71"/>
  <c r="AH51" i="71"/>
  <c r="AI43" i="71"/>
  <c r="AI47" i="71"/>
  <c r="AI51" i="71"/>
  <c r="AJ43" i="71"/>
  <c r="AJ47" i="71"/>
  <c r="AJ51" i="71"/>
  <c r="AK43" i="71"/>
  <c r="AK47" i="71"/>
  <c r="AK51" i="71"/>
  <c r="AE49" i="71"/>
  <c r="AF42" i="71"/>
  <c r="AF46" i="71"/>
  <c r="AF50" i="71"/>
  <c r="AG42" i="71"/>
  <c r="AG46" i="71"/>
  <c r="AG50" i="71"/>
  <c r="AH42" i="71"/>
  <c r="AH46" i="71"/>
  <c r="AH50" i="71"/>
  <c r="AI42" i="71"/>
  <c r="AI46" i="71"/>
  <c r="AI50" i="71"/>
  <c r="AJ42" i="71"/>
  <c r="AJ46" i="71"/>
  <c r="AJ50" i="71"/>
  <c r="AK42" i="71"/>
  <c r="AK46" i="71"/>
  <c r="AK50" i="71"/>
  <c r="AK48" i="71"/>
  <c r="AB45" i="71"/>
  <c r="AC49" i="71"/>
  <c r="AD45" i="71"/>
  <c r="W48" i="71"/>
  <c r="X44" i="71"/>
  <c r="Y48" i="71"/>
  <c r="Z44" i="71"/>
  <c r="AA48" i="71"/>
  <c r="AB44" i="71"/>
  <c r="AC48" i="71"/>
  <c r="AD44" i="71"/>
  <c r="AE48" i="71"/>
  <c r="AE43" i="71"/>
  <c r="AF45" i="71"/>
  <c r="AF49" i="71"/>
  <c r="AG45" i="71"/>
  <c r="AG49" i="71"/>
  <c r="AH45" i="71"/>
  <c r="AH49" i="71"/>
  <c r="AI45" i="71"/>
  <c r="AI49" i="71"/>
  <c r="AJ45" i="71"/>
  <c r="AJ49" i="71"/>
  <c r="AK45" i="71"/>
  <c r="AK49" i="71"/>
  <c r="AE45" i="71"/>
  <c r="AF44" i="71"/>
  <c r="AF48" i="71"/>
  <c r="AG44" i="71"/>
  <c r="AG48" i="71"/>
  <c r="AH44" i="71"/>
  <c r="AH48" i="71"/>
  <c r="AI44" i="71"/>
  <c r="AI48" i="71"/>
  <c r="AJ44" i="71"/>
  <c r="AJ48" i="71"/>
  <c r="AK44" i="71"/>
  <c r="W14" i="62"/>
  <c r="W42" i="62"/>
  <c r="W46" i="62"/>
  <c r="W50" i="62"/>
  <c r="X42" i="62"/>
  <c r="X46" i="62"/>
  <c r="X50" i="62"/>
  <c r="Y42" i="62"/>
  <c r="Y46" i="62"/>
  <c r="Y50" i="62"/>
  <c r="Z42" i="62"/>
  <c r="Z46" i="62"/>
  <c r="Z50" i="62"/>
  <c r="AA42" i="62"/>
  <c r="AA46" i="62"/>
  <c r="AA50" i="62"/>
  <c r="AB42" i="62"/>
  <c r="AB46" i="62"/>
  <c r="AB50" i="62"/>
  <c r="AC42" i="62"/>
  <c r="AC46" i="62"/>
  <c r="AC50" i="62"/>
  <c r="AD42" i="62"/>
  <c r="AD46" i="62"/>
  <c r="AD50" i="62"/>
  <c r="AE42" i="62"/>
  <c r="AE46" i="62"/>
  <c r="AE50" i="62"/>
  <c r="W47" i="62"/>
  <c r="X43" i="62"/>
  <c r="X51" i="62"/>
  <c r="Y47" i="62"/>
  <c r="Z43" i="62"/>
  <c r="Z51" i="62"/>
  <c r="AA47" i="62"/>
  <c r="AB43" i="62"/>
  <c r="AB51" i="62"/>
  <c r="AC47" i="62"/>
  <c r="AD43" i="62"/>
  <c r="AD51" i="62"/>
  <c r="AE47" i="62"/>
  <c r="AF45" i="62"/>
  <c r="AF49" i="62"/>
  <c r="AG45" i="62"/>
  <c r="AG49" i="62"/>
  <c r="AH45" i="62"/>
  <c r="AH49" i="62"/>
  <c r="AI45" i="62"/>
  <c r="AI49" i="62"/>
  <c r="AJ45" i="62"/>
  <c r="AJ49" i="62"/>
  <c r="AK45" i="62"/>
  <c r="AK49" i="62"/>
  <c r="W45" i="62"/>
  <c r="X49" i="62"/>
  <c r="Y45" i="62"/>
  <c r="Z49" i="62"/>
  <c r="AA45" i="62"/>
  <c r="AB49" i="62"/>
  <c r="AC45" i="62"/>
  <c r="AD49" i="62"/>
  <c r="AE45" i="62"/>
  <c r="AF44" i="62"/>
  <c r="AF48" i="62"/>
  <c r="AG44" i="62"/>
  <c r="AG48" i="62"/>
  <c r="AH44" i="62"/>
  <c r="AH48" i="62"/>
  <c r="AI44" i="62"/>
  <c r="AI48" i="62"/>
  <c r="AJ42" i="62"/>
  <c r="AJ50" i="62"/>
  <c r="AK46" i="62"/>
  <c r="AJ48" i="62"/>
  <c r="AK44" i="62"/>
  <c r="AH46" i="62"/>
  <c r="AI42" i="62"/>
  <c r="AI50" i="62"/>
  <c r="AK50" i="62"/>
  <c r="W13" i="62"/>
  <c r="W44" i="62"/>
  <c r="W48" i="62"/>
  <c r="X44" i="62"/>
  <c r="X48" i="62"/>
  <c r="Y44" i="62"/>
  <c r="Y48" i="62"/>
  <c r="Z44" i="62"/>
  <c r="Z48" i="62"/>
  <c r="AA44" i="62"/>
  <c r="AA48" i="62"/>
  <c r="AB44" i="62"/>
  <c r="AB48" i="62"/>
  <c r="AC44" i="62"/>
  <c r="AC48" i="62"/>
  <c r="AD44" i="62"/>
  <c r="AD48" i="62"/>
  <c r="AE44" i="62"/>
  <c r="AE48" i="62"/>
  <c r="W43" i="62"/>
  <c r="W51" i="62"/>
  <c r="X47" i="62"/>
  <c r="Y43" i="62"/>
  <c r="Y51" i="62"/>
  <c r="Z47" i="62"/>
  <c r="AA43" i="62"/>
  <c r="AA51" i="62"/>
  <c r="AB47" i="62"/>
  <c r="AC43" i="62"/>
  <c r="AC51" i="62"/>
  <c r="AD47" i="62"/>
  <c r="AE43" i="62"/>
  <c r="AE51" i="62"/>
  <c r="AF43" i="62"/>
  <c r="AF47" i="62"/>
  <c r="AF51" i="62"/>
  <c r="AG43" i="62"/>
  <c r="AG47" i="62"/>
  <c r="AG51" i="62"/>
  <c r="AH43" i="62"/>
  <c r="AH47" i="62"/>
  <c r="AH51" i="62"/>
  <c r="AI43" i="62"/>
  <c r="AI47" i="62"/>
  <c r="AI51" i="62"/>
  <c r="AJ43" i="62"/>
  <c r="AJ47" i="62"/>
  <c r="AJ51" i="62"/>
  <c r="AK43" i="62"/>
  <c r="AK47" i="62"/>
  <c r="AK51" i="62"/>
  <c r="W49" i="62"/>
  <c r="X45" i="62"/>
  <c r="Y49" i="62"/>
  <c r="Z45" i="62"/>
  <c r="AA49" i="62"/>
  <c r="AB45" i="62"/>
  <c r="AC49" i="62"/>
  <c r="AD45" i="62"/>
  <c r="AE49" i="62"/>
  <c r="AF42" i="62"/>
  <c r="AF46" i="62"/>
  <c r="AF50" i="62"/>
  <c r="AG42" i="62"/>
  <c r="AG46" i="62"/>
  <c r="AG50" i="62"/>
  <c r="AH42" i="62"/>
  <c r="AH50" i="62"/>
  <c r="AI46" i="62"/>
  <c r="AJ46" i="62"/>
  <c r="AK42" i="62"/>
  <c r="AJ44" i="62"/>
  <c r="AK48" i="62"/>
  <c r="AI30" i="98"/>
  <c r="AH21" i="98"/>
  <c r="W20" i="98"/>
  <c r="AF9" i="98"/>
  <c r="Z17" i="98"/>
  <c r="Y25" i="98"/>
  <c r="Z36" i="98"/>
  <c r="W34" i="98"/>
  <c r="W11" i="98"/>
  <c r="AK28" i="98"/>
  <c r="AG10" i="98"/>
  <c r="AI40" i="98"/>
  <c r="AF30" i="98"/>
  <c r="W38" i="98"/>
  <c r="AF33" i="98"/>
  <c r="AI11" i="98"/>
  <c r="AJ22" i="98"/>
  <c r="AI31" i="98"/>
  <c r="AF11" i="98"/>
  <c r="Y41" i="98"/>
  <c r="AB6" i="98"/>
  <c r="AH31" i="98"/>
  <c r="AB8" i="98"/>
  <c r="AC9" i="98"/>
  <c r="AJ25" i="98"/>
  <c r="AG15" i="98"/>
  <c r="X23" i="98"/>
  <c r="W31" i="98"/>
  <c r="AJ39" i="98"/>
  <c r="AJ16" i="98"/>
  <c r="X7" i="98"/>
  <c r="AF27" i="98"/>
  <c r="AK27" i="98"/>
  <c r="AD23" i="98"/>
  <c r="Z28" i="98"/>
  <c r="AB16" i="98"/>
  <c r="AG21" i="98"/>
  <c r="X40" i="98"/>
  <c r="AB13" i="98"/>
  <c r="AK21" i="98"/>
  <c r="AD39" i="98"/>
  <c r="X29" i="98"/>
  <c r="AA26" i="98"/>
  <c r="AH35" i="98"/>
  <c r="AE35" i="98"/>
  <c r="AC39" i="98"/>
  <c r="AK10" i="98"/>
  <c r="AE31" i="98"/>
  <c r="AE10" i="98"/>
  <c r="AJ12" i="98"/>
  <c r="AD35" i="98"/>
  <c r="AG32" i="98"/>
  <c r="W33" i="98"/>
  <c r="AD14" i="98"/>
  <c r="AJ41" i="98"/>
  <c r="X39" i="98"/>
  <c r="AC13" i="98"/>
  <c r="X35" i="98"/>
  <c r="AC16" i="98"/>
  <c r="W21" i="98"/>
  <c r="AA19" i="98"/>
  <c r="AC14" i="98"/>
  <c r="AH18" i="98"/>
  <c r="AH9" i="98"/>
  <c r="AI10" i="98"/>
  <c r="W8" i="98"/>
  <c r="AD25" i="98"/>
  <c r="AG39" i="98"/>
  <c r="W32" i="98"/>
  <c r="AK12" i="98"/>
  <c r="AJ20" i="98"/>
  <c r="AK31" i="98"/>
  <c r="AJ40" i="98"/>
  <c r="AA7" i="98"/>
  <c r="AC20" i="98"/>
  <c r="Z15" i="98"/>
  <c r="AE36" i="98"/>
  <c r="AB26" i="98"/>
  <c r="AH33" i="98"/>
  <c r="AG41" i="98"/>
  <c r="AE6" i="98"/>
  <c r="AF18" i="98"/>
  <c r="AE27" i="98"/>
  <c r="X27" i="98"/>
  <c r="AF32" i="98"/>
  <c r="AF17" i="98"/>
  <c r="AD27" i="98"/>
  <c r="Z33" i="98"/>
  <c r="AH13" i="98"/>
  <c r="AF21" i="98"/>
  <c r="AC11" i="98"/>
  <c r="AI18" i="98"/>
  <c r="AH26" i="98"/>
  <c r="AI37" i="98"/>
  <c r="AF35" i="98"/>
  <c r="AF12" i="98"/>
  <c r="AJ13" i="98"/>
  <c r="AG9" i="98"/>
  <c r="AC19" i="98"/>
  <c r="AH34" i="98"/>
  <c r="AA21" i="98"/>
  <c r="Z9" i="98"/>
  <c r="Y7" i="98"/>
  <c r="W23" i="98"/>
  <c r="AE26" i="98"/>
  <c r="AK30" i="98"/>
  <c r="AB22" i="98"/>
  <c r="AE20" i="98"/>
  <c r="AH17" i="98"/>
  <c r="W41" i="98"/>
  <c r="Y29" i="98"/>
  <c r="X26" i="98"/>
  <c r="AK34" i="98"/>
  <c r="W15" i="98"/>
  <c r="AJ33" i="98"/>
  <c r="AJ30" i="98"/>
  <c r="AI29" i="98"/>
  <c r="AK26" i="98"/>
  <c r="Y24" i="98"/>
  <c r="AK41" i="98"/>
  <c r="AD24" i="98"/>
  <c r="AB33" i="98"/>
  <c r="AE30" i="98"/>
  <c r="AF41" i="98"/>
  <c r="AA39" i="98"/>
  <c r="AB9" i="98"/>
  <c r="AD12" i="98"/>
  <c r="AH36" i="98"/>
  <c r="Z21" i="98"/>
  <c r="AC40" i="98"/>
  <c r="AB19" i="98"/>
  <c r="AH28" i="98"/>
  <c r="AD15" i="98"/>
  <c r="AD17" i="98"/>
  <c r="X17" i="98"/>
  <c r="AC35" i="98"/>
  <c r="AA8" i="98"/>
  <c r="AF16" i="98"/>
  <c r="AG27" i="98"/>
  <c r="AF36" i="98"/>
  <c r="AC18" i="98"/>
  <c r="AJ11" i="98"/>
  <c r="Y20" i="98"/>
  <c r="AA32" i="98"/>
  <c r="X22" i="98"/>
  <c r="AD29" i="98"/>
  <c r="AC37" i="98"/>
  <c r="AB37" i="98"/>
  <c r="AB14" i="98"/>
  <c r="AA23" i="98"/>
  <c r="AF38" i="98"/>
  <c r="X24" i="98"/>
  <c r="AG28" i="98"/>
  <c r="Z23" i="98"/>
  <c r="AF6" i="98"/>
  <c r="AB15" i="98"/>
  <c r="AA41" i="98"/>
  <c r="Y6" i="98"/>
  <c r="AE14" i="98"/>
  <c r="AD22" i="98"/>
  <c r="AE33" i="98"/>
  <c r="AG7" i="98"/>
  <c r="AB23" i="98"/>
  <c r="Y28" i="98"/>
  <c r="AJ10" i="98"/>
  <c r="Z26" i="98"/>
  <c r="AI13" i="98"/>
  <c r="AK16" i="98"/>
  <c r="AI16" i="98"/>
  <c r="AE32" i="98"/>
  <c r="AB25" i="98"/>
  <c r="AB38" i="98"/>
  <c r="AE34" i="98"/>
  <c r="AK35" i="98"/>
  <c r="W9" i="98"/>
  <c r="X34" i="98"/>
  <c r="Z22" i="98"/>
  <c r="AG19" i="98"/>
  <c r="AA33" i="98"/>
  <c r="AJ38" i="98"/>
  <c r="AH40" i="98"/>
  <c r="AE17" i="98"/>
  <c r="AK40" i="98"/>
  <c r="AF15" i="98"/>
  <c r="Y32" i="98"/>
  <c r="AD26" i="98"/>
  <c r="AI24" i="98"/>
  <c r="W22" i="98"/>
  <c r="Y26" i="98"/>
  <c r="AJ32" i="98"/>
  <c r="AE12" i="98"/>
  <c r="AA28" i="98"/>
  <c r="AK15" i="98"/>
  <c r="AK11" i="98"/>
  <c r="AC17" i="98"/>
  <c r="AA31" i="98"/>
  <c r="Z39" i="98"/>
  <c r="W29" i="98"/>
  <c r="Z24" i="98"/>
  <c r="AF14" i="98"/>
  <c r="AH19" i="98"/>
  <c r="Y22" i="98"/>
  <c r="AD21" i="98"/>
  <c r="AE18" i="98"/>
  <c r="X16" i="98"/>
  <c r="X36" i="98"/>
  <c r="AD31" i="98"/>
  <c r="AA17" i="98"/>
  <c r="Y30" i="98"/>
  <c r="X33" i="98"/>
  <c r="Y21" i="98"/>
  <c r="AH22" i="98"/>
  <c r="W7" i="98"/>
  <c r="AF37" i="98"/>
  <c r="AD6" i="98"/>
  <c r="AB41" i="98"/>
  <c r="Y31" i="98"/>
  <c r="AE38" i="98"/>
  <c r="Z35" i="98"/>
  <c r="AB12" i="98"/>
  <c r="AC23" i="98"/>
  <c r="AB32" i="98"/>
  <c r="AC10" i="98"/>
  <c r="AJ36" i="98"/>
  <c r="AI14" i="98"/>
  <c r="W28" i="98"/>
  <c r="AI17" i="98"/>
  <c r="Z25" i="98"/>
  <c r="Y33" i="98"/>
  <c r="Z27" i="98"/>
  <c r="W19" i="98"/>
  <c r="W13" i="98"/>
  <c r="AI19" i="98"/>
  <c r="Z7" i="98"/>
  <c r="Y8" i="98"/>
  <c r="AI12" i="98"/>
  <c r="W37" i="98"/>
  <c r="X25" i="98"/>
  <c r="AA10" i="98"/>
  <c r="Z18" i="98"/>
  <c r="AA29" i="98"/>
  <c r="Z38" i="98"/>
  <c r="Y14" i="98"/>
  <c r="Y12" i="98"/>
  <c r="Y10" i="98"/>
  <c r="W24" i="98"/>
  <c r="AG17" i="98"/>
  <c r="AB39" i="98"/>
  <c r="AJ15" i="98"/>
  <c r="AI22" i="98"/>
  <c r="AD32" i="98"/>
  <c r="Z32" i="98"/>
  <c r="Y11" i="98"/>
  <c r="X8" i="98"/>
  <c r="AC27" i="98"/>
  <c r="AF26" i="98"/>
  <c r="AI15" i="98"/>
  <c r="AF28" i="98"/>
  <c r="Z16" i="98"/>
  <c r="AE25" i="98"/>
  <c r="AG23" i="98"/>
  <c r="Y36" i="98"/>
  <c r="AH38" i="98"/>
  <c r="AI33" i="98"/>
  <c r="X6" i="98"/>
  <c r="W6" i="98"/>
  <c r="AE24" i="98"/>
  <c r="Z40" i="98"/>
  <c r="AD13" i="98"/>
  <c r="AA37" i="98"/>
  <c r="AK25" i="98"/>
  <c r="AH39" i="98"/>
  <c r="AK36" i="98"/>
  <c r="Z19" i="98"/>
  <c r="AA27" i="98"/>
  <c r="AE11" i="98"/>
  <c r="AE37" i="98"/>
  <c r="AC36" i="98"/>
  <c r="AJ24" i="98"/>
  <c r="AA12" i="98"/>
  <c r="X37" i="98"/>
  <c r="AJ26" i="98"/>
  <c r="AA34" i="98"/>
  <c r="AC7" i="98"/>
  <c r="Y19" i="98"/>
  <c r="X28" i="98"/>
  <c r="AK22" i="98"/>
  <c r="AB28" i="98"/>
  <c r="AB21" i="98"/>
  <c r="AH23" i="98"/>
  <c r="AE13" i="98"/>
  <c r="AK20" i="98"/>
  <c r="AJ28" i="98"/>
  <c r="AK39" i="98"/>
  <c r="AH37" i="98"/>
  <c r="AH14" i="98"/>
  <c r="AD37" i="98"/>
  <c r="W16" i="98"/>
  <c r="AG8" i="98"/>
  <c r="X30" i="98"/>
  <c r="AA16" i="98"/>
  <c r="AH32" i="98"/>
  <c r="Y40" i="98"/>
  <c r="W40" i="98"/>
  <c r="AK13" i="98"/>
  <c r="W25" i="98"/>
  <c r="AK33" i="98"/>
  <c r="Z6" i="98"/>
  <c r="AE16" i="98"/>
  <c r="Y38" i="98"/>
  <c r="AB35" i="98"/>
  <c r="Z10" i="98"/>
  <c r="AC32" i="98"/>
  <c r="AG34" i="98"/>
  <c r="AC26" i="98"/>
  <c r="X18" i="98"/>
  <c r="Y15" i="98"/>
  <c r="AI39" i="98"/>
  <c r="AK24" i="98"/>
  <c r="AJ18" i="98"/>
  <c r="Z34" i="98"/>
  <c r="Z20" i="98"/>
  <c r="AD8" i="98"/>
  <c r="Z14" i="98"/>
  <c r="AG40" i="98"/>
  <c r="AG11" i="98"/>
  <c r="X41" i="98"/>
  <c r="AC33" i="98"/>
  <c r="Z13" i="98"/>
  <c r="AA25" i="98"/>
  <c r="AF40" i="98"/>
  <c r="AC41" i="98"/>
  <c r="AG36" i="98"/>
  <c r="AG31" i="98"/>
  <c r="AI36" i="98"/>
  <c r="AB30" i="98"/>
  <c r="AD18" i="98"/>
  <c r="Z31" i="98"/>
  <c r="AC28" i="98"/>
  <c r="AD20" i="98"/>
  <c r="AC15" i="98"/>
  <c r="AG30" i="98"/>
  <c r="Y35" i="98"/>
  <c r="AH10" i="98"/>
  <c r="AK29" i="98"/>
  <c r="AA35" i="98"/>
  <c r="AJ21" i="98"/>
  <c r="AI32" i="98"/>
  <c r="AF22" i="98"/>
  <c r="W30" i="98"/>
  <c r="AK37" i="98"/>
  <c r="AJ37" i="98"/>
  <c r="AJ14" i="98"/>
  <c r="AI23" i="98"/>
  <c r="AB34" i="98"/>
  <c r="AA11" i="98"/>
  <c r="Z29" i="98"/>
  <c r="AD19" i="98"/>
  <c r="X9" i="98"/>
  <c r="AG16" i="98"/>
  <c r="AF24" i="98"/>
  <c r="AG35" i="98"/>
  <c r="AD33" i="98"/>
  <c r="AD10" i="98"/>
  <c r="AG24" i="98"/>
  <c r="AC6" i="98"/>
  <c r="AA20" i="98"/>
  <c r="AI25" i="98"/>
  <c r="AC24" i="98"/>
  <c r="AG38" i="98"/>
  <c r="AD28" i="98"/>
  <c r="AJ35" i="98"/>
  <c r="AF25" i="98"/>
  <c r="AD9" i="98"/>
  <c r="AH20" i="98"/>
  <c r="AG29" i="98"/>
  <c r="AB17" i="98"/>
  <c r="Y18" i="98"/>
  <c r="AF29" i="98"/>
  <c r="AI26" i="98"/>
  <c r="AA36" i="98"/>
  <c r="Y37" i="98"/>
  <c r="AH12" i="98"/>
  <c r="AI41" i="98"/>
  <c r="AD34" i="98"/>
  <c r="AF39" i="98"/>
  <c r="X20" i="98"/>
  <c r="AK14" i="98"/>
  <c r="AB10" i="98"/>
  <c r="AG25" i="98"/>
  <c r="AA13" i="98"/>
  <c r="W26" i="98"/>
  <c r="AA30" i="98"/>
  <c r="AF23" i="98"/>
  <c r="W27" i="98"/>
  <c r="AE22" i="98"/>
  <c r="Y13" i="98"/>
  <c r="AE8" i="98"/>
  <c r="AH16" i="98"/>
  <c r="X32" i="98"/>
  <c r="AB7" i="98"/>
  <c r="AJ23" i="98"/>
  <c r="Y23" i="98"/>
  <c r="AD38" i="98"/>
  <c r="AK23" i="98"/>
  <c r="X12" i="98"/>
  <c r="AG22" i="98"/>
  <c r="AJ19" i="98"/>
  <c r="AI35" i="98"/>
  <c r="AK17" i="98"/>
  <c r="AJ27" i="98"/>
  <c r="AH30" i="98"/>
  <c r="AK32" i="98"/>
  <c r="W12" i="98"/>
  <c r="AE28" i="98"/>
  <c r="AB18" i="98"/>
  <c r="AH25" i="98"/>
  <c r="AG33" i="98"/>
  <c r="AI28" i="98"/>
  <c r="AE19" i="98"/>
  <c r="AB29" i="98"/>
  <c r="AH11" i="98"/>
  <c r="AH29" i="98"/>
  <c r="Y39" i="98"/>
  <c r="AC30" i="98"/>
  <c r="AC12" i="98"/>
  <c r="AB20" i="98"/>
  <c r="AC31" i="98"/>
  <c r="AB40" i="98"/>
  <c r="AF8" i="98"/>
  <c r="Y16" i="98"/>
  <c r="AF13" i="98"/>
  <c r="AA40" i="98"/>
  <c r="AE21" i="98"/>
  <c r="X11" i="98"/>
  <c r="AC34" i="98"/>
  <c r="AF31" i="98"/>
  <c r="AE39" i="98"/>
  <c r="AE40" i="98"/>
  <c r="AD16" i="98"/>
  <c r="AC25" i="98"/>
  <c r="AA9" i="98"/>
  <c r="AA14" i="98"/>
  <c r="X21" i="98"/>
  <c r="AA18" i="98"/>
  <c r="AE41" i="98"/>
  <c r="Z30" i="98"/>
  <c r="Z37" i="98"/>
  <c r="AH24" i="98"/>
  <c r="AF20" i="98"/>
  <c r="W14" i="98"/>
  <c r="AF7" i="98"/>
  <c r="AD11" i="98"/>
  <c r="AC22" i="98"/>
  <c r="Y17" i="98"/>
  <c r="AI38" i="98"/>
  <c r="AG18" i="98"/>
  <c r="AG20" i="98"/>
  <c r="X15" i="98"/>
  <c r="AG13" i="98"/>
  <c r="AC38" i="98"/>
  <c r="X10" i="98"/>
  <c r="AC8" i="98"/>
  <c r="AE7" i="98"/>
  <c r="AE23" i="98"/>
  <c r="AF19" i="98"/>
  <c r="AG14" i="98"/>
  <c r="W17" i="98"/>
  <c r="Z11" i="98"/>
  <c r="X38" i="98"/>
  <c r="AB36" i="98"/>
  <c r="AI21" i="98"/>
  <c r="AK38" i="98"/>
  <c r="AH27" i="98"/>
  <c r="AJ17" i="98"/>
  <c r="AA24" i="98"/>
  <c r="X14" i="98"/>
  <c r="AC29" i="98"/>
  <c r="AD40" i="98"/>
  <c r="AA38" i="98"/>
  <c r="AA15" i="98"/>
  <c r="AH41" i="98"/>
  <c r="AI20" i="98"/>
  <c r="AJ34" i="98"/>
  <c r="AD7" i="98"/>
  <c r="Y27" i="98"/>
  <c r="AA22" i="98"/>
  <c r="W18" i="98"/>
  <c r="W36" i="98"/>
  <c r="AK18" i="98"/>
  <c r="AK19" i="98"/>
  <c r="AB27" i="98"/>
  <c r="Z12" i="98"/>
  <c r="X19" i="98"/>
  <c r="AD36" i="98"/>
  <c r="AE9" i="98"/>
  <c r="AF34" i="98"/>
  <c r="W35" i="98"/>
  <c r="AA6" i="98"/>
  <c r="W39" i="98"/>
  <c r="AJ29" i="98"/>
  <c r="AI34" i="98"/>
  <c r="AJ31" i="98"/>
  <c r="AF10" i="98"/>
  <c r="AH8" i="98"/>
  <c r="Z8" i="98"/>
  <c r="AI27" i="98"/>
  <c r="AE15" i="98"/>
  <c r="X31" i="98"/>
  <c r="AB24" i="98"/>
  <c r="W10" i="98"/>
  <c r="AG26" i="98"/>
  <c r="AG37" i="98"/>
  <c r="Y9" i="98"/>
  <c r="AB31" i="98"/>
  <c r="Y34" i="98"/>
  <c r="AE29" i="98"/>
  <c r="AD30" i="98"/>
  <c r="AC21" i="98"/>
  <c r="X13" i="98"/>
  <c r="Z41" i="98"/>
  <c r="AB11" i="98"/>
  <c r="AD41" i="98"/>
  <c r="AG12" i="98"/>
  <c r="AH15" i="98"/>
  <c r="V4" i="82"/>
  <c r="R11" i="55"/>
  <c r="V4" i="74" s="1"/>
  <c r="W10" i="65"/>
  <c r="W15" i="65"/>
  <c r="W33" i="65"/>
  <c r="AI12" i="65"/>
  <c r="AH21" i="65"/>
  <c r="AK32" i="65"/>
  <c r="AI11" i="65"/>
  <c r="AE8" i="65"/>
  <c r="AH35" i="65"/>
  <c r="AJ13" i="65"/>
  <c r="AK22" i="65"/>
  <c r="Y34" i="65"/>
  <c r="AD24" i="65"/>
  <c r="AE24" i="65"/>
  <c r="X16" i="65"/>
  <c r="AA19" i="65"/>
  <c r="Z8" i="65"/>
  <c r="X17" i="65"/>
  <c r="Y27" i="65"/>
  <c r="AC38" i="65"/>
  <c r="AI38" i="65"/>
  <c r="X33" i="65"/>
  <c r="AE34" i="65"/>
  <c r="AA13" i="65"/>
  <c r="AC7" i="65"/>
  <c r="AB7" i="65"/>
  <c r="AH37" i="65"/>
  <c r="AI30" i="65"/>
  <c r="AC13" i="65"/>
  <c r="X11" i="65"/>
  <c r="AE41" i="65"/>
  <c r="Z19" i="65"/>
  <c r="Z37" i="65"/>
  <c r="AA14" i="65"/>
  <c r="AC40" i="65"/>
  <c r="Z13" i="65"/>
  <c r="Z36" i="65"/>
  <c r="AC39" i="65"/>
  <c r="AD40" i="65"/>
  <c r="AI37" i="65"/>
  <c r="Z21" i="65"/>
  <c r="AF10" i="65"/>
  <c r="AA21" i="65"/>
  <c r="AD32" i="65"/>
  <c r="Y38" i="65"/>
  <c r="AJ33" i="65"/>
  <c r="AF29" i="65"/>
  <c r="AB25" i="65"/>
  <c r="X21" i="65"/>
  <c r="AI16" i="65"/>
  <c r="AE12" i="65"/>
  <c r="AF7" i="65"/>
  <c r="AJ12" i="65"/>
  <c r="AE6" i="65"/>
  <c r="AA20" i="65"/>
  <c r="AK39" i="65"/>
  <c r="AD17" i="65"/>
  <c r="AF41" i="65"/>
  <c r="AE18" i="65"/>
  <c r="Z11" i="65"/>
  <c r="AH8" i="65"/>
  <c r="AB39" i="65"/>
  <c r="AJ23" i="65"/>
  <c r="AG12" i="65"/>
  <c r="AI22" i="65"/>
  <c r="W34" i="65"/>
  <c r="AJ41" i="65"/>
  <c r="AF37" i="65"/>
  <c r="AB33" i="65"/>
  <c r="X29" i="65"/>
  <c r="AI24" i="65"/>
  <c r="AE20" i="65"/>
  <c r="AA16" i="65"/>
  <c r="W12" i="65"/>
  <c r="X7" i="65"/>
  <c r="AE14" i="65"/>
  <c r="AH11" i="65"/>
  <c r="AG28" i="65"/>
  <c r="AB20" i="65"/>
  <c r="AB30" i="65"/>
  <c r="AA37" i="65"/>
  <c r="AG19" i="65"/>
  <c r="AF17" i="65"/>
  <c r="AA22" i="65"/>
  <c r="AH19" i="65"/>
  <c r="AA9" i="65"/>
  <c r="AC32" i="65"/>
  <c r="AK16" i="65"/>
  <c r="AG26" i="65"/>
  <c r="AA38" i="65"/>
  <c r="AA40" i="65"/>
  <c r="W36" i="65"/>
  <c r="AH31" i="65"/>
  <c r="AD27" i="65"/>
  <c r="Z23" i="65"/>
  <c r="AK18" i="65"/>
  <c r="AG14" i="65"/>
  <c r="AC10" i="65"/>
  <c r="AJ19" i="65"/>
  <c r="Z7" i="65"/>
  <c r="AA30" i="65"/>
  <c r="Y18" i="65"/>
  <c r="AG35" i="65"/>
  <c r="X10" i="65"/>
  <c r="AB37" i="65"/>
  <c r="Y11" i="65"/>
  <c r="AK31" i="65"/>
  <c r="AF16" i="65"/>
  <c r="AG34" i="65"/>
  <c r="X35" i="65"/>
  <c r="AH18" i="65"/>
  <c r="AC6" i="65"/>
  <c r="Y20" i="65"/>
  <c r="AK30" i="65"/>
  <c r="AG38" i="65"/>
  <c r="AC34" i="65"/>
  <c r="Y30" i="65"/>
  <c r="AJ25" i="65"/>
  <c r="AF21" i="65"/>
  <c r="AB17" i="65"/>
  <c r="X13" i="65"/>
  <c r="AC8" i="65"/>
  <c r="AG16" i="65"/>
  <c r="AF6" i="65"/>
  <c r="AG39" i="65"/>
  <c r="AC35" i="65"/>
  <c r="Y31" i="65"/>
  <c r="AJ26" i="65"/>
  <c r="AF22" i="65"/>
  <c r="AB18" i="65"/>
  <c r="X14" i="65"/>
  <c r="AF9" i="65"/>
  <c r="AK20" i="65"/>
  <c r="AK12" i="65"/>
  <c r="W38" i="65"/>
  <c r="AH33" i="65"/>
  <c r="AD29" i="65"/>
  <c r="Z25" i="65"/>
  <c r="AF40" i="65"/>
  <c r="AB36" i="65"/>
  <c r="X32" i="65"/>
  <c r="AI27" i="65"/>
  <c r="AE23" i="65"/>
  <c r="AJ40" i="65"/>
  <c r="AF36" i="65"/>
  <c r="AB32" i="65"/>
  <c r="X28" i="65"/>
  <c r="AI23" i="65"/>
  <c r="AE19" i="65"/>
  <c r="AA15" i="65"/>
  <c r="W11" i="65"/>
  <c r="AF8" i="65"/>
  <c r="AI28" i="65"/>
  <c r="AK24" i="65"/>
  <c r="AG18" i="65"/>
  <c r="W8" i="65"/>
  <c r="Y28" i="65"/>
  <c r="AF11" i="65"/>
  <c r="AI13" i="65"/>
  <c r="AJ22" i="65"/>
  <c r="X34" i="65"/>
  <c r="AI21" i="65"/>
  <c r="AJ29" i="65"/>
  <c r="AF34" i="65"/>
  <c r="AC23" i="65"/>
  <c r="Y26" i="65"/>
  <c r="AB11" i="65"/>
  <c r="W18" i="65"/>
  <c r="AD39" i="65"/>
  <c r="AD35" i="65"/>
  <c r="AK26" i="65"/>
  <c r="AC18" i="65"/>
  <c r="AG9" i="65"/>
  <c r="AC12" i="65"/>
  <c r="AA41" i="65"/>
  <c r="AD36" i="65"/>
  <c r="AG31" i="65"/>
  <c r="AB26" i="65"/>
  <c r="AE21" i="65"/>
  <c r="AH16" i="65"/>
  <c r="AK11" i="65"/>
  <c r="Y6" i="65"/>
  <c r="X15" i="65"/>
  <c r="AD37" i="65"/>
  <c r="AG32" i="65"/>
  <c r="AJ27" i="65"/>
  <c r="AK37" i="65"/>
  <c r="Y33" i="65"/>
  <c r="AB28" i="65"/>
  <c r="AK21" i="65"/>
  <c r="AI39" i="65"/>
  <c r="W35" i="65"/>
  <c r="Z30" i="65"/>
  <c r="AC25" i="65"/>
  <c r="AF20" i="65"/>
  <c r="AI15" i="65"/>
  <c r="AD10" i="65"/>
  <c r="AB15" i="65"/>
  <c r="AG8" i="65"/>
  <c r="W6" i="65"/>
  <c r="AE33" i="65"/>
  <c r="AC22" i="65"/>
  <c r="AB9" i="65"/>
  <c r="AJ14" i="65"/>
  <c r="AE25" i="65"/>
  <c r="AB38" i="65"/>
  <c r="W26" i="65"/>
  <c r="AC31" i="65"/>
  <c r="Y36" i="65"/>
  <c r="AG27" i="65"/>
  <c r="AC30" i="65"/>
  <c r="AE15" i="65"/>
  <c r="X19" i="65"/>
  <c r="W41" i="65"/>
  <c r="AK34" i="65"/>
  <c r="AC26" i="65"/>
  <c r="AJ17" i="65"/>
  <c r="Y9" i="65"/>
  <c r="AI10" i="65"/>
  <c r="AH40" i="65"/>
  <c r="AK35" i="65"/>
  <c r="AF30" i="65"/>
  <c r="AI25" i="65"/>
  <c r="W21" i="65"/>
  <c r="Z16" i="65"/>
  <c r="AC11" i="65"/>
  <c r="AE22" i="65"/>
  <c r="W14" i="65"/>
  <c r="AH41" i="65"/>
  <c r="AK36" i="65"/>
  <c r="Y32" i="65"/>
  <c r="AB27" i="65"/>
  <c r="AC37" i="65"/>
  <c r="AF32" i="65"/>
  <c r="AA27" i="65"/>
  <c r="AC21" i="65"/>
  <c r="AA39" i="65"/>
  <c r="AD34" i="65"/>
  <c r="AG29" i="65"/>
  <c r="AJ24" i="65"/>
  <c r="X20" i="65"/>
  <c r="AH14" i="65"/>
  <c r="AH9" i="65"/>
  <c r="AC16" i="65"/>
  <c r="Z12" i="65"/>
  <c r="Z10" i="65"/>
  <c r="AA36" i="65"/>
  <c r="X25" i="65"/>
  <c r="AH13" i="65"/>
  <c r="AK15" i="65"/>
  <c r="X27" i="65"/>
  <c r="AJ39" i="65"/>
  <c r="AD9" i="65"/>
  <c r="AD41" i="65"/>
  <c r="X23" i="65"/>
  <c r="AA11" i="65"/>
  <c r="AA12" i="65"/>
  <c r="AF26" i="65"/>
  <c r="AK23" i="65"/>
  <c r="AB41" i="65"/>
  <c r="AI32" i="65"/>
  <c r="AA24" i="65"/>
  <c r="AH15" i="65"/>
  <c r="Z6" i="65"/>
  <c r="AE9" i="65"/>
  <c r="Z40" i="65"/>
  <c r="AJ34" i="65"/>
  <c r="X30" i="65"/>
  <c r="AA25" i="65"/>
  <c r="AD20" i="65"/>
  <c r="AG15" i="65"/>
  <c r="AJ10" i="65"/>
  <c r="AD21" i="65"/>
  <c r="AJ11" i="65"/>
  <c r="Z41" i="65"/>
  <c r="AC36" i="65"/>
  <c r="AF31" i="65"/>
  <c r="AI26" i="65"/>
  <c r="AG41" i="65"/>
  <c r="AJ36" i="65"/>
  <c r="AE31" i="65"/>
  <c r="AH26" i="65"/>
  <c r="AJ20" i="65"/>
  <c r="AH38" i="65"/>
  <c r="AK33" i="65"/>
  <c r="Y29" i="65"/>
  <c r="AB24" i="65"/>
  <c r="W19" i="65"/>
  <c r="Z14" i="65"/>
  <c r="Z9" i="65"/>
  <c r="AF19" i="65"/>
  <c r="AC15" i="65"/>
  <c r="AB13" i="65"/>
  <c r="AJ30" i="65"/>
  <c r="AD6" i="65"/>
  <c r="W17" i="65"/>
  <c r="AA28" i="65"/>
  <c r="X41" i="65"/>
  <c r="X36" i="65"/>
  <c r="AF35" i="65"/>
  <c r="AH10" i="65"/>
  <c r="Y17" i="65"/>
  <c r="Z27" i="65"/>
  <c r="AC14" i="65"/>
  <c r="AE16" i="65"/>
  <c r="AB29" i="65"/>
  <c r="AD25" i="65"/>
  <c r="AI40" i="65"/>
  <c r="AA32" i="65"/>
  <c r="AH23" i="65"/>
  <c r="Z15" i="65"/>
  <c r="W22" i="65"/>
  <c r="AA8" i="65"/>
  <c r="Y39" i="65"/>
  <c r="AB34" i="65"/>
  <c r="AE29" i="65"/>
  <c r="AH24" i="65"/>
  <c r="AK19" i="65"/>
  <c r="Y15" i="65"/>
  <c r="AB10" i="65"/>
  <c r="AC20" i="65"/>
  <c r="AA10" i="65"/>
  <c r="AG40" i="65"/>
  <c r="AJ35" i="65"/>
  <c r="X31" i="65"/>
  <c r="AA26" i="65"/>
  <c r="Y41" i="65"/>
  <c r="AI35" i="65"/>
  <c r="W31" i="65"/>
  <c r="Z26" i="65"/>
  <c r="Z38" i="65"/>
  <c r="AC33" i="65"/>
  <c r="AF28" i="65"/>
  <c r="AA23" i="65"/>
  <c r="AD18" i="65"/>
  <c r="AG13" i="65"/>
  <c r="AD8" i="65"/>
  <c r="AJ21" i="65"/>
  <c r="AF18" i="65"/>
  <c r="AD15" i="65"/>
  <c r="AE10" i="65"/>
  <c r="AF33" i="65"/>
  <c r="Y8" i="65"/>
  <c r="X18" i="65"/>
  <c r="AI29" i="65"/>
  <c r="Z18" i="65"/>
  <c r="Y10" i="65"/>
  <c r="AI14" i="65"/>
  <c r="Z35" i="65"/>
  <c r="AE28" i="65"/>
  <c r="AF15" i="65"/>
  <c r="AE37" i="65"/>
  <c r="AH32" i="65"/>
  <c r="AI17" i="65"/>
  <c r="AE7" i="65"/>
  <c r="AA34" i="65"/>
  <c r="W39" i="65"/>
  <c r="AC29" i="65"/>
  <c r="AA31" i="65"/>
  <c r="AG21" i="65"/>
  <c r="AA6" i="65"/>
  <c r="AE26" i="65"/>
  <c r="AG11" i="65"/>
  <c r="AK14" i="65"/>
  <c r="AH28" i="65"/>
  <c r="W40" i="65"/>
  <c r="AB22" i="65"/>
  <c r="AD23" i="65"/>
  <c r="Y35" i="65"/>
  <c r="Z28" i="65"/>
  <c r="AH39" i="65"/>
  <c r="Z31" i="65"/>
  <c r="AG22" i="65"/>
  <c r="Y14" i="65"/>
  <c r="AI18" i="65"/>
  <c r="AD22" i="65"/>
  <c r="AF38" i="65"/>
  <c r="AI33" i="65"/>
  <c r="W29" i="65"/>
  <c r="Z24" i="65"/>
  <c r="AC19" i="65"/>
  <c r="AF14" i="65"/>
  <c r="X9" i="65"/>
  <c r="AB19" i="65"/>
  <c r="W9" i="65"/>
  <c r="Y40" i="65"/>
  <c r="AB35" i="65"/>
  <c r="AE30" i="65"/>
  <c r="AH25" i="65"/>
  <c r="X40" i="65"/>
  <c r="AA35" i="65"/>
  <c r="AD30" i="65"/>
  <c r="AG25" i="65"/>
  <c r="AG37" i="65"/>
  <c r="AJ32" i="65"/>
  <c r="AE27" i="65"/>
  <c r="AH22" i="65"/>
  <c r="AK17" i="65"/>
  <c r="Y13" i="65"/>
  <c r="AG7" i="65"/>
  <c r="AB23" i="65"/>
  <c r="AH20" i="65"/>
  <c r="AI20" i="65"/>
  <c r="AB12" i="65"/>
  <c r="AG36" i="65"/>
  <c r="AC9" i="65"/>
  <c r="Y19" i="65"/>
  <c r="AB31" i="65"/>
  <c r="AB14" i="65"/>
  <c r="Y23" i="65"/>
  <c r="X6" i="65"/>
  <c r="Y24" i="65"/>
  <c r="AF24" i="65"/>
  <c r="AJ16" i="65"/>
  <c r="AD33" i="65"/>
  <c r="AK13" i="65"/>
  <c r="W16" i="65"/>
  <c r="AD31" i="65"/>
  <c r="AA7" i="65"/>
  <c r="W32" i="65"/>
  <c r="AH27" i="65"/>
  <c r="AK40" i="65"/>
  <c r="AH29" i="65"/>
  <c r="Z39" i="65"/>
  <c r="AG30" i="65"/>
  <c r="Y22" i="65"/>
  <c r="AF13" i="65"/>
  <c r="AH17" i="65"/>
  <c r="X38" i="65"/>
  <c r="AA33" i="65"/>
  <c r="AD28" i="65"/>
  <c r="AG23" i="65"/>
  <c r="AJ18" i="65"/>
  <c r="AE13" i="65"/>
  <c r="AB8" i="65"/>
  <c r="AA18" i="65"/>
  <c r="AD7" i="65"/>
  <c r="AF39" i="65"/>
  <c r="AI34" i="65"/>
  <c r="W30" i="65"/>
  <c r="AG24" i="65"/>
  <c r="AE39" i="65"/>
  <c r="AH34" i="65"/>
  <c r="AK29" i="65"/>
  <c r="Y25" i="65"/>
  <c r="AK41" i="65"/>
  <c r="Y37" i="65"/>
  <c r="AI31" i="65"/>
  <c r="W27" i="65"/>
  <c r="Z22" i="65"/>
  <c r="AC17" i="65"/>
  <c r="AF12" i="65"/>
  <c r="Y7" i="65"/>
  <c r="X26" i="65"/>
  <c r="Z29" i="65"/>
  <c r="W25" i="65"/>
  <c r="AD14" i="65"/>
  <c r="AJ37" i="65"/>
  <c r="AG10" i="65"/>
  <c r="Z20" i="65"/>
  <c r="AE32" i="65"/>
  <c r="AC24" i="65"/>
  <c r="AG20" i="65"/>
  <c r="AE40" i="65"/>
  <c r="X37" i="65"/>
  <c r="W20" i="65"/>
  <c r="AD11" i="65"/>
  <c r="AK27" i="65"/>
  <c r="W13" i="65"/>
  <c r="Z17" i="65"/>
  <c r="X39" i="65"/>
  <c r="AK28" i="65"/>
  <c r="Z34" i="65"/>
  <c r="AC41" i="65"/>
  <c r="AD26" i="65"/>
  <c r="X12" i="65"/>
  <c r="AJ31" i="65"/>
  <c r="AG17" i="65"/>
  <c r="AB21" i="65"/>
  <c r="AF25" i="65"/>
  <c r="AF27" i="65"/>
  <c r="AD16" i="65"/>
  <c r="AE17" i="65"/>
  <c r="AB6" i="65"/>
  <c r="AJ15" i="65"/>
  <c r="AH36" i="65"/>
  <c r="AE36" i="65"/>
  <c r="W28" i="65"/>
  <c r="AD19" i="65"/>
  <c r="AK10" i="65"/>
  <c r="AD13" i="65"/>
  <c r="AI41" i="65"/>
  <c r="W37" i="65"/>
  <c r="Z32" i="65"/>
  <c r="AC27" i="65"/>
  <c r="X22" i="65"/>
  <c r="AA17" i="65"/>
  <c r="AD12" i="65"/>
  <c r="W7" i="65"/>
  <c r="Y16" i="65"/>
  <c r="W23" i="65"/>
  <c r="AE38" i="65"/>
  <c r="Z33" i="65"/>
  <c r="AC28" i="65"/>
  <c r="AF23" i="65"/>
  <c r="AD38" i="65"/>
  <c r="AG33" i="65"/>
  <c r="AJ28" i="65"/>
  <c r="X24" i="65"/>
  <c r="AB40" i="65"/>
  <c r="AE35" i="65"/>
  <c r="AH30" i="65"/>
  <c r="AK25" i="65"/>
  <c r="Y21" i="65"/>
  <c r="AB16" i="65"/>
  <c r="AE11" i="65"/>
  <c r="Y12" i="65"/>
  <c r="AJ38" i="65"/>
  <c r="AK38" i="65"/>
  <c r="AA29" i="65"/>
  <c r="AI19" i="65"/>
  <c r="X8" i="65"/>
  <c r="AH12" i="65"/>
  <c r="W24" i="65"/>
  <c r="AI36" i="65"/>
  <c r="AG17" i="68"/>
  <c r="AG37" i="68"/>
  <c r="Y29" i="68"/>
  <c r="AG10" i="68"/>
  <c r="AE27" i="68"/>
  <c r="W8" i="68"/>
  <c r="AC32" i="68"/>
  <c r="Y21" i="68"/>
  <c r="AF11" i="68"/>
  <c r="AB20" i="68"/>
  <c r="Z19" i="68"/>
  <c r="AI19" i="68"/>
  <c r="Z22" i="68"/>
  <c r="AJ37" i="68"/>
  <c r="W12" i="68"/>
  <c r="AB12" i="68"/>
  <c r="AA30" i="68"/>
  <c r="AJ13" i="68"/>
  <c r="AB6" i="68"/>
  <c r="AK21" i="68"/>
  <c r="Y8" i="68"/>
  <c r="Y10" i="68"/>
  <c r="Z18" i="68"/>
  <c r="AD14" i="68"/>
  <c r="X33" i="68"/>
  <c r="AC22" i="68"/>
  <c r="AG8" i="68"/>
  <c r="AC25" i="68"/>
  <c r="AD26" i="68"/>
  <c r="AE6" i="68"/>
  <c r="AC7" i="68"/>
  <c r="X24" i="68"/>
  <c r="AK38" i="68"/>
  <c r="W16" i="68"/>
  <c r="AD22" i="68"/>
  <c r="AF16" i="68"/>
  <c r="Y36" i="68"/>
  <c r="AB29" i="68"/>
  <c r="AH10" i="68"/>
  <c r="AF27" i="68"/>
  <c r="AJ31" i="68"/>
  <c r="Y9" i="68"/>
  <c r="AF25" i="68"/>
  <c r="AE11" i="68"/>
  <c r="AI28" i="68"/>
  <c r="AG13" i="68"/>
  <c r="AE24" i="68"/>
  <c r="X36" i="68"/>
  <c r="AJ20" i="68"/>
  <c r="AH9" i="68"/>
  <c r="Z10" i="68"/>
  <c r="AH14" i="68"/>
  <c r="AC33" i="68"/>
  <c r="AA20" i="68"/>
  <c r="AI12" i="68"/>
  <c r="AE15" i="68"/>
  <c r="AE34" i="68"/>
  <c r="AB24" i="68"/>
  <c r="X35" i="68"/>
  <c r="AE8" i="68"/>
  <c r="Y25" i="68"/>
  <c r="AG34" i="68"/>
  <c r="AF24" i="68"/>
  <c r="W19" i="68"/>
  <c r="AJ40" i="68"/>
  <c r="AK13" i="68"/>
  <c r="X17" i="68"/>
  <c r="AF7" i="68"/>
  <c r="AD39" i="68"/>
  <c r="AF36" i="68"/>
  <c r="AD23" i="68"/>
  <c r="AC18" i="68"/>
  <c r="Y14" i="68"/>
  <c r="AB36" i="68"/>
  <c r="AA27" i="68"/>
  <c r="AJ36" i="68"/>
  <c r="AB28" i="68"/>
  <c r="AB39" i="68"/>
  <c r="AH13" i="68"/>
  <c r="AA22" i="68"/>
  <c r="W32" i="68"/>
  <c r="Z14" i="68"/>
  <c r="W34" i="68"/>
  <c r="AI39" i="68"/>
  <c r="AD18" i="68"/>
  <c r="AC9" i="68"/>
  <c r="AD17" i="68"/>
  <c r="W26" i="68"/>
  <c r="Y37" i="68"/>
  <c r="Z6" i="68"/>
  <c r="AC14" i="68"/>
  <c r="AK22" i="68"/>
  <c r="AK32" i="68"/>
  <c r="AA7" i="68"/>
  <c r="Z12" i="68"/>
  <c r="AD16" i="68"/>
  <c r="AH20" i="68"/>
  <c r="W25" i="68"/>
  <c r="AA29" i="68"/>
  <c r="AE33" i="68"/>
  <c r="AI37" i="68"/>
  <c r="AA10" i="68"/>
  <c r="AE14" i="68"/>
  <c r="AI18" i="68"/>
  <c r="X23" i="68"/>
  <c r="AB27" i="68"/>
  <c r="AF31" i="68"/>
  <c r="AJ35" i="68"/>
  <c r="Y40" i="68"/>
  <c r="AE7" i="68"/>
  <c r="AD12" i="68"/>
  <c r="AH16" i="68"/>
  <c r="W21" i="68"/>
  <c r="AA25" i="68"/>
  <c r="AE29" i="68"/>
  <c r="AI33" i="68"/>
  <c r="X38" i="68"/>
  <c r="AH23" i="68"/>
  <c r="W28" i="68"/>
  <c r="AA32" i="68"/>
  <c r="AE36" i="68"/>
  <c r="AI40" i="68"/>
  <c r="AI15" i="68"/>
  <c r="X20" i="68"/>
  <c r="AK17" i="68"/>
  <c r="X28" i="68"/>
  <c r="AJ17" i="68"/>
  <c r="AF13" i="68"/>
  <c r="AA35" i="68"/>
  <c r="AI35" i="68"/>
  <c r="AI27" i="68"/>
  <c r="AD6" i="68"/>
  <c r="AI14" i="68"/>
  <c r="AB23" i="68"/>
  <c r="AD33" i="68"/>
  <c r="AE19" i="68"/>
  <c r="AE35" i="68"/>
  <c r="AK41" i="68"/>
  <c r="AF20" i="68"/>
  <c r="AD10" i="68"/>
  <c r="AE18" i="68"/>
  <c r="X27" i="68"/>
  <c r="AC38" i="68"/>
  <c r="AB7" i="68"/>
  <c r="AD15" i="68"/>
  <c r="W24" i="68"/>
  <c r="AD34" i="68"/>
  <c r="X8" i="68"/>
  <c r="AH12" i="68"/>
  <c r="W17" i="68"/>
  <c r="AA21" i="68"/>
  <c r="AE25" i="68"/>
  <c r="AI29" i="68"/>
  <c r="X34" i="68"/>
  <c r="AB38" i="68"/>
  <c r="AI10" i="68"/>
  <c r="X15" i="68"/>
  <c r="AB19" i="68"/>
  <c r="AF23" i="68"/>
  <c r="AJ27" i="68"/>
  <c r="Y32" i="68"/>
  <c r="AC36" i="68"/>
  <c r="AG40" i="68"/>
  <c r="AB8" i="68"/>
  <c r="W13" i="68"/>
  <c r="AA17" i="68"/>
  <c r="AE21" i="68"/>
  <c r="AI25" i="68"/>
  <c r="X30" i="68"/>
  <c r="AB34" i="68"/>
  <c r="AF38" i="68"/>
  <c r="AA24" i="68"/>
  <c r="AE28" i="68"/>
  <c r="AI32" i="68"/>
  <c r="X37" i="68"/>
  <c r="AB41" i="68"/>
  <c r="Y18" i="68"/>
  <c r="AI38" i="68"/>
  <c r="AI11" i="68"/>
  <c r="AI30" i="68"/>
  <c r="AB17" i="68"/>
  <c r="X13" i="68"/>
  <c r="AH34" i="68"/>
  <c r="AG41" i="68"/>
  <c r="Z34" i="68"/>
  <c r="AG7" i="68"/>
  <c r="AJ15" i="68"/>
  <c r="AC24" i="68"/>
  <c r="W35" i="68"/>
  <c r="AI23" i="68"/>
  <c r="AI36" i="68"/>
  <c r="Z8" i="68"/>
  <c r="AG21" i="68"/>
  <c r="AA11" i="68"/>
  <c r="AF19" i="68"/>
  <c r="AF28" i="68"/>
  <c r="AB40" i="68"/>
  <c r="AD8" i="68"/>
  <c r="AE16" i="68"/>
  <c r="X25" i="68"/>
  <c r="AH35" i="68"/>
  <c r="AF8" i="68"/>
  <c r="AA13" i="68"/>
  <c r="AE17" i="68"/>
  <c r="AI21" i="68"/>
  <c r="X26" i="68"/>
  <c r="AB30" i="68"/>
  <c r="AF34" i="68"/>
  <c r="AJ38" i="68"/>
  <c r="X6" i="68"/>
  <c r="AB11" i="68"/>
  <c r="AF15" i="68"/>
  <c r="AJ19" i="68"/>
  <c r="Y24" i="68"/>
  <c r="AC28" i="68"/>
  <c r="AG32" i="68"/>
  <c r="AK36" i="68"/>
  <c r="Z41" i="68"/>
  <c r="X9" i="68"/>
  <c r="AE13" i="68"/>
  <c r="AI17" i="68"/>
  <c r="X22" i="68"/>
  <c r="AB26" i="68"/>
  <c r="AF30" i="68"/>
  <c r="AJ34" i="68"/>
  <c r="Y39" i="68"/>
  <c r="AE20" i="68"/>
  <c r="AI24" i="68"/>
  <c r="X29" i="68"/>
  <c r="AB33" i="68"/>
  <c r="AF37" i="68"/>
  <c r="AJ41" i="68"/>
  <c r="AB32" i="68"/>
  <c r="X16" i="68"/>
  <c r="AG26" i="68"/>
  <c r="AF33" i="68"/>
  <c r="AI16" i="68"/>
  <c r="AE12" i="68"/>
  <c r="AG33" i="68"/>
  <c r="Y41" i="68"/>
  <c r="Y33" i="68"/>
  <c r="AH8" i="68"/>
  <c r="AK16" i="68"/>
  <c r="AD25" i="68"/>
  <c r="AA36" i="68"/>
  <c r="AK25" i="68"/>
  <c r="AA38" i="68"/>
  <c r="AC10" i="68"/>
  <c r="AJ24" i="68"/>
  <c r="Y12" i="68"/>
  <c r="AG20" i="68"/>
  <c r="AJ29" i="68"/>
  <c r="AD9" i="68"/>
  <c r="AF17" i="68"/>
  <c r="Y26" i="68"/>
  <c r="Z37" i="68"/>
  <c r="AB9" i="68"/>
  <c r="AI13" i="68"/>
  <c r="X18" i="68"/>
  <c r="AB22" i="68"/>
  <c r="AF26" i="68"/>
  <c r="AJ30" i="68"/>
  <c r="Y35" i="68"/>
  <c r="AC39" i="68"/>
  <c r="AF6" i="68"/>
  <c r="AJ11" i="68"/>
  <c r="Y16" i="68"/>
  <c r="AC20" i="68"/>
  <c r="AG24" i="68"/>
  <c r="AK28" i="68"/>
  <c r="Z33" i="68"/>
  <c r="AD37" i="68"/>
  <c r="AH41" i="68"/>
  <c r="AF9" i="68"/>
  <c r="X14" i="68"/>
  <c r="AB18" i="68"/>
  <c r="AF22" i="68"/>
  <c r="AJ26" i="68"/>
  <c r="Y31" i="68"/>
  <c r="AC35" i="68"/>
  <c r="AG39" i="68"/>
  <c r="X21" i="68"/>
  <c r="AB25" i="68"/>
  <c r="AF29" i="68"/>
  <c r="AJ33" i="68"/>
  <c r="Y38" i="68"/>
  <c r="AG9" i="68"/>
  <c r="AH26" i="68"/>
  <c r="AF12" i="68"/>
  <c r="AG29" i="68"/>
  <c r="AG36" i="68"/>
  <c r="AA16" i="68"/>
  <c r="AF32" i="68"/>
  <c r="X40" i="68"/>
  <c r="X32" i="68"/>
  <c r="AD41" i="68"/>
  <c r="W10" i="68"/>
  <c r="W18" i="68"/>
  <c r="AE26" i="68"/>
  <c r="AH37" i="68"/>
  <c r="W27" i="68"/>
  <c r="W40" i="68"/>
  <c r="X12" i="68"/>
  <c r="AA28" i="68"/>
  <c r="Z13" i="68"/>
  <c r="AH21" i="68"/>
  <c r="AB31" i="68"/>
  <c r="AA9" i="68"/>
  <c r="AE10" i="68"/>
  <c r="AG18" i="68"/>
  <c r="Z27" i="68"/>
  <c r="AH38" i="68"/>
  <c r="X10" i="68"/>
  <c r="AB14" i="68"/>
  <c r="AF18" i="68"/>
  <c r="AJ22" i="68"/>
  <c r="Y27" i="68"/>
  <c r="AC31" i="68"/>
  <c r="AG35" i="68"/>
  <c r="AK39" i="68"/>
  <c r="AD7" i="68"/>
  <c r="AC12" i="68"/>
  <c r="AG16" i="68"/>
  <c r="AK20" i="68"/>
  <c r="Z25" i="68"/>
  <c r="AD29" i="68"/>
  <c r="AH33" i="68"/>
  <c r="W38" i="68"/>
  <c r="AB10" i="68"/>
  <c r="AF14" i="68"/>
  <c r="AJ18" i="68"/>
  <c r="Y23" i="68"/>
  <c r="AC27" i="68"/>
  <c r="AG31" i="68"/>
  <c r="AK35" i="68"/>
  <c r="Z40" i="68"/>
  <c r="AF21" i="68"/>
  <c r="AJ25" i="68"/>
  <c r="Y30" i="68"/>
  <c r="AC34" i="68"/>
  <c r="AG38" i="68"/>
  <c r="AI31" i="68"/>
  <c r="W23" i="68"/>
  <c r="AC30" i="68"/>
  <c r="AB21" i="68"/>
  <c r="AK18" i="68"/>
  <c r="AG14" i="68"/>
  <c r="AK37" i="68"/>
  <c r="AJ28" i="68"/>
  <c r="AC37" i="68"/>
  <c r="AC29" i="68"/>
  <c r="AJ39" i="68"/>
  <c r="AG12" i="68"/>
  <c r="Z21" i="68"/>
  <c r="AH30" i="68"/>
  <c r="Y7" i="68"/>
  <c r="AE32" i="68"/>
  <c r="Z38" i="68"/>
  <c r="AC17" i="68"/>
  <c r="AC8" i="68"/>
  <c r="AC16" i="68"/>
  <c r="AK24" i="68"/>
  <c r="AF35" i="68"/>
  <c r="AH22" i="68"/>
  <c r="AB13" i="68"/>
  <c r="AJ21" i="68"/>
  <c r="AD31" i="68"/>
  <c r="AC6" i="68"/>
  <c r="AG11" i="68"/>
  <c r="AK15" i="68"/>
  <c r="Z20" i="68"/>
  <c r="AD24" i="68"/>
  <c r="AH28" i="68"/>
  <c r="W33" i="68"/>
  <c r="AA37" i="68"/>
  <c r="AE41" i="68"/>
  <c r="AE9" i="68"/>
  <c r="W14" i="68"/>
  <c r="AA18" i="68"/>
  <c r="AE22" i="68"/>
  <c r="AI26" i="68"/>
  <c r="X31" i="68"/>
  <c r="AB35" i="68"/>
  <c r="AF39" i="68"/>
  <c r="W7" i="68"/>
  <c r="AK11" i="68"/>
  <c r="Z16" i="68"/>
  <c r="AD20" i="68"/>
  <c r="AH24" i="68"/>
  <c r="W29" i="68"/>
  <c r="AA33" i="68"/>
  <c r="AE37" i="68"/>
  <c r="AI41" i="68"/>
  <c r="Z23" i="68"/>
  <c r="AD27" i="68"/>
  <c r="AH31" i="68"/>
  <c r="W36" i="68"/>
  <c r="AA40" i="68"/>
  <c r="AH18" i="68"/>
  <c r="Z15" i="68"/>
  <c r="AD30" i="68"/>
  <c r="Z29" i="68"/>
  <c r="AB16" i="68"/>
  <c r="Y34" i="68"/>
  <c r="Z30" i="68"/>
  <c r="AG19" i="68"/>
  <c r="AH36" i="68"/>
  <c r="AH17" i="68"/>
  <c r="AI34" i="68"/>
  <c r="AG15" i="68"/>
  <c r="AH32" i="68"/>
  <c r="AK26" i="68"/>
  <c r="AJ16" i="68"/>
  <c r="AF40" i="68"/>
  <c r="AK40" i="68"/>
  <c r="AA39" i="68"/>
  <c r="W6" i="68"/>
  <c r="Z11" i="68"/>
  <c r="AE40" i="68"/>
  <c r="AC23" i="68"/>
  <c r="AD40" i="68"/>
  <c r="AD21" i="68"/>
  <c r="AE38" i="68"/>
  <c r="AC19" i="68"/>
  <c r="AD36" i="68"/>
  <c r="AG30" i="68"/>
  <c r="AA23" i="68"/>
  <c r="W39" i="68"/>
  <c r="AC40" i="68"/>
  <c r="AC41" i="68"/>
  <c r="Z7" i="68"/>
  <c r="AA15" i="68"/>
  <c r="AK23" i="68"/>
  <c r="W41" i="68"/>
  <c r="W22" i="68"/>
  <c r="X39" i="68"/>
  <c r="AK19" i="68"/>
  <c r="W37" i="68"/>
  <c r="Z31" i="68"/>
  <c r="W11" i="68"/>
  <c r="W31" i="68"/>
  <c r="AK10" i="68"/>
  <c r="AH29" i="68"/>
  <c r="AA14" i="68"/>
  <c r="AD11" i="68"/>
  <c r="AF10" i="68"/>
  <c r="AG27" i="68"/>
  <c r="AA8" i="68"/>
  <c r="AH25" i="68"/>
  <c r="AG23" i="68"/>
  <c r="AH40" i="68"/>
  <c r="AK34" i="68"/>
  <c r="AK14" i="68"/>
  <c r="AK29" i="68"/>
  <c r="AH11" i="68"/>
  <c r="AA31" i="68"/>
  <c r="AB15" i="68"/>
  <c r="AA12" i="68"/>
  <c r="Y11" i="68"/>
  <c r="Z28" i="68"/>
  <c r="W9" i="68"/>
  <c r="AA26" i="68"/>
  <c r="Y6" i="68"/>
  <c r="Z24" i="68"/>
  <c r="AA41" i="68"/>
  <c r="AD35" i="68"/>
  <c r="AC13" i="68"/>
  <c r="AA6" i="68"/>
  <c r="AH15" i="68"/>
  <c r="AE31" i="68"/>
  <c r="AH27" i="68"/>
  <c r="Y13" i="68"/>
  <c r="AJ32" i="68"/>
  <c r="AG28" i="68"/>
  <c r="Y19" i="68"/>
  <c r="Z36" i="68"/>
  <c r="Z17" i="68"/>
  <c r="AA34" i="68"/>
  <c r="Y15" i="68"/>
  <c r="Z32" i="68"/>
  <c r="AC26" i="68"/>
  <c r="AD19" i="68"/>
  <c r="AJ23" i="68"/>
  <c r="AD13" i="68"/>
  <c r="AG22" i="68"/>
  <c r="AE39" i="68"/>
  <c r="AH19" i="68"/>
  <c r="W30" i="68"/>
  <c r="Z39" i="68"/>
  <c r="AD38" i="68"/>
  <c r="AI20" i="68"/>
  <c r="AE30" i="68"/>
  <c r="AH39" i="68"/>
  <c r="X19" i="68"/>
  <c r="AJ14" i="68"/>
  <c r="AJ10" i="68"/>
  <c r="Z35" i="68"/>
  <c r="AD32" i="68"/>
  <c r="Y20" i="68"/>
  <c r="AC15" i="68"/>
  <c r="AC11" i="68"/>
  <c r="AK31" i="68"/>
  <c r="AK27" i="68"/>
  <c r="Z26" i="68"/>
  <c r="AD28" i="68"/>
  <c r="W20" i="68"/>
  <c r="AI22" i="68"/>
  <c r="AK12" i="68"/>
  <c r="Y22" i="68"/>
  <c r="Y17" i="68"/>
  <c r="Y28" i="68"/>
  <c r="W15" i="68"/>
  <c r="X11" i="68"/>
  <c r="X41" i="68"/>
  <c r="AG25" i="68"/>
  <c r="AC21" i="68"/>
  <c r="AA19" i="68"/>
  <c r="AE23" i="68"/>
  <c r="AK33" i="68"/>
  <c r="X7" i="68"/>
  <c r="AF41" i="68"/>
  <c r="Z9" i="68"/>
  <c r="AK30" i="68"/>
  <c r="AB37" i="68"/>
  <c r="AJ12" i="68"/>
  <c r="AH37" i="71"/>
  <c r="AF18" i="71"/>
  <c r="AJ22" i="71"/>
  <c r="Y27" i="71"/>
  <c r="AC31" i="71"/>
  <c r="AG35" i="71"/>
  <c r="AK39" i="71"/>
  <c r="AD6" i="71"/>
  <c r="AI12" i="71"/>
  <c r="X17" i="71"/>
  <c r="AB21" i="71"/>
  <c r="AF25" i="71"/>
  <c r="AJ29" i="71"/>
  <c r="Y34" i="71"/>
  <c r="AC38" i="71"/>
  <c r="W15" i="71"/>
  <c r="AA19" i="71"/>
  <c r="AE23" i="71"/>
  <c r="AI27" i="71"/>
  <c r="X32" i="71"/>
  <c r="AB36" i="71"/>
  <c r="AF40" i="71"/>
  <c r="X6" i="71"/>
  <c r="AB11" i="71"/>
  <c r="AF15" i="71"/>
  <c r="AJ19" i="71"/>
  <c r="Y24" i="71"/>
  <c r="AC28" i="71"/>
  <c r="AG32" i="71"/>
  <c r="AK36" i="71"/>
  <c r="Z41" i="71"/>
  <c r="AB9" i="71"/>
  <c r="W6" i="71"/>
  <c r="AB8" i="71"/>
  <c r="W13" i="71"/>
  <c r="AA17" i="71"/>
  <c r="AE21" i="71"/>
  <c r="AI25" i="71"/>
  <c r="X30" i="71"/>
  <c r="AB34" i="71"/>
  <c r="AF38" i="71"/>
  <c r="AB7" i="71"/>
  <c r="Y9" i="71"/>
  <c r="AF13" i="71"/>
  <c r="AJ17" i="71"/>
  <c r="Y22" i="71"/>
  <c r="AC26" i="71"/>
  <c r="AG30" i="71"/>
  <c r="AK34" i="71"/>
  <c r="Z39" i="71"/>
  <c r="AJ32" i="71"/>
  <c r="AK16" i="71"/>
  <c r="AG21" i="71"/>
  <c r="AH21" i="71"/>
  <c r="AK17" i="71"/>
  <c r="AD10" i="71"/>
  <c r="W11" i="71"/>
  <c r="AC41" i="71"/>
  <c r="AA22" i="71"/>
  <c r="AF27" i="71"/>
  <c r="W34" i="71"/>
  <c r="AA38" i="71"/>
  <c r="Y19" i="71"/>
  <c r="AC23" i="71"/>
  <c r="AG27" i="71"/>
  <c r="AK31" i="71"/>
  <c r="Z36" i="71"/>
  <c r="AD40" i="71"/>
  <c r="AG8" i="71"/>
  <c r="AB13" i="71"/>
  <c r="AF17" i="71"/>
  <c r="AJ21" i="71"/>
  <c r="Y26" i="71"/>
  <c r="AC30" i="71"/>
  <c r="AG34" i="71"/>
  <c r="AK38" i="71"/>
  <c r="AB23" i="71"/>
  <c r="AE15" i="71"/>
  <c r="AI19" i="71"/>
  <c r="X24" i="71"/>
  <c r="AB28" i="71"/>
  <c r="AF32" i="71"/>
  <c r="AJ36" i="71"/>
  <c r="Y41" i="71"/>
  <c r="AF6" i="71"/>
  <c r="AJ11" i="71"/>
  <c r="Y16" i="71"/>
  <c r="AC20" i="71"/>
  <c r="AG24" i="71"/>
  <c r="AK28" i="71"/>
  <c r="Z33" i="71"/>
  <c r="AD37" i="71"/>
  <c r="AH41" i="71"/>
  <c r="X10" i="71"/>
  <c r="Z8" i="71"/>
  <c r="X9" i="71"/>
  <c r="AE13" i="71"/>
  <c r="AI17" i="71"/>
  <c r="X22" i="71"/>
  <c r="AB26" i="71"/>
  <c r="AF30" i="71"/>
  <c r="AJ34" i="71"/>
  <c r="Y39" i="71"/>
  <c r="AK24" i="71"/>
  <c r="AC7" i="71"/>
  <c r="AG9" i="71"/>
  <c r="Y14" i="71"/>
  <c r="AC18" i="71"/>
  <c r="AG22" i="71"/>
  <c r="AK26" i="71"/>
  <c r="Z31" i="71"/>
  <c r="AD35" i="71"/>
  <c r="AH39" i="71"/>
  <c r="X20" i="71"/>
  <c r="AJ16" i="71"/>
  <c r="AC17" i="71"/>
  <c r="AB6" i="71"/>
  <c r="AK25" i="71"/>
  <c r="Z29" i="71"/>
  <c r="AE34" i="71"/>
  <c r="AI38" i="71"/>
  <c r="Y11" i="71"/>
  <c r="AG19" i="71"/>
  <c r="AK23" i="71"/>
  <c r="Z28" i="71"/>
  <c r="AD32" i="71"/>
  <c r="AH36" i="71"/>
  <c r="W41" i="71"/>
  <c r="AC9" i="71"/>
  <c r="AJ13" i="71"/>
  <c r="Y18" i="71"/>
  <c r="AC22" i="71"/>
  <c r="AG26" i="71"/>
  <c r="AK30" i="71"/>
  <c r="Z35" i="71"/>
  <c r="AD39" i="71"/>
  <c r="Y28" i="71"/>
  <c r="X16" i="71"/>
  <c r="AB20" i="71"/>
  <c r="AF24" i="71"/>
  <c r="AJ28" i="71"/>
  <c r="Y33" i="71"/>
  <c r="AC37" i="71"/>
  <c r="AG41" i="71"/>
  <c r="AD7" i="71"/>
  <c r="AC12" i="71"/>
  <c r="AG16" i="71"/>
  <c r="AK20" i="71"/>
  <c r="Z25" i="71"/>
  <c r="AD29" i="71"/>
  <c r="AH33" i="71"/>
  <c r="W38" i="71"/>
  <c r="AG11" i="71"/>
  <c r="AD9" i="71"/>
  <c r="AF9" i="71"/>
  <c r="X14" i="71"/>
  <c r="AB18" i="71"/>
  <c r="AF22" i="71"/>
  <c r="AJ26" i="71"/>
  <c r="Y31" i="71"/>
  <c r="AC35" i="71"/>
  <c r="AG39" i="71"/>
  <c r="AH29" i="71"/>
  <c r="Z10" i="71"/>
  <c r="AC10" i="71"/>
  <c r="AG14" i="71"/>
  <c r="AK18" i="71"/>
  <c r="Z23" i="71"/>
  <c r="AD27" i="71"/>
  <c r="AH31" i="71"/>
  <c r="W36" i="71"/>
  <c r="AA40" i="71"/>
  <c r="AH14" i="71"/>
  <c r="AE27" i="71"/>
  <c r="AB32" i="71"/>
  <c r="Y37" i="71"/>
  <c r="Z22" i="71"/>
  <c r="Y21" i="71"/>
  <c r="AB24" i="71"/>
  <c r="AA9" i="71"/>
  <c r="AG29" i="71"/>
  <c r="AI30" i="71"/>
  <c r="X35" i="71"/>
  <c r="AB39" i="71"/>
  <c r="AA13" i="71"/>
  <c r="Z20" i="71"/>
  <c r="AD24" i="71"/>
  <c r="AH28" i="71"/>
  <c r="W33" i="71"/>
  <c r="AA37" i="71"/>
  <c r="AE41" i="71"/>
  <c r="Y10" i="71"/>
  <c r="AC14" i="71"/>
  <c r="AG18" i="71"/>
  <c r="AK22" i="71"/>
  <c r="Z27" i="71"/>
  <c r="AD31" i="71"/>
  <c r="AH35" i="71"/>
  <c r="W40" i="71"/>
  <c r="AC6" i="71"/>
  <c r="AF16" i="71"/>
  <c r="AJ20" i="71"/>
  <c r="Y25" i="71"/>
  <c r="AC29" i="71"/>
  <c r="AG33" i="71"/>
  <c r="AK37" i="71"/>
  <c r="AA8" i="71"/>
  <c r="AK12" i="71"/>
  <c r="Z17" i="71"/>
  <c r="AD21" i="71"/>
  <c r="AH25" i="71"/>
  <c r="W30" i="71"/>
  <c r="AA34" i="71"/>
  <c r="AE38" i="71"/>
  <c r="Z12" i="71"/>
  <c r="AA11" i="71"/>
  <c r="AB10" i="71"/>
  <c r="AF14" i="71"/>
  <c r="AJ18" i="71"/>
  <c r="Y23" i="71"/>
  <c r="AC27" i="71"/>
  <c r="AG31" i="71"/>
  <c r="AK35" i="71"/>
  <c r="Z40" i="71"/>
  <c r="AF8" i="71"/>
  <c r="AJ12" i="71"/>
  <c r="AK10" i="71"/>
  <c r="Z15" i="71"/>
  <c r="AD19" i="71"/>
  <c r="AH23" i="71"/>
  <c r="W28" i="71"/>
  <c r="AA32" i="71"/>
  <c r="AE36" i="71"/>
  <c r="AI40" i="71"/>
  <c r="W35" i="71"/>
  <c r="W19" i="71"/>
  <c r="AB40" i="71"/>
  <c r="AJ40" i="71"/>
  <c r="AA6" i="71"/>
  <c r="AC25" i="71"/>
  <c r="AE35" i="71"/>
  <c r="AF36" i="71"/>
  <c r="AF11" i="71"/>
  <c r="AK33" i="71"/>
  <c r="AB31" i="71"/>
  <c r="AF35" i="71"/>
  <c r="AJ39" i="71"/>
  <c r="AC15" i="71"/>
  <c r="AH20" i="71"/>
  <c r="W25" i="71"/>
  <c r="AA29" i="71"/>
  <c r="AE33" i="71"/>
  <c r="AI37" i="71"/>
  <c r="AG10" i="71"/>
  <c r="AK14" i="71"/>
  <c r="Z19" i="71"/>
  <c r="AD23" i="71"/>
  <c r="AH27" i="71"/>
  <c r="W32" i="71"/>
  <c r="AA36" i="71"/>
  <c r="AE40" i="71"/>
  <c r="AE6" i="71"/>
  <c r="Y17" i="71"/>
  <c r="AC21" i="71"/>
  <c r="AG25" i="71"/>
  <c r="AK29" i="71"/>
  <c r="Z34" i="71"/>
  <c r="AD38" i="71"/>
  <c r="W9" i="71"/>
  <c r="AD13" i="71"/>
  <c r="AH17" i="71"/>
  <c r="W22" i="71"/>
  <c r="AA26" i="71"/>
  <c r="AE30" i="71"/>
  <c r="AI34" i="71"/>
  <c r="X39" i="71"/>
  <c r="AJ23" i="71"/>
  <c r="AI13" i="71"/>
  <c r="AK13" i="71"/>
  <c r="AJ10" i="71"/>
  <c r="Y15" i="71"/>
  <c r="AC19" i="71"/>
  <c r="AG23" i="71"/>
  <c r="AK27" i="71"/>
  <c r="Z32" i="71"/>
  <c r="AD36" i="71"/>
  <c r="AH40" i="71"/>
  <c r="AF10" i="71"/>
  <c r="Z6" i="71"/>
  <c r="AD11" i="71"/>
  <c r="AH15" i="71"/>
  <c r="W20" i="71"/>
  <c r="AA24" i="71"/>
  <c r="AE28" i="71"/>
  <c r="AI32" i="71"/>
  <c r="X37" i="71"/>
  <c r="AB41" i="71"/>
  <c r="AA39" i="71"/>
  <c r="AA23" i="71"/>
  <c r="AD8" i="71"/>
  <c r="AE8" i="71"/>
  <c r="Z9" i="71"/>
  <c r="Y29" i="71"/>
  <c r="W8" i="71"/>
  <c r="AH13" i="71"/>
  <c r="Z38" i="71"/>
  <c r="AJ31" i="71"/>
  <c r="Y36" i="71"/>
  <c r="AC40" i="71"/>
  <c r="W17" i="71"/>
  <c r="AA21" i="71"/>
  <c r="AE25" i="71"/>
  <c r="AI29" i="71"/>
  <c r="X34" i="71"/>
  <c r="AB38" i="71"/>
  <c r="Z11" i="71"/>
  <c r="AD15" i="71"/>
  <c r="AH19" i="71"/>
  <c r="W24" i="71"/>
  <c r="AA28" i="71"/>
  <c r="AE32" i="71"/>
  <c r="AI36" i="71"/>
  <c r="X41" i="71"/>
  <c r="AH10" i="71"/>
  <c r="AG17" i="71"/>
  <c r="AK21" i="71"/>
  <c r="Z26" i="71"/>
  <c r="AD30" i="71"/>
  <c r="AH34" i="71"/>
  <c r="W39" i="71"/>
  <c r="AH8" i="71"/>
  <c r="AE9" i="71"/>
  <c r="W14" i="71"/>
  <c r="AA18" i="71"/>
  <c r="AE22" i="71"/>
  <c r="AI26" i="71"/>
  <c r="X31" i="71"/>
  <c r="AB35" i="71"/>
  <c r="AF39" i="71"/>
  <c r="AD25" i="71"/>
  <c r="AJ14" i="71"/>
  <c r="Y6" i="71"/>
  <c r="AC11" i="71"/>
  <c r="AG15" i="71"/>
  <c r="AK19" i="71"/>
  <c r="Z24" i="71"/>
  <c r="AD28" i="71"/>
  <c r="AH32" i="71"/>
  <c r="W37" i="71"/>
  <c r="AA41" i="71"/>
  <c r="AH12" i="71"/>
  <c r="X7" i="71"/>
  <c r="W12" i="71"/>
  <c r="AA16" i="71"/>
  <c r="AE20" i="71"/>
  <c r="AI24" i="71"/>
  <c r="X29" i="71"/>
  <c r="AB33" i="71"/>
  <c r="AF37" i="71"/>
  <c r="AJ41" i="71"/>
  <c r="X19" i="71"/>
  <c r="AI39" i="71"/>
  <c r="AA15" i="71"/>
  <c r="AB15" i="71"/>
  <c r="AG13" i="71"/>
  <c r="AG37" i="71"/>
  <c r="Z21" i="71"/>
  <c r="AD17" i="71"/>
  <c r="W18" i="71"/>
  <c r="W26" i="71"/>
  <c r="AK32" i="71"/>
  <c r="Z37" i="71"/>
  <c r="AD41" i="71"/>
  <c r="X18" i="71"/>
  <c r="AB22" i="71"/>
  <c r="AF26" i="71"/>
  <c r="AJ30" i="71"/>
  <c r="Y35" i="71"/>
  <c r="AC39" i="71"/>
  <c r="AA7" i="71"/>
  <c r="AA12" i="71"/>
  <c r="AE16" i="71"/>
  <c r="AI20" i="71"/>
  <c r="X25" i="71"/>
  <c r="AB29" i="71"/>
  <c r="AF33" i="71"/>
  <c r="AJ37" i="71"/>
  <c r="AC13" i="71"/>
  <c r="AH18" i="71"/>
  <c r="W23" i="71"/>
  <c r="AA27" i="71"/>
  <c r="AE31" i="71"/>
  <c r="AI35" i="71"/>
  <c r="X40" i="71"/>
  <c r="AD14" i="71"/>
  <c r="AI10" i="71"/>
  <c r="X15" i="71"/>
  <c r="AB19" i="71"/>
  <c r="AF23" i="71"/>
  <c r="AJ27" i="71"/>
  <c r="Y32" i="71"/>
  <c r="AC36" i="71"/>
  <c r="AG40" i="71"/>
  <c r="X8" i="71"/>
  <c r="Y8" i="71"/>
  <c r="AE7" i="71"/>
  <c r="AD12" i="71"/>
  <c r="AH16" i="71"/>
  <c r="W21" i="71"/>
  <c r="AA25" i="71"/>
  <c r="AE29" i="71"/>
  <c r="AI33" i="71"/>
  <c r="X38" i="71"/>
  <c r="AK15" i="71"/>
  <c r="AC8" i="71"/>
  <c r="X13" i="71"/>
  <c r="AB17" i="71"/>
  <c r="AF21" i="71"/>
  <c r="AJ25" i="71"/>
  <c r="Y30" i="71"/>
  <c r="AC34" i="71"/>
  <c r="AG38" i="71"/>
  <c r="AE10" i="71"/>
  <c r="AJ15" i="71"/>
  <c r="AB30" i="71"/>
  <c r="AI28" i="71"/>
  <c r="W31" i="71"/>
  <c r="AB27" i="71"/>
  <c r="Z16" i="71"/>
  <c r="AF7" i="71"/>
  <c r="W27" i="71"/>
  <c r="AC24" i="71"/>
  <c r="AF34" i="71"/>
  <c r="X33" i="71"/>
  <c r="AA35" i="71"/>
  <c r="AF31" i="71"/>
  <c r="AD20" i="71"/>
  <c r="AE12" i="71"/>
  <c r="Y13" i="71"/>
  <c r="AC32" i="71"/>
  <c r="AJ38" i="71"/>
  <c r="AB37" i="71"/>
  <c r="AE39" i="71"/>
  <c r="AJ35" i="71"/>
  <c r="AH24" i="71"/>
  <c r="AI16" i="71"/>
  <c r="X11" i="71"/>
  <c r="AG36" i="71"/>
  <c r="AG28" i="71"/>
  <c r="AF41" i="71"/>
  <c r="AI11" i="71"/>
  <c r="Y40" i="71"/>
  <c r="W29" i="71"/>
  <c r="X21" i="71"/>
  <c r="AE11" i="71"/>
  <c r="AK40" i="71"/>
  <c r="AH11" i="71"/>
  <c r="AB12" i="71"/>
  <c r="AA10" i="71"/>
  <c r="AA30" i="71"/>
  <c r="AA33" i="71"/>
  <c r="AB25" i="71"/>
  <c r="AC33" i="71"/>
  <c r="AE17" i="71"/>
  <c r="W16" i="71"/>
  <c r="Z18" i="71"/>
  <c r="AE14" i="71"/>
  <c r="AD16" i="71"/>
  <c r="AE37" i="71"/>
  <c r="AF29" i="71"/>
  <c r="Z13" i="71"/>
  <c r="X26" i="71"/>
  <c r="AE24" i="71"/>
  <c r="AH26" i="71"/>
  <c r="X23" i="71"/>
  <c r="AK11" i="71"/>
  <c r="AB14" i="71"/>
  <c r="Y38" i="71"/>
  <c r="AI14" i="71"/>
  <c r="AI21" i="71"/>
  <c r="AA20" i="71"/>
  <c r="AD22" i="71"/>
  <c r="AI18" i="71"/>
  <c r="W7" i="71"/>
  <c r="AJ33" i="71"/>
  <c r="AI41" i="71"/>
  <c r="AH38" i="71"/>
  <c r="AF20" i="71"/>
  <c r="AB16" i="71"/>
  <c r="AF12" i="71"/>
  <c r="AF19" i="71"/>
  <c r="AE19" i="71"/>
  <c r="AD34" i="71"/>
  <c r="AG20" i="71"/>
  <c r="W10" i="71"/>
  <c r="Z7" i="71"/>
  <c r="AH22" i="71"/>
  <c r="X12" i="71"/>
  <c r="Z30" i="71"/>
  <c r="AD33" i="71"/>
  <c r="AE18" i="71"/>
  <c r="AI31" i="71"/>
  <c r="AA14" i="71"/>
  <c r="AD26" i="71"/>
  <c r="AC16" i="71"/>
  <c r="X28" i="71"/>
  <c r="Y7" i="71"/>
  <c r="AG7" i="71"/>
  <c r="AI15" i="71"/>
  <c r="Z14" i="71"/>
  <c r="AH30" i="71"/>
  <c r="AD18" i="71"/>
  <c r="X27" i="71"/>
  <c r="AG12" i="71"/>
  <c r="AH9" i="71"/>
  <c r="Y20" i="71"/>
  <c r="AK41" i="71"/>
  <c r="AI23" i="71"/>
  <c r="AJ24" i="71"/>
  <c r="AI22" i="71"/>
  <c r="Y12" i="71"/>
  <c r="AE26" i="71"/>
  <c r="AF28" i="71"/>
  <c r="X36" i="71"/>
  <c r="AA31" i="71"/>
  <c r="W5" i="71" l="1"/>
  <c r="W5" i="68"/>
  <c r="X4" i="68" s="1"/>
  <c r="W5" i="98"/>
  <c r="X4" i="98" s="1"/>
  <c r="W5" i="65"/>
  <c r="X4" i="65" s="1"/>
  <c r="AD52" i="74"/>
  <c r="AE52" i="74"/>
  <c r="Y52" i="74"/>
  <c r="AG52" i="74"/>
  <c r="AH52" i="74"/>
  <c r="AI52" i="74"/>
  <c r="AJ52" i="74"/>
  <c r="AB52" i="74"/>
  <c r="AK52" i="74"/>
  <c r="AC52" i="74"/>
  <c r="X52" i="74"/>
  <c r="Z52" i="74"/>
  <c r="AA52" i="74"/>
  <c r="W52" i="74"/>
  <c r="AF52" i="74"/>
  <c r="AK52" i="82"/>
  <c r="X52" i="82"/>
  <c r="AD52" i="82"/>
  <c r="AG52" i="82"/>
  <c r="AB52" i="82"/>
  <c r="W52" i="82"/>
  <c r="AA52" i="82"/>
  <c r="AF52" i="82"/>
  <c r="Y52" i="82"/>
  <c r="AE52" i="82"/>
  <c r="AJ52" i="82"/>
  <c r="AH52" i="82"/>
  <c r="AI52" i="82"/>
  <c r="Z52" i="82"/>
  <c r="AC52" i="82"/>
  <c r="W19" i="74"/>
  <c r="W43" i="74"/>
  <c r="W47" i="74"/>
  <c r="W51" i="74"/>
  <c r="X43" i="74"/>
  <c r="X47" i="74"/>
  <c r="X51" i="74"/>
  <c r="Y43" i="74"/>
  <c r="Y47" i="74"/>
  <c r="Y51" i="74"/>
  <c r="Z43" i="74"/>
  <c r="Z47" i="74"/>
  <c r="Z51" i="74"/>
  <c r="AA43" i="74"/>
  <c r="AA47" i="74"/>
  <c r="AA51" i="74"/>
  <c r="AB43" i="74"/>
  <c r="AB47" i="74"/>
  <c r="AB51" i="74"/>
  <c r="AC43" i="74"/>
  <c r="AC47" i="74"/>
  <c r="AC51" i="74"/>
  <c r="AD43" i="74"/>
  <c r="AD47" i="74"/>
  <c r="AD51" i="74"/>
  <c r="W42" i="74"/>
  <c r="W46" i="74"/>
  <c r="W50" i="74"/>
  <c r="X42" i="74"/>
  <c r="X46" i="74"/>
  <c r="X50" i="74"/>
  <c r="Y42" i="74"/>
  <c r="Y46" i="74"/>
  <c r="Y50" i="74"/>
  <c r="Z42" i="74"/>
  <c r="Z46" i="74"/>
  <c r="Z50" i="74"/>
  <c r="AA42" i="74"/>
  <c r="AA46" i="74"/>
  <c r="AA50" i="74"/>
  <c r="AB42" i="74"/>
  <c r="AB46" i="74"/>
  <c r="AB50" i="74"/>
  <c r="AC42" i="74"/>
  <c r="AC46" i="74"/>
  <c r="AC50" i="74"/>
  <c r="AD42" i="74"/>
  <c r="AD46" i="74"/>
  <c r="AD50" i="74"/>
  <c r="AE42" i="74"/>
  <c r="AE46" i="74"/>
  <c r="AE50" i="74"/>
  <c r="AE47" i="74"/>
  <c r="AF45" i="74"/>
  <c r="AF49" i="74"/>
  <c r="AG45" i="74"/>
  <c r="AG49" i="74"/>
  <c r="AH45" i="74"/>
  <c r="AH49" i="74"/>
  <c r="AI45" i="74"/>
  <c r="AI49" i="74"/>
  <c r="AJ45" i="74"/>
  <c r="AJ49" i="74"/>
  <c r="AK45" i="74"/>
  <c r="AK49" i="74"/>
  <c r="AH42" i="74"/>
  <c r="AE45" i="74"/>
  <c r="AF44" i="74"/>
  <c r="AF48" i="74"/>
  <c r="AG42" i="74"/>
  <c r="AG46" i="74"/>
  <c r="AH48" i="74"/>
  <c r="AI48" i="74"/>
  <c r="AJ44" i="74"/>
  <c r="AK48" i="74"/>
  <c r="AH50" i="74"/>
  <c r="AI42" i="74"/>
  <c r="AI50" i="74"/>
  <c r="AJ46" i="74"/>
  <c r="AK46" i="74"/>
  <c r="AH46" i="74"/>
  <c r="AF46" i="74"/>
  <c r="AG44" i="74"/>
  <c r="AH44" i="74"/>
  <c r="AI44" i="74"/>
  <c r="AK44" i="74"/>
  <c r="W45" i="74"/>
  <c r="W49" i="74"/>
  <c r="X45" i="74"/>
  <c r="X49" i="74"/>
  <c r="Y45" i="74"/>
  <c r="Y49" i="74"/>
  <c r="Z45" i="74"/>
  <c r="Z49" i="74"/>
  <c r="AA45" i="74"/>
  <c r="AA49" i="74"/>
  <c r="AB45" i="74"/>
  <c r="AB49" i="74"/>
  <c r="AC45" i="74"/>
  <c r="AC49" i="74"/>
  <c r="AD45" i="74"/>
  <c r="AD49" i="74"/>
  <c r="W44" i="74"/>
  <c r="W48" i="74"/>
  <c r="X44" i="74"/>
  <c r="X48" i="74"/>
  <c r="Y44" i="74"/>
  <c r="Y48" i="74"/>
  <c r="Z44" i="74"/>
  <c r="Z48" i="74"/>
  <c r="AA44" i="74"/>
  <c r="AA48" i="74"/>
  <c r="AB44" i="74"/>
  <c r="AB48" i="74"/>
  <c r="AC44" i="74"/>
  <c r="AC48" i="74"/>
  <c r="AD44" i="74"/>
  <c r="AD48" i="74"/>
  <c r="AE44" i="74"/>
  <c r="AE48" i="74"/>
  <c r="AE43" i="74"/>
  <c r="AE51" i="74"/>
  <c r="AF43" i="74"/>
  <c r="AF47" i="74"/>
  <c r="AF51" i="74"/>
  <c r="AG43" i="74"/>
  <c r="AG47" i="74"/>
  <c r="AG51" i="74"/>
  <c r="AH43" i="74"/>
  <c r="AH47" i="74"/>
  <c r="AH51" i="74"/>
  <c r="AI43" i="74"/>
  <c r="AI47" i="74"/>
  <c r="AI51" i="74"/>
  <c r="AJ43" i="74"/>
  <c r="AJ47" i="74"/>
  <c r="AJ51" i="74"/>
  <c r="AK43" i="74"/>
  <c r="AK47" i="74"/>
  <c r="AK51" i="74"/>
  <c r="AG48" i="74"/>
  <c r="AE49" i="74"/>
  <c r="AF42" i="74"/>
  <c r="AF50" i="74"/>
  <c r="AG50" i="74"/>
  <c r="AJ48" i="74"/>
  <c r="AI46" i="74"/>
  <c r="AJ42" i="74"/>
  <c r="AK42" i="74"/>
  <c r="AJ50" i="74"/>
  <c r="AK50" i="74"/>
  <c r="W43" i="82"/>
  <c r="W47" i="82"/>
  <c r="W51" i="82"/>
  <c r="X43" i="82"/>
  <c r="X47" i="82"/>
  <c r="X51" i="82"/>
  <c r="Y43" i="82"/>
  <c r="Y47" i="82"/>
  <c r="Y51" i="82"/>
  <c r="Z43" i="82"/>
  <c r="Z47" i="82"/>
  <c r="Z51" i="82"/>
  <c r="AA43" i="82"/>
  <c r="AA47" i="82"/>
  <c r="AA51" i="82"/>
  <c r="AB43" i="82"/>
  <c r="AB47" i="82"/>
  <c r="AB51" i="82"/>
  <c r="AC43" i="82"/>
  <c r="AC47" i="82"/>
  <c r="AC51" i="82"/>
  <c r="AD43" i="82"/>
  <c r="AD47" i="82"/>
  <c r="AD51" i="82"/>
  <c r="AE43" i="82"/>
  <c r="AE47" i="82"/>
  <c r="W42" i="82"/>
  <c r="W50" i="82"/>
  <c r="X46" i="82"/>
  <c r="Y42" i="82"/>
  <c r="Y50" i="82"/>
  <c r="Z46" i="82"/>
  <c r="AA42" i="82"/>
  <c r="AA50" i="82"/>
  <c r="AB46" i="82"/>
  <c r="AC42" i="82"/>
  <c r="AC50" i="82"/>
  <c r="AD46" i="82"/>
  <c r="AE42" i="82"/>
  <c r="AE50" i="82"/>
  <c r="AF42" i="82"/>
  <c r="AF46" i="82"/>
  <c r="AF50" i="82"/>
  <c r="AG42" i="82"/>
  <c r="AG46" i="82"/>
  <c r="AG50" i="82"/>
  <c r="AH42" i="82"/>
  <c r="AH46" i="82"/>
  <c r="AH50" i="82"/>
  <c r="AI42" i="82"/>
  <c r="AI46" i="82"/>
  <c r="AI50" i="82"/>
  <c r="AJ42" i="82"/>
  <c r="AJ46" i="82"/>
  <c r="AJ50" i="82"/>
  <c r="AK42" i="82"/>
  <c r="AK46" i="82"/>
  <c r="AK50" i="82"/>
  <c r="AI51" i="82"/>
  <c r="W48" i="82"/>
  <c r="X44" i="82"/>
  <c r="Y48" i="82"/>
  <c r="Z44" i="82"/>
  <c r="AA48" i="82"/>
  <c r="AB44" i="82"/>
  <c r="AC48" i="82"/>
  <c r="AD44" i="82"/>
  <c r="AE48" i="82"/>
  <c r="AF45" i="82"/>
  <c r="AF49" i="82"/>
  <c r="AG45" i="82"/>
  <c r="AG49" i="82"/>
  <c r="AH45" i="82"/>
  <c r="AH49" i="82"/>
  <c r="AI45" i="82"/>
  <c r="AI49" i="82"/>
  <c r="AJ47" i="82"/>
  <c r="AK43" i="82"/>
  <c r="AK51" i="82"/>
  <c r="AJ49" i="82"/>
  <c r="AK45" i="82"/>
  <c r="AK44" i="82"/>
  <c r="Z48" i="82"/>
  <c r="AA44" i="82"/>
  <c r="AB48" i="82"/>
  <c r="W45" i="82"/>
  <c r="W49" i="82"/>
  <c r="X45" i="82"/>
  <c r="X49" i="82"/>
  <c r="Y45" i="82"/>
  <c r="Y49" i="82"/>
  <c r="Z45" i="82"/>
  <c r="Z49" i="82"/>
  <c r="AA45" i="82"/>
  <c r="AA49" i="82"/>
  <c r="AB45" i="82"/>
  <c r="AB49" i="82"/>
  <c r="AC45" i="82"/>
  <c r="AC49" i="82"/>
  <c r="AD45" i="82"/>
  <c r="AD49" i="82"/>
  <c r="AE45" i="82"/>
  <c r="AE49" i="82"/>
  <c r="W46" i="82"/>
  <c r="X42" i="82"/>
  <c r="X50" i="82"/>
  <c r="Y46" i="82"/>
  <c r="Z42" i="82"/>
  <c r="Z50" i="82"/>
  <c r="AA46" i="82"/>
  <c r="AB42" i="82"/>
  <c r="AB50" i="82"/>
  <c r="AC46" i="82"/>
  <c r="AD42" i="82"/>
  <c r="AD50" i="82"/>
  <c r="AE46" i="82"/>
  <c r="AF44" i="82"/>
  <c r="AF48" i="82"/>
  <c r="AG44" i="82"/>
  <c r="AG48" i="82"/>
  <c r="AH44" i="82"/>
  <c r="AH48" i="82"/>
  <c r="AI44" i="82"/>
  <c r="AI48" i="82"/>
  <c r="AJ44" i="82"/>
  <c r="AJ48" i="82"/>
  <c r="AK48" i="82"/>
  <c r="W44" i="82"/>
  <c r="X48" i="82"/>
  <c r="Y44" i="82"/>
  <c r="AC44" i="82"/>
  <c r="AE51" i="82"/>
  <c r="AF47" i="82"/>
  <c r="AG43" i="82"/>
  <c r="AG51" i="82"/>
  <c r="AH47" i="82"/>
  <c r="AI43" i="82"/>
  <c r="AJ43" i="82"/>
  <c r="AK49" i="82"/>
  <c r="AD48" i="82"/>
  <c r="AF43" i="82"/>
  <c r="AF51" i="82"/>
  <c r="AG47" i="82"/>
  <c r="AH43" i="82"/>
  <c r="AH51" i="82"/>
  <c r="AI47" i="82"/>
  <c r="AJ51" i="82"/>
  <c r="AK47" i="82"/>
  <c r="AJ45" i="82"/>
  <c r="AE44" i="82"/>
  <c r="AA18" i="82"/>
  <c r="AH38" i="82"/>
  <c r="Y36" i="74"/>
  <c r="AA40" i="82"/>
  <c r="AH41" i="74"/>
  <c r="Z23" i="74"/>
  <c r="W36" i="74"/>
  <c r="AA6" i="82"/>
  <c r="AK26" i="82"/>
  <c r="AH27" i="74"/>
  <c r="AD35" i="82"/>
  <c r="AF10" i="74"/>
  <c r="Y31" i="74"/>
  <c r="AH24" i="74"/>
  <c r="AB29" i="74"/>
  <c r="AA34" i="82"/>
  <c r="Z36" i="82"/>
  <c r="AD24" i="82"/>
  <c r="AC15" i="82"/>
  <c r="AD23" i="74"/>
  <c r="AF17" i="74"/>
  <c r="AH41" i="82"/>
  <c r="AD15" i="82"/>
  <c r="AI29" i="82"/>
  <c r="Y13" i="82"/>
  <c r="W37" i="82"/>
  <c r="AG17" i="82"/>
  <c r="AC22" i="82"/>
  <c r="AH35" i="74"/>
  <c r="AF20" i="74"/>
  <c r="Y19" i="74"/>
  <c r="AJ12" i="74"/>
  <c r="AI32" i="74"/>
  <c r="AK41" i="74"/>
  <c r="Z33" i="74"/>
  <c r="AH32" i="74"/>
  <c r="AH19" i="74"/>
  <c r="W28" i="74"/>
  <c r="X10" i="74"/>
  <c r="Y10" i="74"/>
  <c r="Y11" i="74"/>
  <c r="AH40" i="74"/>
  <c r="AH29" i="74"/>
  <c r="AF13" i="74"/>
  <c r="AF30" i="74"/>
  <c r="Y38" i="74"/>
  <c r="AJ18" i="74"/>
  <c r="W18" i="74"/>
  <c r="Y27" i="74"/>
  <c r="AH16" i="74"/>
  <c r="AD39" i="74"/>
  <c r="AF32" i="74"/>
  <c r="Z8" i="74"/>
  <c r="AF6" i="74"/>
  <c r="AE25" i="74"/>
  <c r="AA15" i="74"/>
  <c r="AJ34" i="74"/>
  <c r="AK22" i="74"/>
  <c r="AG14" i="74"/>
  <c r="AA7" i="74"/>
  <c r="AJ35" i="74"/>
  <c r="X30" i="74"/>
  <c r="AA14" i="74"/>
  <c r="AD19" i="74"/>
  <c r="W35" i="74"/>
  <c r="AB25" i="74"/>
  <c r="Z25" i="74"/>
  <c r="AF26" i="74"/>
  <c r="AI37" i="74"/>
  <c r="AF8" i="74"/>
  <c r="AJ17" i="82"/>
  <c r="AD8" i="82"/>
  <c r="AD21" i="82"/>
  <c r="AG27" i="82"/>
  <c r="AK35" i="82"/>
  <c r="Y19" i="82"/>
  <c r="AC18" i="82"/>
  <c r="AJ30" i="82"/>
  <c r="AK14" i="82"/>
  <c r="AK16" i="82"/>
  <c r="AD27" i="82"/>
  <c r="AC25" i="82"/>
  <c r="AH32" i="82"/>
  <c r="Z30" i="82"/>
  <c r="AE37" i="82"/>
  <c r="Z12" i="82"/>
  <c r="AD11" i="82"/>
  <c r="AJ40" i="82"/>
  <c r="Z22" i="82"/>
  <c r="W13" i="82"/>
  <c r="AF13" i="82"/>
  <c r="W34" i="82"/>
  <c r="AJ20" i="82"/>
  <c r="AE31" i="82"/>
  <c r="AE27" i="82"/>
  <c r="AB41" i="82"/>
  <c r="AG25" i="82"/>
  <c r="AK13" i="82"/>
  <c r="AB24" i="82"/>
  <c r="AG23" i="82"/>
  <c r="AC35" i="82"/>
  <c r="X17" i="82"/>
  <c r="AA38" i="82"/>
  <c r="AK11" i="82"/>
  <c r="W20" i="82"/>
  <c r="AK36" i="82"/>
  <c r="AB15" i="82"/>
  <c r="Z8" i="82"/>
  <c r="AH10" i="82"/>
  <c r="AJ13" i="82"/>
  <c r="AE10" i="82"/>
  <c r="W9" i="82"/>
  <c r="AE13" i="82"/>
  <c r="AC39" i="82"/>
  <c r="AE25" i="82"/>
  <c r="Y34" i="82"/>
  <c r="AC24" i="82"/>
  <c r="AE22" i="82"/>
  <c r="X20" i="82"/>
  <c r="AC27" i="82"/>
  <c r="X12" i="82"/>
  <c r="Z18" i="82"/>
  <c r="AJ29" i="82"/>
  <c r="Y9" i="82"/>
  <c r="AG37" i="82"/>
  <c r="Y32" i="82"/>
  <c r="AJ16" i="82"/>
  <c r="Z24" i="82"/>
  <c r="AG21" i="82"/>
  <c r="W29" i="82"/>
  <c r="AJ33" i="82"/>
  <c r="AB22" i="82"/>
  <c r="W39" i="82"/>
  <c r="AK24" i="82"/>
  <c r="AF30" i="82"/>
  <c r="AC31" i="82"/>
  <c r="AC13" i="82"/>
  <c r="Y22" i="82"/>
  <c r="Z15" i="82"/>
  <c r="AG19" i="82"/>
  <c r="AJ41" i="82"/>
  <c r="AJ31" i="82"/>
  <c r="AD34" i="82"/>
  <c r="AE35" i="82"/>
  <c r="Z21" i="82"/>
  <c r="AC12" i="82"/>
  <c r="AF18" i="82"/>
  <c r="X9" i="82"/>
  <c r="W38" i="82"/>
  <c r="Z23" i="82"/>
  <c r="W8" i="82"/>
  <c r="AI14" i="82"/>
  <c r="Z27" i="82"/>
  <c r="AG28" i="82"/>
  <c r="AB19" i="82"/>
  <c r="AK23" i="82"/>
  <c r="AD9" i="82"/>
  <c r="Z11" i="82"/>
  <c r="AI10" i="82"/>
  <c r="AB10" i="82"/>
  <c r="Y29" i="82"/>
  <c r="AD36" i="82"/>
  <c r="AG7" i="82"/>
  <c r="AG15" i="82"/>
  <c r="AB25" i="82"/>
  <c r="Z7" i="82"/>
  <c r="AD39" i="82"/>
  <c r="AF38" i="82"/>
  <c r="AC38" i="82"/>
  <c r="AF11" i="82"/>
  <c r="AA36" i="82"/>
  <c r="W22" i="82"/>
  <c r="Z33" i="82"/>
  <c r="AD30" i="82"/>
  <c r="AK22" i="82"/>
  <c r="AH23" i="82"/>
  <c r="AH33" i="82"/>
  <c r="AI26" i="82"/>
  <c r="AE16" i="82"/>
  <c r="AG18" i="82"/>
  <c r="AB20" i="82"/>
  <c r="AB18" i="82"/>
  <c r="Y24" i="82"/>
  <c r="AA15" i="82"/>
  <c r="Y27" i="82"/>
  <c r="AA35" i="82"/>
  <c r="AJ19" i="82"/>
  <c r="AI21" i="82"/>
  <c r="AE30" i="82"/>
  <c r="AE15" i="82"/>
  <c r="AE34" i="82"/>
  <c r="AG12" i="82"/>
  <c r="AF17" i="82"/>
  <c r="Z13" i="82"/>
  <c r="Y37" i="82"/>
  <c r="AF28" i="82"/>
  <c r="AG8" i="82"/>
  <c r="Z37" i="82"/>
  <c r="Y8" i="82"/>
  <c r="AH13" i="82"/>
  <c r="AG32" i="82"/>
  <c r="AF20" i="82"/>
  <c r="AK27" i="82"/>
  <c r="AB36" i="82"/>
  <c r="AJ35" i="82"/>
  <c r="AA22" i="82"/>
  <c r="AB35" i="82"/>
  <c r="Z39" i="82"/>
  <c r="Y38" i="82"/>
  <c r="AB12" i="82"/>
  <c r="W31" i="82"/>
  <c r="Y14" i="82"/>
  <c r="AC29" i="82"/>
  <c r="X26" i="82"/>
  <c r="AG31" i="82"/>
  <c r="X22" i="82"/>
  <c r="AI41" i="82"/>
  <c r="AB8" i="82"/>
  <c r="AF33" i="82"/>
  <c r="AF34" i="82"/>
  <c r="AE32" i="82"/>
  <c r="AF24" i="82"/>
  <c r="W26" i="82"/>
  <c r="AJ11" i="82"/>
  <c r="AF8" i="82"/>
  <c r="AB38" i="82"/>
  <c r="AF37" i="82"/>
  <c r="AF32" i="82"/>
  <c r="AA14" i="82"/>
  <c r="Z25" i="82"/>
  <c r="AI19" i="82"/>
  <c r="AA26" i="82"/>
  <c r="W24" i="82"/>
  <c r="AB23" i="82"/>
  <c r="AD6" i="82"/>
  <c r="AF15" i="82"/>
  <c r="AA9" i="82"/>
  <c r="AC37" i="82"/>
  <c r="AJ34" i="82"/>
  <c r="AI11" i="82"/>
  <c r="X31" i="82"/>
  <c r="AD20" i="82"/>
  <c r="AJ23" i="82"/>
  <c r="AF40" i="82"/>
  <c r="AJ22" i="82"/>
  <c r="X41" i="82"/>
  <c r="X19" i="82"/>
  <c r="Y28" i="82"/>
  <c r="AK18" i="82"/>
  <c r="AI38" i="82"/>
  <c r="AD14" i="82"/>
  <c r="AG24" i="82"/>
  <c r="Z35" i="82"/>
  <c r="X29" i="82"/>
  <c r="AC6" i="82"/>
  <c r="Z26" i="82"/>
  <c r="Z10" i="82"/>
  <c r="AJ37" i="82"/>
  <c r="W28" i="82"/>
  <c r="AB37" i="82"/>
  <c r="W19" i="82"/>
  <c r="AA31" i="82"/>
  <c r="AF7" i="82"/>
  <c r="AG39" i="82"/>
  <c r="AI27" i="82"/>
  <c r="AA21" i="82"/>
  <c r="AE20" i="82"/>
  <c r="AF31" i="82"/>
  <c r="AI30" i="82"/>
  <c r="Y26" i="82"/>
  <c r="AA10" i="82"/>
  <c r="AB21" i="82"/>
  <c r="AF19" i="82"/>
  <c r="AF22" i="82"/>
  <c r="AB40" i="82"/>
  <c r="AC19" i="82"/>
  <c r="AB27" i="82"/>
  <c r="AA13" i="82"/>
  <c r="AC34" i="82"/>
  <c r="AH36" i="82"/>
  <c r="AE12" i="82"/>
  <c r="AI40" i="82"/>
  <c r="AH19" i="82"/>
  <c r="Z28" i="82"/>
  <c r="AD16" i="82"/>
  <c r="AK33" i="82"/>
  <c r="AB9" i="82"/>
  <c r="AJ18" i="82"/>
  <c r="AH20" i="82"/>
  <c r="AI39" i="82"/>
  <c r="AD13" i="82"/>
  <c r="W36" i="82"/>
  <c r="AA28" i="82"/>
  <c r="AH15" i="82"/>
  <c r="AF10" i="82"/>
  <c r="AK12" i="82"/>
  <c r="AB17" i="82"/>
  <c r="AA37" i="82"/>
  <c r="AH28" i="82"/>
  <c r="AG14" i="82"/>
  <c r="Z20" i="82"/>
  <c r="AD19" i="82"/>
  <c r="AA39" i="82"/>
  <c r="AA19" i="82"/>
  <c r="AE36" i="82"/>
  <c r="AH14" i="82"/>
  <c r="AA29" i="82"/>
  <c r="AE28" i="82"/>
  <c r="AH12" i="82"/>
  <c r="W12" i="82"/>
  <c r="AJ25" i="82"/>
  <c r="W10" i="82"/>
  <c r="AH29" i="82"/>
  <c r="AE24" i="82"/>
  <c r="AE19" i="82"/>
  <c r="AA23" i="82"/>
  <c r="AJ28" i="82"/>
  <c r="AC36" i="82"/>
  <c r="AG30" i="82"/>
  <c r="AJ38" i="82"/>
  <c r="W40" i="82"/>
  <c r="Z34" i="82"/>
  <c r="AH39" i="82"/>
  <c r="AJ14" i="82"/>
  <c r="AI24" i="82"/>
  <c r="AE8" i="82"/>
  <c r="AA27" i="82"/>
  <c r="X10" i="82"/>
  <c r="AB17" i="74"/>
  <c r="AD32" i="74"/>
  <c r="AG30" i="74"/>
  <c r="AB41" i="74"/>
  <c r="Y21" i="74"/>
  <c r="AH38" i="74"/>
  <c r="Y6" i="82"/>
  <c r="AB26" i="82"/>
  <c r="AK21" i="82"/>
  <c r="X32" i="82"/>
  <c r="AE39" i="82"/>
  <c r="AJ27" i="82"/>
  <c r="W23" i="82"/>
  <c r="AB33" i="82"/>
  <c r="AJ36" i="82"/>
  <c r="AG10" i="82"/>
  <c r="Y17" i="82"/>
  <c r="AH31" i="82"/>
  <c r="W33" i="82"/>
  <c r="AA32" i="82"/>
  <c r="AF41" i="82"/>
  <c r="AI31" i="82"/>
  <c r="X34" i="82"/>
  <c r="Z14" i="82"/>
  <c r="AH21" i="82"/>
  <c r="AD40" i="82"/>
  <c r="Z41" i="82"/>
  <c r="Y21" i="82"/>
  <c r="AD28" i="82"/>
  <c r="AK25" i="82"/>
  <c r="AA33" i="82"/>
  <c r="AA7" i="82"/>
  <c r="AH16" i="82"/>
  <c r="AD23" i="82"/>
  <c r="AK28" i="82"/>
  <c r="Y7" i="82"/>
  <c r="AF16" i="82"/>
  <c r="AD38" i="82"/>
  <c r="X16" i="82"/>
  <c r="AG26" i="82"/>
  <c r="X24" i="82"/>
  <c r="AA11" i="82"/>
  <c r="Z6" i="82"/>
  <c r="X18" i="82"/>
  <c r="W21" i="82"/>
  <c r="AC41" i="82"/>
  <c r="AF14" i="82"/>
  <c r="AC33" i="82"/>
  <c r="AH40" i="82"/>
  <c r="AF12" i="82"/>
  <c r="AK19" i="82"/>
  <c r="AC17" i="82"/>
  <c r="AH34" i="82"/>
  <c r="AD10" i="82"/>
  <c r="AD17" i="82"/>
  <c r="AK10" i="82"/>
  <c r="AH17" i="82"/>
  <c r="AI28" i="82"/>
  <c r="AI25" i="82"/>
  <c r="X30" i="82"/>
  <c r="Y35" i="82"/>
  <c r="AI18" i="82"/>
  <c r="AK40" i="82"/>
  <c r="AK39" i="82"/>
  <c r="Y40" i="82"/>
  <c r="AK31" i="82"/>
  <c r="Z31" i="82"/>
  <c r="Y11" i="82"/>
  <c r="AC10" i="82"/>
  <c r="AK15" i="82"/>
  <c r="AH24" i="82"/>
  <c r="AC9" i="82"/>
  <c r="AK37" i="82"/>
  <c r="Y20" i="82"/>
  <c r="AC40" i="82"/>
  <c r="AA12" i="82"/>
  <c r="AG40" i="82"/>
  <c r="AJ24" i="82"/>
  <c r="Z32" i="82"/>
  <c r="AK38" i="82"/>
  <c r="AC21" i="82"/>
  <c r="AD29" i="82"/>
  <c r="AB30" i="82"/>
  <c r="Y18" i="82"/>
  <c r="AJ10" i="82"/>
  <c r="AI17" i="82"/>
  <c r="AK34" i="82"/>
  <c r="AI23" i="82"/>
  <c r="AF25" i="82"/>
  <c r="AE7" i="82"/>
  <c r="AE21" i="82"/>
  <c r="AF9" i="82"/>
  <c r="AA8" i="82"/>
  <c r="W14" i="82"/>
  <c r="AJ32" i="82"/>
  <c r="Z40" i="82"/>
  <c r="AC23" i="82"/>
  <c r="AG22" i="82"/>
  <c r="Z38" i="82"/>
  <c r="AC11" i="82"/>
  <c r="AE29" i="82"/>
  <c r="AF6" i="82"/>
  <c r="AK20" i="82"/>
  <c r="AJ21" i="82"/>
  <c r="AD41" i="82"/>
  <c r="AB11" i="82"/>
  <c r="AB7" i="82"/>
  <c r="AG41" i="82"/>
  <c r="AB16" i="82"/>
  <c r="AG33" i="82"/>
  <c r="AC7" i="82"/>
  <c r="X38" i="82"/>
  <c r="AC8" i="82"/>
  <c r="AE14" i="82"/>
  <c r="AF23" i="82"/>
  <c r="AB39" i="82"/>
  <c r="Y39" i="82"/>
  <c r="X36" i="82"/>
  <c r="AI13" i="82"/>
  <c r="AG38" i="82"/>
  <c r="AC16" i="82"/>
  <c r="X35" i="82"/>
  <c r="AD31" i="82"/>
  <c r="AC14" i="82"/>
  <c r="AF35" i="82"/>
  <c r="AB14" i="82"/>
  <c r="Y23" i="82"/>
  <c r="X33" i="82"/>
  <c r="AD37" i="82"/>
  <c r="Y30" i="82"/>
  <c r="AH27" i="82"/>
  <c r="AC30" i="82"/>
  <c r="AB13" i="82"/>
  <c r="AH25" i="82"/>
  <c r="AD25" i="82"/>
  <c r="AI15" i="82"/>
  <c r="Y33" i="82"/>
  <c r="W18" i="82"/>
  <c r="AD22" i="82"/>
  <c r="AI32" i="82"/>
  <c r="W17" i="82"/>
  <c r="AA16" i="82"/>
  <c r="AF21" i="82"/>
  <c r="X6" i="82"/>
  <c r="AF27" i="82"/>
  <c r="AH11" i="82"/>
  <c r="AB6" i="82"/>
  <c r="AC26" i="82"/>
  <c r="Y25" i="82"/>
  <c r="AI36" i="82"/>
  <c r="AH18" i="82"/>
  <c r="AG16" i="82"/>
  <c r="AG35" i="82"/>
  <c r="AA30" i="82"/>
  <c r="AG36" i="82"/>
  <c r="X39" i="82"/>
  <c r="AJ16" i="74"/>
  <c r="X8" i="74"/>
  <c r="AA9" i="74"/>
  <c r="AF18" i="74"/>
  <c r="AC40" i="74"/>
  <c r="AE31" i="74"/>
  <c r="X28" i="82"/>
  <c r="X40" i="82"/>
  <c r="X14" i="82"/>
  <c r="Z19" i="82"/>
  <c r="AD7" i="82"/>
  <c r="AH37" i="82"/>
  <c r="Z17" i="82"/>
  <c r="AK32" i="82"/>
  <c r="AG13" i="82"/>
  <c r="AD12" i="82"/>
  <c r="W15" i="82"/>
  <c r="AF39" i="82"/>
  <c r="W32" i="82"/>
  <c r="AE9" i="82"/>
  <c r="Y16" i="82"/>
  <c r="Z29" i="82"/>
  <c r="AI22" i="82"/>
  <c r="AG34" i="82"/>
  <c r="AE41" i="82"/>
  <c r="W25" i="82"/>
  <c r="AA24" i="82"/>
  <c r="X8" i="82"/>
  <c r="X7" i="82"/>
  <c r="Y41" i="82"/>
  <c r="AI12" i="82"/>
  <c r="X25" i="82"/>
  <c r="AI16" i="82"/>
  <c r="AH30" i="82"/>
  <c r="X23" i="82"/>
  <c r="AE11" i="82"/>
  <c r="AI20" i="82"/>
  <c r="W30" i="82"/>
  <c r="AD33" i="82"/>
  <c r="W7" i="82"/>
  <c r="AC20" i="82"/>
  <c r="AJ17" i="74"/>
  <c r="W41" i="74"/>
  <c r="AD41" i="74"/>
  <c r="AB26" i="74"/>
  <c r="AF12" i="74"/>
  <c r="AA19" i="74"/>
  <c r="AI17" i="74"/>
  <c r="AC23" i="74"/>
  <c r="AA35" i="74"/>
  <c r="AD24" i="74"/>
  <c r="Z27" i="74"/>
  <c r="AE13" i="74"/>
  <c r="AC22" i="74"/>
  <c r="Y39" i="74"/>
  <c r="Y18" i="74"/>
  <c r="AB24" i="74"/>
  <c r="AC38" i="74"/>
  <c r="AJ19" i="74"/>
  <c r="AD7" i="74"/>
  <c r="W38" i="74"/>
  <c r="AJ26" i="74"/>
  <c r="AI19" i="74"/>
  <c r="AJ41" i="74"/>
  <c r="AF40" i="74"/>
  <c r="Z26" i="74"/>
  <c r="AD11" i="74"/>
  <c r="Z22" i="74"/>
  <c r="W16" i="74"/>
  <c r="AF14" i="74"/>
  <c r="AG21" i="74"/>
  <c r="AA11" i="74"/>
  <c r="AI12" i="74"/>
  <c r="AB13" i="74"/>
  <c r="AF25" i="74"/>
  <c r="Z38" i="74"/>
  <c r="AK30" i="74"/>
  <c r="AK28" i="74"/>
  <c r="AD36" i="74"/>
  <c r="AA32" i="74"/>
  <c r="AB6" i="74"/>
  <c r="Z12" i="74"/>
  <c r="AD22" i="74"/>
  <c r="AA36" i="74"/>
  <c r="AF15" i="74"/>
  <c r="AF41" i="74"/>
  <c r="AF39" i="74"/>
  <c r="AD28" i="74"/>
  <c r="AK14" i="74"/>
  <c r="AK32" i="74"/>
  <c r="AJ32" i="74"/>
  <c r="AI13" i="74"/>
  <c r="AJ36" i="74"/>
  <c r="AD15" i="74"/>
  <c r="Y9" i="74"/>
  <c r="AD20" i="74"/>
  <c r="AI20" i="74"/>
  <c r="AG22" i="74"/>
  <c r="AJ25" i="74"/>
  <c r="AK31" i="74"/>
  <c r="AJ13" i="74"/>
  <c r="AF24" i="74"/>
  <c r="AD18" i="74"/>
  <c r="AD12" i="74"/>
  <c r="AH28" i="74"/>
  <c r="AC24" i="74"/>
  <c r="Z37" i="74"/>
  <c r="AD25" i="74"/>
  <c r="AK17" i="82"/>
  <c r="AG29" i="82"/>
  <c r="X13" i="82"/>
  <c r="W35" i="82"/>
  <c r="AF36" i="82"/>
  <c r="X27" i="82"/>
  <c r="AK30" i="82"/>
  <c r="AE40" i="82"/>
  <c r="AA17" i="82"/>
  <c r="AC32" i="82"/>
  <c r="X15" i="82"/>
  <c r="AB29" i="82"/>
  <c r="AH13" i="74"/>
  <c r="AJ33" i="74"/>
  <c r="AB39" i="74"/>
  <c r="AC21" i="74"/>
  <c r="Z41" i="74"/>
  <c r="Y7" i="74"/>
  <c r="AJ11" i="74"/>
  <c r="AE19" i="74"/>
  <c r="Y28" i="74"/>
  <c r="W22" i="74"/>
  <c r="X25" i="74"/>
  <c r="AF34" i="74"/>
  <c r="AJ22" i="74"/>
  <c r="AG29" i="74"/>
  <c r="AF11" i="74"/>
  <c r="AE14" i="74"/>
  <c r="X27" i="74"/>
  <c r="AE39" i="74"/>
  <c r="AC32" i="74"/>
  <c r="AJ27" i="74"/>
  <c r="AC35" i="74"/>
  <c r="AI35" i="74"/>
  <c r="AD10" i="74"/>
  <c r="AA29" i="74"/>
  <c r="X6" i="74"/>
  <c r="Y29" i="74"/>
  <c r="AC12" i="74"/>
  <c r="AA34" i="74"/>
  <c r="Y23" i="74"/>
  <c r="AB32" i="74"/>
  <c r="AE41" i="74"/>
  <c r="AJ15" i="74"/>
  <c r="Z36" i="74"/>
  <c r="AH15" i="74"/>
  <c r="AH26" i="74"/>
  <c r="AA20" i="74"/>
  <c r="AJ10" i="74"/>
  <c r="AD34" i="74"/>
  <c r="AG33" i="74"/>
  <c r="W14" i="74"/>
  <c r="Z31" i="74"/>
  <c r="AH12" i="74"/>
  <c r="AK24" i="74"/>
  <c r="AC37" i="74"/>
  <c r="AA30" i="74"/>
  <c r="AD29" i="74"/>
  <c r="W37" i="74"/>
  <c r="Z30" i="74"/>
  <c r="AD31" i="74"/>
  <c r="AJ21" i="74"/>
  <c r="AF35" i="74"/>
  <c r="AC14" i="74"/>
  <c r="AK40" i="74"/>
  <c r="Y40" i="74"/>
  <c r="W29" i="74"/>
  <c r="AC13" i="74"/>
  <c r="AJ30" i="74"/>
  <c r="X32" i="74"/>
  <c r="W12" i="74"/>
  <c r="AE35" i="74"/>
  <c r="AJ14" i="74"/>
  <c r="AA8" i="74"/>
  <c r="W21" i="74"/>
  <c r="AH17" i="74"/>
  <c r="W11" i="74"/>
  <c r="Y37" i="74"/>
  <c r="AK12" i="74"/>
  <c r="AD40" i="74"/>
  <c r="AG9" i="74"/>
  <c r="W13" i="74"/>
  <c r="AB40" i="74"/>
  <c r="AJ37" i="74"/>
  <c r="AC31" i="74"/>
  <c r="AC7" i="74"/>
  <c r="W25" i="74"/>
  <c r="AI29" i="74"/>
  <c r="Y8" i="74"/>
  <c r="AG13" i="74"/>
  <c r="X40" i="74"/>
  <c r="Z9" i="74"/>
  <c r="AA38" i="74"/>
  <c r="AD9" i="74"/>
  <c r="AI21" i="74"/>
  <c r="AK33" i="74"/>
  <c r="AG26" i="74"/>
  <c r="Y32" i="74"/>
  <c r="AG39" i="74"/>
  <c r="AB21" i="74"/>
  <c r="Y35" i="74"/>
  <c r="AH23" i="74"/>
  <c r="AH37" i="74"/>
  <c r="AG18" i="74"/>
  <c r="AE6" i="74"/>
  <c r="AE38" i="74"/>
  <c r="AC27" i="74"/>
  <c r="AA18" i="74"/>
  <c r="AF36" i="74"/>
  <c r="AK39" i="74"/>
  <c r="AJ24" i="74"/>
  <c r="AI10" i="74"/>
  <c r="AF21" i="74"/>
  <c r="AC15" i="74"/>
  <c r="Y15" i="74"/>
  <c r="Y20" i="74"/>
  <c r="AB7" i="74"/>
  <c r="AH8" i="74"/>
  <c r="AA22" i="74"/>
  <c r="Z7" i="74"/>
  <c r="W20" i="74"/>
  <c r="AI31" i="74"/>
  <c r="AE24" i="74"/>
  <c r="Y6" i="74"/>
  <c r="AA41" i="74"/>
  <c r="AD16" i="74"/>
  <c r="AB33" i="74"/>
  <c r="W17" i="74"/>
  <c r="AJ29" i="74"/>
  <c r="Z35" i="74"/>
  <c r="AH25" i="74"/>
  <c r="AA33" i="74"/>
  <c r="AK25" i="74"/>
  <c r="X17" i="74"/>
  <c r="AD26" i="74"/>
  <c r="AE40" i="74"/>
  <c r="Y24" i="74"/>
  <c r="W10" i="74"/>
  <c r="AC36" i="74"/>
  <c r="AA25" i="74"/>
  <c r="AI24" i="74"/>
  <c r="X41" i="74"/>
  <c r="AC39" i="74"/>
  <c r="AI15" i="74"/>
  <c r="AI26" i="74"/>
  <c r="AE17" i="74"/>
  <c r="AK26" i="74"/>
  <c r="AE18" i="74"/>
  <c r="X24" i="74"/>
  <c r="AK10" i="74"/>
  <c r="X31" i="74"/>
  <c r="Z39" i="74"/>
  <c r="AG12" i="74"/>
  <c r="Y14" i="74"/>
  <c r="AD27" i="74"/>
  <c r="Y17" i="74"/>
  <c r="AH22" i="74"/>
  <c r="X35" i="74"/>
  <c r="W39" i="74"/>
  <c r="AK16" i="74"/>
  <c r="Z28" i="74"/>
  <c r="AD21" i="74"/>
  <c r="AF9" i="74"/>
  <c r="AG38" i="74"/>
  <c r="AF7" i="74"/>
  <c r="AI23" i="74"/>
  <c r="AI18" i="74"/>
  <c r="W32" i="74"/>
  <c r="AE8" i="74"/>
  <c r="AB37" i="74"/>
  <c r="AG31" i="74"/>
  <c r="AE9" i="74"/>
  <c r="AK21" i="74"/>
  <c r="Z34" i="74"/>
  <c r="AA16" i="74"/>
  <c r="AI39" i="74"/>
  <c r="AG16" i="74"/>
  <c r="AE10" i="74"/>
  <c r="AC19" i="74"/>
  <c r="W6" i="74"/>
  <c r="AJ31" i="74"/>
  <c r="AF27" i="74"/>
  <c r="AA27" i="74"/>
  <c r="AH34" i="74"/>
  <c r="X15" i="74"/>
  <c r="X26" i="74"/>
  <c r="AG19" i="74"/>
  <c r="AC11" i="74"/>
  <c r="AE32" i="74"/>
  <c r="Y30" i="74"/>
  <c r="W9" i="74"/>
  <c r="Y12" i="74"/>
  <c r="AA24" i="74"/>
  <c r="AH36" i="74"/>
  <c r="AF29" i="74"/>
  <c r="W30" i="74"/>
  <c r="AE37" i="74"/>
  <c r="AA28" i="74"/>
  <c r="AJ23" i="74"/>
  <c r="AA21" i="74"/>
  <c r="AK34" i="74"/>
  <c r="Z13" i="74"/>
  <c r="AA40" i="74"/>
  <c r="AG40" i="74"/>
  <c r="AE29" i="74"/>
  <c r="AG11" i="74"/>
  <c r="X29" i="74"/>
  <c r="AB14" i="74"/>
  <c r="AD32" i="82"/>
  <c r="AH26" i="82"/>
  <c r="AD18" i="82"/>
  <c r="AJ39" i="82"/>
  <c r="AJ26" i="82"/>
  <c r="AI37" i="82"/>
  <c r="W11" i="82"/>
  <c r="AG9" i="82"/>
  <c r="AA41" i="82"/>
  <c r="AE33" i="82"/>
  <c r="W16" i="82"/>
  <c r="AF29" i="82"/>
  <c r="AD26" i="82"/>
  <c r="AE20" i="74"/>
  <c r="AA17" i="74"/>
  <c r="AJ28" i="74"/>
  <c r="AG20" i="74"/>
  <c r="X21" i="74"/>
  <c r="X33" i="74"/>
  <c r="AC29" i="74"/>
  <c r="AH10" i="74"/>
  <c r="AE21" i="74"/>
  <c r="AH21" i="74"/>
  <c r="AB11" i="74"/>
  <c r="AH30" i="74"/>
  <c r="AD6" i="74"/>
  <c r="AG25" i="74"/>
  <c r="AK36" i="74"/>
  <c r="AC41" i="74"/>
  <c r="AG27" i="74"/>
  <c r="X12" i="74"/>
  <c r="AI22" i="74"/>
  <c r="AF16" i="74"/>
  <c r="X14" i="74"/>
  <c r="AA23" i="74"/>
  <c r="Y16" i="74"/>
  <c r="AC17" i="74"/>
  <c r="AK13" i="74"/>
  <c r="AC26" i="74"/>
  <c r="AJ38" i="74"/>
  <c r="AH31" i="74"/>
  <c r="AC28" i="74"/>
  <c r="AK35" i="74"/>
  <c r="W34" i="74"/>
  <c r="AD8" i="74"/>
  <c r="AF28" i="74"/>
  <c r="AB28" i="74"/>
  <c r="AI11" i="74"/>
  <c r="AI34" i="74"/>
  <c r="AG23" i="74"/>
  <c r="AC30" i="74"/>
  <c r="X11" i="74"/>
  <c r="AA39" i="74"/>
  <c r="AE23" i="74"/>
  <c r="Z10" i="74"/>
  <c r="AK20" i="74"/>
  <c r="AI14" i="74"/>
  <c r="AG15" i="74"/>
  <c r="AC18" i="74"/>
  <c r="AA37" i="74"/>
  <c r="AA12" i="74"/>
  <c r="AA6" i="74"/>
  <c r="AB19" i="74"/>
  <c r="W31" i="74"/>
  <c r="AK23" i="74"/>
  <c r="W7" i="74"/>
  <c r="AI41" i="74"/>
  <c r="AH14" i="74"/>
  <c r="Z19" i="74"/>
  <c r="AC16" i="74"/>
  <c r="Z29" i="74"/>
  <c r="AG41" i="74"/>
  <c r="AE34" i="74"/>
  <c r="AA26" i="74"/>
  <c r="AI33" i="74"/>
  <c r="AE22" i="74"/>
  <c r="AB15" i="74"/>
  <c r="AG10" i="74"/>
  <c r="Y12" i="82"/>
  <c r="AE17" i="82"/>
  <c r="AE26" i="82"/>
  <c r="X11" i="82"/>
  <c r="Y15" i="82"/>
  <c r="Z9" i="82"/>
  <c r="AB31" i="82"/>
  <c r="AG11" i="82"/>
  <c r="AK41" i="82"/>
  <c r="Y36" i="82"/>
  <c r="AB32" i="82"/>
  <c r="X21" i="82"/>
  <c r="AA13" i="74"/>
  <c r="AE28" i="74"/>
  <c r="AB34" i="74"/>
  <c r="Y22" i="74"/>
  <c r="AA31" i="74"/>
  <c r="AB36" i="74"/>
  <c r="AB12" i="74"/>
  <c r="X20" i="74"/>
  <c r="W23" i="74"/>
  <c r="AF38" i="74"/>
  <c r="AC8" i="74"/>
  <c r="AI38" i="74"/>
  <c r="AA10" i="74"/>
  <c r="AF31" i="74"/>
  <c r="Y41" i="74"/>
  <c r="AB8" i="74"/>
  <c r="AG35" i="74"/>
  <c r="X18" i="74"/>
  <c r="Z6" i="74"/>
  <c r="AK17" i="74"/>
  <c r="AH11" i="74"/>
  <c r="AB18" i="74"/>
  <c r="AC10" i="74"/>
  <c r="AI40" i="74"/>
  <c r="AE12" i="74"/>
  <c r="AG8" i="74"/>
  <c r="Z21" i="74"/>
  <c r="Y33" i="74"/>
  <c r="W26" i="74"/>
  <c r="AG32" i="74"/>
  <c r="Z40" i="74"/>
  <c r="AF19" i="74"/>
  <c r="AK15" i="74"/>
  <c r="X23" i="74"/>
  <c r="X37" i="74"/>
  <c r="AD17" i="74"/>
  <c r="X39" i="74"/>
  <c r="AK27" i="74"/>
  <c r="AE16" i="74"/>
  <c r="AG34" i="74"/>
  <c r="AH39" i="74"/>
  <c r="AE33" i="74"/>
  <c r="W15" i="74"/>
  <c r="AB38" i="74"/>
  <c r="X16" i="74"/>
  <c r="AH9" i="74"/>
  <c r="AK19" i="74"/>
  <c r="AF33" i="74"/>
  <c r="Y26" i="74"/>
  <c r="AC6" i="74"/>
  <c r="AC33" i="74"/>
  <c r="AD14" i="74"/>
  <c r="AC25" i="74"/>
  <c r="X19" i="74"/>
  <c r="AK11" i="74"/>
  <c r="AI30" i="74"/>
  <c r="X28" i="74"/>
  <c r="AH20" i="74"/>
  <c r="AE11" i="74"/>
  <c r="AF23" i="74"/>
  <c r="X36" i="74"/>
  <c r="AI28" i="74"/>
  <c r="AE30" i="74"/>
  <c r="X38" i="74"/>
  <c r="AE26" i="74"/>
  <c r="AK18" i="74"/>
  <c r="W33" i="74"/>
  <c r="AE38" i="82"/>
  <c r="W41" i="82"/>
  <c r="Z16" i="82"/>
  <c r="AC28" i="82"/>
  <c r="AH22" i="82"/>
  <c r="AE6" i="82"/>
  <c r="AG20" i="82"/>
  <c r="AJ15" i="82"/>
  <c r="AK29" i="82"/>
  <c r="AH8" i="82"/>
  <c r="W27" i="82"/>
  <c r="AI33" i="82"/>
  <c r="AE23" i="82"/>
  <c r="W24" i="74"/>
  <c r="W8" i="74"/>
  <c r="AD13" i="74"/>
  <c r="X9" i="74"/>
  <c r="Y34" i="74"/>
  <c r="Z15" i="74"/>
  <c r="AB27" i="74"/>
  <c r="AD33" i="74"/>
  <c r="X34" i="74"/>
  <c r="AK37" i="74"/>
  <c r="AD37" i="74"/>
  <c r="Z17" i="74"/>
  <c r="AB9" i="74"/>
  <c r="X22" i="74"/>
  <c r="AJ39" i="74"/>
  <c r="AI25" i="74"/>
  <c r="AK29" i="74"/>
  <c r="AG7" i="74"/>
  <c r="AD30" i="74"/>
  <c r="X13" i="74"/>
  <c r="AH33" i="74"/>
  <c r="AF22" i="74"/>
  <c r="AC34" i="74"/>
  <c r="AJ40" i="74"/>
  <c r="AC20" i="74"/>
  <c r="AG37" i="74"/>
  <c r="AB16" i="74"/>
  <c r="AE27" i="74"/>
  <c r="AJ20" i="74"/>
  <c r="AB10" i="74"/>
  <c r="AE36" i="74"/>
  <c r="AF37" i="74"/>
  <c r="AG17" i="74"/>
  <c r="Z18" i="74"/>
  <c r="AB31" i="74"/>
  <c r="X7" i="74"/>
  <c r="AG36" i="74"/>
  <c r="AG24" i="74"/>
  <c r="Z32" i="74"/>
  <c r="W40" i="74"/>
  <c r="Z20" i="74"/>
  <c r="Y25" i="74"/>
  <c r="AI27" i="74"/>
  <c r="W27" i="74"/>
  <c r="Z11" i="74"/>
  <c r="AB35" i="74"/>
  <c r="Z24" i="74"/>
  <c r="AG28" i="74"/>
  <c r="AK38" i="74"/>
  <c r="AD38" i="74"/>
  <c r="AB22" i="74"/>
  <c r="AC9" i="74"/>
  <c r="AB20" i="74"/>
  <c r="Z14" i="74"/>
  <c r="Z16" i="74"/>
  <c r="AI16" i="74"/>
  <c r="AD35" i="74"/>
  <c r="AI36" i="74"/>
  <c r="AH18" i="74"/>
  <c r="AB30" i="74"/>
  <c r="AB23" i="74"/>
  <c r="AE7" i="74"/>
  <c r="Y13" i="74"/>
  <c r="AE15" i="74"/>
  <c r="AA25" i="82"/>
  <c r="AH35" i="82"/>
  <c r="AH9" i="82"/>
  <c r="W6" i="82"/>
  <c r="Y31" i="82"/>
  <c r="AF26" i="82"/>
  <c r="AB28" i="82"/>
  <c r="AE18" i="82"/>
  <c r="AI34" i="82"/>
  <c r="AI35" i="82"/>
  <c r="AJ12" i="82"/>
  <c r="Y10" i="82"/>
  <c r="X37" i="82"/>
  <c r="AB34" i="82"/>
  <c r="AA20" i="82"/>
  <c r="AG37" i="86"/>
  <c r="AA9" i="86"/>
  <c r="AK12" i="86"/>
  <c r="X36" i="86"/>
  <c r="AI14" i="86"/>
  <c r="AA28" i="86"/>
  <c r="AK13" i="86"/>
  <c r="AE27" i="86"/>
  <c r="AA12" i="86"/>
  <c r="AC6" i="86"/>
  <c r="AI10" i="86"/>
  <c r="AH14" i="86"/>
  <c r="AF20" i="86"/>
  <c r="Z28" i="86"/>
  <c r="AC22" i="86"/>
  <c r="AI37" i="86"/>
  <c r="AI20" i="86"/>
  <c r="X26" i="86"/>
  <c r="AI39" i="86"/>
  <c r="AE15" i="86"/>
  <c r="AK30" i="86"/>
  <c r="AD10" i="86"/>
  <c r="AB29" i="86"/>
  <c r="W8" i="86"/>
  <c r="W27" i="86"/>
  <c r="AA14" i="86"/>
  <c r="AI27" i="86"/>
  <c r="W9" i="86"/>
  <c r="Y38" i="86"/>
  <c r="AJ33" i="86"/>
  <c r="AF29" i="86"/>
  <c r="AB25" i="86"/>
  <c r="X21" i="86"/>
  <c r="AI16" i="86"/>
  <c r="AE12" i="86"/>
  <c r="AF7" i="86"/>
  <c r="Z25" i="86"/>
  <c r="AH17" i="86"/>
  <c r="AH40" i="86"/>
  <c r="AD36" i="86"/>
  <c r="Z32" i="86"/>
  <c r="AK27" i="86"/>
  <c r="AG23" i="86"/>
  <c r="AC19" i="86"/>
  <c r="Y15" i="86"/>
  <c r="AJ10" i="86"/>
  <c r="Z17" i="86"/>
  <c r="Y40" i="86"/>
  <c r="AJ35" i="86"/>
  <c r="AF31" i="86"/>
  <c r="AH25" i="86"/>
  <c r="AF8" i="86"/>
  <c r="W31" i="86"/>
  <c r="Z14" i="86"/>
  <c r="Y25" i="86"/>
  <c r="X12" i="86"/>
  <c r="AC25" i="86"/>
  <c r="AK38" i="86"/>
  <c r="Y12" i="86"/>
  <c r="Z21" i="86"/>
  <c r="AI28" i="86"/>
  <c r="AF36" i="86"/>
  <c r="AA7" i="86"/>
  <c r="AH13" i="86"/>
  <c r="AB20" i="86"/>
  <c r="Z27" i="86"/>
  <c r="X34" i="86"/>
  <c r="AK40" i="86"/>
  <c r="AD31" i="86"/>
  <c r="AC16" i="86"/>
  <c r="AK23" i="86"/>
  <c r="Y35" i="86"/>
  <c r="AH11" i="86"/>
  <c r="AG25" i="86"/>
  <c r="AC12" i="86"/>
  <c r="AK24" i="86"/>
  <c r="AA22" i="86"/>
  <c r="Z10" i="86"/>
  <c r="AD14" i="86"/>
  <c r="AH19" i="86"/>
  <c r="AA27" i="86"/>
  <c r="X35" i="86"/>
  <c r="X24" i="86"/>
  <c r="AC40" i="86"/>
  <c r="AC23" i="86"/>
  <c r="AB30" i="86"/>
  <c r="AE40" i="86"/>
  <c r="Y18" i="86"/>
  <c r="AF32" i="86"/>
  <c r="AF12" i="86"/>
  <c r="AK31" i="86"/>
  <c r="AG8" i="86"/>
  <c r="AG28" i="86"/>
  <c r="AK15" i="86"/>
  <c r="AC30" i="86"/>
  <c r="AB11" i="86"/>
  <c r="AJ41" i="86"/>
  <c r="AF37" i="86"/>
  <c r="AB33" i="86"/>
  <c r="X29" i="86"/>
  <c r="AI24" i="86"/>
  <c r="AE20" i="86"/>
  <c r="AA16" i="86"/>
  <c r="W12" i="86"/>
  <c r="X7" i="86"/>
  <c r="Y24" i="86"/>
  <c r="AG16" i="86"/>
  <c r="Z40" i="86"/>
  <c r="AK35" i="86"/>
  <c r="AG31" i="86"/>
  <c r="AC27" i="86"/>
  <c r="Y23" i="86"/>
  <c r="AJ18" i="86"/>
  <c r="AF14" i="86"/>
  <c r="AB10" i="86"/>
  <c r="X15" i="86"/>
  <c r="AF39" i="86"/>
  <c r="AB35" i="86"/>
  <c r="X31" i="86"/>
  <c r="AG24" i="86"/>
  <c r="AI11" i="86"/>
  <c r="AF33" i="86"/>
  <c r="AK14" i="86"/>
  <c r="AH27" i="86"/>
  <c r="AC13" i="86"/>
  <c r="X27" i="86"/>
  <c r="AJ39" i="86"/>
  <c r="AI12" i="86"/>
  <c r="AK21" i="86"/>
  <c r="AH29" i="86"/>
  <c r="AB37" i="86"/>
  <c r="Z8" i="86"/>
  <c r="AC14" i="86"/>
  <c r="AA21" i="86"/>
  <c r="Y28" i="86"/>
  <c r="W35" i="86"/>
  <c r="AG41" i="86"/>
  <c r="Z22" i="86"/>
  <c r="AH35" i="86"/>
  <c r="Y29" i="86"/>
  <c r="AI30" i="86"/>
  <c r="AF26" i="86"/>
  <c r="AE8" i="86"/>
  <c r="W24" i="86"/>
  <c r="AC9" i="86"/>
  <c r="AB22" i="86"/>
  <c r="AI35" i="86"/>
  <c r="AI13" i="86"/>
  <c r="AG19" i="86"/>
  <c r="AE26" i="86"/>
  <c r="Y34" i="86"/>
  <c r="AK41" i="86"/>
  <c r="AG26" i="86"/>
  <c r="AE6" i="86"/>
  <c r="W26" i="86"/>
  <c r="AK32" i="86"/>
  <c r="AD41" i="86"/>
  <c r="AI19" i="86"/>
  <c r="AD34" i="86"/>
  <c r="W14" i="86"/>
  <c r="AE34" i="86"/>
  <c r="AE9" i="86"/>
  <c r="AA31" i="86"/>
  <c r="AF17" i="86"/>
  <c r="X32" i="86"/>
  <c r="AG13" i="86"/>
  <c r="AB41" i="86"/>
  <c r="X37" i="86"/>
  <c r="AI32" i="86"/>
  <c r="AE28" i="86"/>
  <c r="AA24" i="86"/>
  <c r="W20" i="86"/>
  <c r="AH15" i="86"/>
  <c r="AD11" i="86"/>
  <c r="Z6" i="86"/>
  <c r="AF23" i="86"/>
  <c r="AF15" i="86"/>
  <c r="AG39" i="86"/>
  <c r="AC35" i="86"/>
  <c r="Y31" i="86"/>
  <c r="AJ26" i="86"/>
  <c r="AF22" i="86"/>
  <c r="AB18" i="86"/>
  <c r="X14" i="86"/>
  <c r="AF9" i="86"/>
  <c r="AD13" i="86"/>
  <c r="X39" i="86"/>
  <c r="AI34" i="86"/>
  <c r="W30" i="86"/>
  <c r="AE22" i="86"/>
  <c r="AJ14" i="86"/>
  <c r="AA35" i="86"/>
  <c r="AJ15" i="86"/>
  <c r="AC29" i="86"/>
  <c r="W15" i="86"/>
  <c r="AH28" i="86"/>
  <c r="AF40" i="86"/>
  <c r="AB14" i="86"/>
  <c r="AJ22" i="86"/>
  <c r="AC31" i="86"/>
  <c r="AA38" i="86"/>
  <c r="Z9" i="86"/>
  <c r="AB15" i="86"/>
  <c r="AJ28" i="86"/>
  <c r="AF24" i="86"/>
  <c r="W39" i="86"/>
  <c r="Z13" i="86"/>
  <c r="AC21" i="86"/>
  <c r="AB40" i="86"/>
  <c r="AG20" i="86"/>
  <c r="X41" i="86"/>
  <c r="W19" i="86"/>
  <c r="AB9" i="86"/>
  <c r="AH18" i="86"/>
  <c r="AF25" i="86"/>
  <c r="AC33" i="86"/>
  <c r="W41" i="86"/>
  <c r="AB28" i="86"/>
  <c r="AD9" i="86"/>
  <c r="AF28" i="86"/>
  <c r="AG33" i="86"/>
  <c r="AG21" i="86"/>
  <c r="Z35" i="86"/>
  <c r="AE16" i="86"/>
  <c r="Z36" i="86"/>
  <c r="AJ11" i="86"/>
  <c r="AA36" i="86"/>
  <c r="AA19" i="86"/>
  <c r="AK33" i="86"/>
  <c r="W16" i="86"/>
  <c r="AI40" i="86"/>
  <c r="AE36" i="86"/>
  <c r="AA32" i="86"/>
  <c r="W28" i="86"/>
  <c r="AH23" i="86"/>
  <c r="AD19" i="86"/>
  <c r="Z15" i="86"/>
  <c r="AK10" i="86"/>
  <c r="X9" i="86"/>
  <c r="X23" i="86"/>
  <c r="AE14" i="86"/>
  <c r="Y39" i="86"/>
  <c r="AJ34" i="86"/>
  <c r="AF30" i="86"/>
  <c r="AB26" i="86"/>
  <c r="X22" i="86"/>
  <c r="AI17" i="86"/>
  <c r="AE13" i="86"/>
  <c r="AB8" i="86"/>
  <c r="AE38" i="86"/>
  <c r="AA34" i="86"/>
  <c r="AD29" i="86"/>
  <c r="AK20" i="86"/>
  <c r="AD17" i="86"/>
  <c r="AE39" i="86"/>
  <c r="AE17" i="86"/>
  <c r="W32" i="86"/>
  <c r="AJ16" i="86"/>
  <c r="AG29" i="86"/>
  <c r="AA15" i="86"/>
  <c r="AI23" i="86"/>
  <c r="AB32" i="86"/>
  <c r="AK39" i="86"/>
  <c r="X10" i="86"/>
  <c r="X16" i="86"/>
  <c r="AK22" i="86"/>
  <c r="AI29" i="86"/>
  <c r="AG36" i="86"/>
  <c r="AB12" i="86"/>
  <c r="X11" i="86"/>
  <c r="X18" i="86"/>
  <c r="Z34" i="86"/>
  <c r="AC17" i="86"/>
  <c r="AH37" i="86"/>
  <c r="Y17" i="86"/>
  <c r="X17" i="86"/>
  <c r="AJ24" i="86"/>
  <c r="AD32" i="86"/>
  <c r="X40" i="86"/>
  <c r="AD8" i="86"/>
  <c r="AA30" i="86"/>
  <c r="Z30" i="86"/>
  <c r="Y11" i="86"/>
  <c r="AJ32" i="86"/>
  <c r="AF34" i="86"/>
  <c r="AD39" i="86"/>
  <c r="AB23" i="86"/>
  <c r="AJ36" i="86"/>
  <c r="Y19" i="86"/>
  <c r="Y37" i="86"/>
  <c r="AG12" i="86"/>
  <c r="Y7" i="86"/>
  <c r="Y21" i="86"/>
  <c r="AB36" i="86"/>
  <c r="AE19" i="86"/>
  <c r="AA40" i="86"/>
  <c r="W36" i="86"/>
  <c r="AH31" i="86"/>
  <c r="AD27" i="86"/>
  <c r="Z23" i="86"/>
  <c r="AK18" i="86"/>
  <c r="AG14" i="86"/>
  <c r="AC10" i="86"/>
  <c r="AE7" i="86"/>
  <c r="W22" i="86"/>
  <c r="AF38" i="86"/>
  <c r="AB34" i="86"/>
  <c r="X30" i="86"/>
  <c r="AI25" i="86"/>
  <c r="AE21" i="86"/>
  <c r="AA17" i="86"/>
  <c r="W13" i="86"/>
  <c r="W7" i="86"/>
  <c r="W38" i="86"/>
  <c r="AH33" i="86"/>
  <c r="AK28" i="86"/>
  <c r="AB19" i="86"/>
  <c r="X20" i="86"/>
  <c r="AC41" i="86"/>
  <c r="AD18" i="86"/>
  <c r="AE35" i="86"/>
  <c r="AE18" i="86"/>
  <c r="AB31" i="86"/>
  <c r="Z7" i="86"/>
  <c r="AK16" i="86"/>
  <c r="AD25" i="86"/>
  <c r="X33" i="86"/>
  <c r="AJ40" i="86"/>
  <c r="AH10" i="86"/>
  <c r="W17" i="86"/>
  <c r="AJ23" i="86"/>
  <c r="AH30" i="86"/>
  <c r="AC37" i="86"/>
  <c r="W23" i="86"/>
  <c r="AD7" i="86"/>
  <c r="AD15" i="86"/>
  <c r="AE32" i="86"/>
  <c r="AA10" i="86"/>
  <c r="AD33" i="86"/>
  <c r="AD6" i="86"/>
  <c r="AJ29" i="86"/>
  <c r="AE31" i="86"/>
  <c r="AB39" i="86"/>
  <c r="AA8" i="86"/>
  <c r="AG11" i="86"/>
  <c r="AD16" i="86"/>
  <c r="AJ31" i="86"/>
  <c r="AA13" i="86"/>
  <c r="AD40" i="86"/>
  <c r="Z37" i="86"/>
  <c r="AF16" i="86"/>
  <c r="W25" i="86"/>
  <c r="AH38" i="86"/>
  <c r="AH21" i="86"/>
  <c r="AJ37" i="86"/>
  <c r="AJ20" i="86"/>
  <c r="AH8" i="86"/>
  <c r="AI22" i="86"/>
  <c r="Z38" i="86"/>
  <c r="AE24" i="86"/>
  <c r="AH39" i="86"/>
  <c r="AD35" i="86"/>
  <c r="Z31" i="86"/>
  <c r="AK26" i="86"/>
  <c r="AG22" i="86"/>
  <c r="AC18" i="86"/>
  <c r="Y14" i="86"/>
  <c r="AG9" i="86"/>
  <c r="Y6" i="86"/>
  <c r="AC20" i="86"/>
  <c r="X38" i="86"/>
  <c r="AI33" i="86"/>
  <c r="AE29" i="86"/>
  <c r="AA25" i="86"/>
  <c r="W21" i="86"/>
  <c r="AH16" i="86"/>
  <c r="AD12" i="86"/>
  <c r="AJ27" i="86"/>
  <c r="AH41" i="86"/>
  <c r="AD37" i="86"/>
  <c r="Z33" i="86"/>
  <c r="AC28" i="86"/>
  <c r="Y16" i="86"/>
  <c r="AD22" i="86"/>
  <c r="AF6" i="86"/>
  <c r="Z19" i="86"/>
  <c r="W6" i="86"/>
  <c r="Z20" i="86"/>
  <c r="W33" i="86"/>
  <c r="Y8" i="86"/>
  <c r="AG17" i="86"/>
  <c r="Z26" i="86"/>
  <c r="W34" i="86"/>
  <c r="AF41" i="86"/>
  <c r="AE11" i="86"/>
  <c r="AK17" i="86"/>
  <c r="AB38" i="86"/>
  <c r="Y10" i="86"/>
  <c r="AI36" i="86"/>
  <c r="Y13" i="86"/>
  <c r="AK29" i="86"/>
  <c r="AA23" i="86"/>
  <c r="Z29" i="86"/>
  <c r="AK25" i="86"/>
  <c r="W18" i="86"/>
  <c r="AB7" i="86"/>
  <c r="W11" i="86"/>
  <c r="AC15" i="86"/>
  <c r="AB21" i="86"/>
  <c r="AH20" i="86"/>
  <c r="Y36" i="86"/>
  <c r="Z18" i="86"/>
  <c r="Y20" i="86"/>
  <c r="AJ38" i="86"/>
  <c r="AG34" i="86"/>
  <c r="AA29" i="86"/>
  <c r="AG7" i="86"/>
  <c r="AH26" i="86"/>
  <c r="AC24" i="86"/>
  <c r="AH12" i="86"/>
  <c r="Y26" i="86"/>
  <c r="X6" i="86"/>
  <c r="AG38" i="86"/>
  <c r="AC34" i="86"/>
  <c r="Y30" i="86"/>
  <c r="AJ25" i="86"/>
  <c r="AF21" i="86"/>
  <c r="AB17" i="86"/>
  <c r="X13" i="86"/>
  <c r="AC8" i="86"/>
  <c r="AA26" i="86"/>
  <c r="AA18" i="86"/>
  <c r="AA41" i="86"/>
  <c r="W37" i="86"/>
  <c r="AH32" i="86"/>
  <c r="AD28" i="86"/>
  <c r="Z24" i="86"/>
  <c r="AK19" i="86"/>
  <c r="AG15" i="86"/>
  <c r="AC11" i="86"/>
  <c r="AI18" i="86"/>
  <c r="AG40" i="86"/>
  <c r="AC36" i="86"/>
  <c r="Y32" i="86"/>
  <c r="AI26" i="86"/>
  <c r="AG27" i="86"/>
  <c r="AB13" i="86"/>
  <c r="AD23" i="86"/>
  <c r="AH9" i="86"/>
  <c r="AE23" i="86"/>
  <c r="AA37" i="86"/>
  <c r="AG10" i="86"/>
  <c r="AA20" i="86"/>
  <c r="X28" i="86"/>
  <c r="AG35" i="86"/>
  <c r="AA6" i="86"/>
  <c r="AJ12" i="86"/>
  <c r="AF19" i="86"/>
  <c r="AD26" i="86"/>
  <c r="Y33" i="86"/>
  <c r="W40" i="86"/>
  <c r="AH36" i="86"/>
  <c r="AC38" i="86"/>
  <c r="AK37" i="86"/>
  <c r="AD24" i="86"/>
  <c r="AJ17" i="86"/>
  <c r="W29" i="86"/>
  <c r="AG32" i="86"/>
  <c r="AF35" i="86"/>
  <c r="AE25" i="86"/>
  <c r="AC7" i="86"/>
  <c r="AA11" i="86"/>
  <c r="AE41" i="86"/>
  <c r="AF13" i="86"/>
  <c r="AH24" i="86"/>
  <c r="AB27" i="86"/>
  <c r="W10" i="86"/>
  <c r="AC32" i="86"/>
  <c r="AJ13" i="86"/>
  <c r="AF11" i="86"/>
  <c r="AF27" i="86"/>
  <c r="AD30" i="86"/>
  <c r="Y9" i="86"/>
  <c r="AD20" i="86"/>
  <c r="AF18" i="86"/>
  <c r="AA39" i="86"/>
  <c r="AI31" i="86"/>
  <c r="AB16" i="86"/>
  <c r="Y41" i="86"/>
  <c r="Z39" i="86"/>
  <c r="AE30" i="86"/>
  <c r="Z16" i="86"/>
  <c r="X25" i="86"/>
  <c r="Y27" i="86"/>
  <c r="AC39" i="86"/>
  <c r="X19" i="86"/>
  <c r="AB24" i="86"/>
  <c r="AK34" i="86"/>
  <c r="AJ19" i="86"/>
  <c r="AK11" i="86"/>
  <c r="AH34" i="86"/>
  <c r="AJ30" i="86"/>
  <c r="AE33" i="86"/>
  <c r="AI38" i="86"/>
  <c r="AG30" i="86"/>
  <c r="AI41" i="86"/>
  <c r="AD21" i="86"/>
  <c r="AI21" i="86"/>
  <c r="AD38" i="86"/>
  <c r="AI15" i="86"/>
  <c r="AH22" i="86"/>
  <c r="AC26" i="86"/>
  <c r="AE37" i="86"/>
  <c r="Z41" i="86"/>
  <c r="Z12" i="86"/>
  <c r="AG18" i="86"/>
  <c r="AE10" i="86"/>
  <c r="X8" i="86"/>
  <c r="AJ21" i="86"/>
  <c r="AB6" i="86"/>
  <c r="Z11" i="86"/>
  <c r="AF10" i="86"/>
  <c r="Y22" i="86"/>
  <c r="AA33" i="86"/>
  <c r="AK36" i="86"/>
  <c r="X4" i="71"/>
  <c r="W5" i="74" l="1"/>
  <c r="X4" i="74" s="1"/>
  <c r="R13" i="55" s="1"/>
  <c r="H18" i="56" s="1"/>
  <c r="W5" i="82"/>
  <c r="X4" i="82" s="1"/>
  <c r="W5" i="86"/>
  <c r="X4" i="86" s="1"/>
  <c r="F32" i="55" s="1"/>
  <c r="L13" i="55"/>
  <c r="H15" i="56" s="1"/>
  <c r="F13" i="55"/>
  <c r="J13" i="55"/>
  <c r="H14" i="56" s="1"/>
  <c r="H13" i="55"/>
  <c r="S4" i="59"/>
  <c r="S4" i="58"/>
  <c r="V13" i="55" l="1"/>
  <c r="H20" i="56" s="1"/>
  <c r="Z13" i="55"/>
  <c r="H11" i="56" s="1"/>
  <c r="H21" i="56"/>
  <c r="I21" i="56" s="1"/>
  <c r="V2" i="58"/>
  <c r="AF6" i="58" s="1"/>
  <c r="V2" i="59"/>
  <c r="AJ6" i="59" s="1"/>
  <c r="AA5" i="58" l="1"/>
  <c r="Z6" i="58"/>
  <c r="AC5" i="58"/>
  <c r="AI5" i="58"/>
  <c r="AC6" i="58"/>
  <c r="W5" i="58"/>
  <c r="AH6" i="58"/>
  <c r="AA6" i="58"/>
  <c r="Y5" i="58"/>
  <c r="V5" i="58"/>
  <c r="AE5" i="58"/>
  <c r="AI6" i="58"/>
  <c r="AG5" i="58"/>
  <c r="AD5" i="58"/>
  <c r="AB5" i="58"/>
  <c r="AJ5" i="58"/>
  <c r="AD6" i="58"/>
  <c r="AF5" i="58"/>
  <c r="AB6" i="58"/>
  <c r="Z5" i="58"/>
  <c r="AE6" i="58"/>
  <c r="W6" i="58"/>
  <c r="Y6" i="58"/>
  <c r="V6" i="58"/>
  <c r="X5" i="58"/>
  <c r="AG6" i="58"/>
  <c r="X6" i="58"/>
  <c r="AJ6" i="58"/>
  <c r="AH5" i="58"/>
  <c r="AF6" i="59"/>
  <c r="AD5" i="59"/>
  <c r="AH6" i="59"/>
  <c r="W5" i="59"/>
  <c r="AI6" i="59"/>
  <c r="AA5" i="59"/>
  <c r="Y5" i="59"/>
  <c r="AC5" i="59"/>
  <c r="V5" i="59"/>
  <c r="Y6" i="59"/>
  <c r="AB5" i="59"/>
  <c r="W6" i="59"/>
  <c r="Z5" i="59"/>
  <c r="AE6" i="59"/>
  <c r="AJ5" i="59"/>
  <c r="AD6" i="59"/>
  <c r="AA6" i="59"/>
  <c r="AE5" i="59"/>
  <c r="V6" i="59"/>
  <c r="X6" i="59"/>
  <c r="X5" i="59"/>
  <c r="AB6" i="59"/>
  <c r="AC6" i="59"/>
  <c r="AI5" i="59"/>
  <c r="AG5" i="59"/>
  <c r="AH5" i="59"/>
  <c r="AG6" i="59"/>
  <c r="Z6" i="59"/>
  <c r="AF5" i="59"/>
  <c r="AF38" i="62" l="1"/>
  <c r="AB34" i="62"/>
  <c r="X30" i="62"/>
  <c r="AI25" i="62"/>
  <c r="AE21" i="62"/>
  <c r="AA17" i="62"/>
  <c r="AG40" i="62"/>
  <c r="AC36" i="62"/>
  <c r="Y32" i="62"/>
  <c r="AJ27" i="62"/>
  <c r="AF23" i="62"/>
  <c r="AB19" i="62"/>
  <c r="X15" i="62"/>
  <c r="AI10" i="62"/>
  <c r="AK14" i="62"/>
  <c r="AF40" i="62"/>
  <c r="AB36" i="62"/>
  <c r="X32" i="62"/>
  <c r="AI27" i="62"/>
  <c r="AE23" i="62"/>
  <c r="AA19" i="62"/>
  <c r="W15" i="62"/>
  <c r="AH10" i="62"/>
  <c r="AJ13" i="62"/>
  <c r="AE41" i="62"/>
  <c r="AH36" i="62"/>
  <c r="AK38" i="62"/>
  <c r="AG34" i="62"/>
  <c r="AC30" i="62"/>
  <c r="Y26" i="62"/>
  <c r="AJ21" i="62"/>
  <c r="AF17" i="62"/>
  <c r="AG8" i="62"/>
  <c r="AI39" i="62"/>
  <c r="AE35" i="62"/>
  <c r="AA31" i="62"/>
  <c r="W27" i="62"/>
  <c r="AH22" i="62"/>
  <c r="AD18" i="62"/>
  <c r="Z14" i="62"/>
  <c r="AH9" i="62"/>
  <c r="AC18" i="62"/>
  <c r="AH15" i="62"/>
  <c r="AF18" i="62"/>
  <c r="AB8" i="62"/>
  <c r="AK24" i="62"/>
  <c r="X7" i="62"/>
  <c r="AI16" i="62"/>
  <c r="Y28" i="62"/>
  <c r="AK40" i="62"/>
  <c r="Z37" i="62"/>
  <c r="AB41" i="62"/>
  <c r="W8" i="62"/>
  <c r="AK18" i="62"/>
  <c r="AA30" i="62"/>
  <c r="X10" i="62"/>
  <c r="AC10" i="62"/>
  <c r="X8" i="62"/>
  <c r="X19" i="62"/>
  <c r="AB30" i="62"/>
  <c r="AC15" i="62"/>
  <c r="Y9" i="62"/>
  <c r="AC26" i="62"/>
  <c r="AH13" i="62"/>
  <c r="W25" i="62"/>
  <c r="AE36" i="62"/>
  <c r="X38" i="62"/>
  <c r="AI33" i="62"/>
  <c r="AE29" i="62"/>
  <c r="AA25" i="62"/>
  <c r="W21" i="62"/>
  <c r="AH16" i="62"/>
  <c r="AD12" i="62"/>
  <c r="Y40" i="62"/>
  <c r="AJ35" i="62"/>
  <c r="AF31" i="62"/>
  <c r="AB27" i="62"/>
  <c r="X23" i="62"/>
  <c r="AI18" i="62"/>
  <c r="AE14" i="62"/>
  <c r="AA10" i="62"/>
  <c r="AA12" i="62"/>
  <c r="AI41" i="62"/>
  <c r="AE37" i="62"/>
  <c r="AA33" i="62"/>
  <c r="W29" i="62"/>
  <c r="AH24" i="62"/>
  <c r="AD20" i="62"/>
  <c r="Z16" i="62"/>
  <c r="AK11" i="62"/>
  <c r="AF39" i="62"/>
  <c r="AB35" i="62"/>
  <c r="X31" i="62"/>
  <c r="AI26" i="62"/>
  <c r="AE22" i="62"/>
  <c r="AA18" i="62"/>
  <c r="AE9" i="62"/>
  <c r="Y10" i="62"/>
  <c r="AE39" i="62"/>
  <c r="AA35" i="62"/>
  <c r="W31" i="62"/>
  <c r="AH26" i="62"/>
  <c r="AD22" i="62"/>
  <c r="Z18" i="62"/>
  <c r="AK13" i="62"/>
  <c r="AD9" i="62"/>
  <c r="AH11" i="62"/>
  <c r="AD40" i="62"/>
  <c r="AJ37" i="62"/>
  <c r="AF33" i="62"/>
  <c r="AB29" i="62"/>
  <c r="X25" i="62"/>
  <c r="AI20" i="62"/>
  <c r="AE16" i="62"/>
  <c r="AA37" i="62"/>
  <c r="AH38" i="62"/>
  <c r="AD34" i="62"/>
  <c r="Z30" i="62"/>
  <c r="AK25" i="62"/>
  <c r="AG21" i="62"/>
  <c r="AC17" i="62"/>
  <c r="Y13" i="62"/>
  <c r="AD8" i="62"/>
  <c r="AK26" i="62"/>
  <c r="AI22" i="62"/>
  <c r="AJ25" i="62"/>
  <c r="Y12" i="62"/>
  <c r="Z29" i="62"/>
  <c r="AE8" i="62"/>
  <c r="AF19" i="62"/>
  <c r="AJ30" i="62"/>
  <c r="X9" i="62"/>
  <c r="AD41" i="62"/>
  <c r="AA21" i="62"/>
  <c r="AE10" i="62"/>
  <c r="AH21" i="62"/>
  <c r="W33" i="62"/>
  <c r="AG22" i="62"/>
  <c r="AJ22" i="62"/>
  <c r="AF10" i="62"/>
  <c r="AI21" i="62"/>
  <c r="AB33" i="62"/>
  <c r="Z28" i="62"/>
  <c r="AC24" i="62"/>
  <c r="AK34" i="62"/>
  <c r="AD16" i="62"/>
  <c r="W28" i="62"/>
  <c r="AI40" i="62"/>
  <c r="AG11" i="62"/>
  <c r="AH29" i="62"/>
  <c r="Y30" i="62"/>
  <c r="AB23" i="62"/>
  <c r="AF34" i="62"/>
  <c r="AG35" i="62"/>
  <c r="AC40" i="62"/>
  <c r="AA29" i="62"/>
  <c r="AA41" i="62"/>
  <c r="W37" i="62"/>
  <c r="AH32" i="62"/>
  <c r="AD28" i="62"/>
  <c r="Z24" i="62"/>
  <c r="AK19" i="62"/>
  <c r="AG15" i="62"/>
  <c r="AC11" i="62"/>
  <c r="X39" i="62"/>
  <c r="AI34" i="62"/>
  <c r="AE30" i="62"/>
  <c r="AA26" i="62"/>
  <c r="W22" i="62"/>
  <c r="AH17" i="62"/>
  <c r="AD13" i="62"/>
  <c r="W9" i="62"/>
  <c r="AB7" i="62"/>
  <c r="W39" i="62"/>
  <c r="AH34" i="62"/>
  <c r="AD30" i="62"/>
  <c r="Z26" i="62"/>
  <c r="AK21" i="62"/>
  <c r="AG17" i="62"/>
  <c r="AC13" i="62"/>
  <c r="AH8" i="62"/>
  <c r="AG10" i="62"/>
  <c r="AK39" i="62"/>
  <c r="AF41" i="62"/>
  <c r="AB37" i="62"/>
  <c r="X33" i="62"/>
  <c r="AI28" i="62"/>
  <c r="AE24" i="62"/>
  <c r="AA20" i="62"/>
  <c r="W16" i="62"/>
  <c r="Z38" i="62"/>
  <c r="AK33" i="62"/>
  <c r="AG29" i="62"/>
  <c r="AC25" i="62"/>
  <c r="Y21" i="62"/>
  <c r="AJ16" i="62"/>
  <c r="AF12" i="62"/>
  <c r="AG7" i="62"/>
  <c r="Z31" i="62"/>
  <c r="AE25" i="62"/>
  <c r="AG28" i="62"/>
  <c r="AJ14" i="62"/>
  <c r="AK31" i="62"/>
  <c r="W10" i="62"/>
  <c r="X21" i="62"/>
  <c r="AC32" i="62"/>
  <c r="AA24" i="62"/>
  <c r="AA7" i="62"/>
  <c r="Z6" i="62"/>
  <c r="Z23" i="62"/>
  <c r="AE34" i="62"/>
  <c r="W12" i="62"/>
  <c r="AD35" i="62"/>
  <c r="W18" i="62"/>
  <c r="AH40" i="62"/>
  <c r="AD36" i="62"/>
  <c r="Z32" i="62"/>
  <c r="AK27" i="62"/>
  <c r="AG23" i="62"/>
  <c r="AC19" i="62"/>
  <c r="Y15" i="62"/>
  <c r="AE38" i="62"/>
  <c r="AA34" i="62"/>
  <c r="W30" i="62"/>
  <c r="AH25" i="62"/>
  <c r="AD21" i="62"/>
  <c r="Z17" i="62"/>
  <c r="AK12" i="62"/>
  <c r="AA8" i="62"/>
  <c r="AD38" i="62"/>
  <c r="Z34" i="62"/>
  <c r="AK29" i="62"/>
  <c r="AG25" i="62"/>
  <c r="AC21" i="62"/>
  <c r="Y17" i="62"/>
  <c r="AJ12" i="62"/>
  <c r="Z8" i="62"/>
  <c r="AC9" i="62"/>
  <c r="AC39" i="62"/>
  <c r="X41" i="62"/>
  <c r="AI36" i="62"/>
  <c r="AE32" i="62"/>
  <c r="AA28" i="62"/>
  <c r="W24" i="62"/>
  <c r="AH19" i="62"/>
  <c r="AD15" i="62"/>
  <c r="AK41" i="62"/>
  <c r="AG37" i="62"/>
  <c r="AC33" i="62"/>
  <c r="Y29" i="62"/>
  <c r="AJ24" i="62"/>
  <c r="AF20" i="62"/>
  <c r="AB16" i="62"/>
  <c r="X12" i="62"/>
  <c r="Y7" i="62"/>
  <c r="W34" i="62"/>
  <c r="AI29" i="62"/>
  <c r="AC31" i="62"/>
  <c r="AC16" i="62"/>
  <c r="AD33" i="62"/>
  <c r="X11" i="62"/>
  <c r="AB22" i="62"/>
  <c r="AJ33" i="62"/>
  <c r="AB31" i="62"/>
  <c r="AG12" i="62"/>
  <c r="X13" i="62"/>
  <c r="Z13" i="62"/>
  <c r="AD24" i="62"/>
  <c r="W36" i="62"/>
  <c r="Z39" i="62"/>
  <c r="AC34" i="62"/>
  <c r="AA13" i="62"/>
  <c r="AI24" i="62"/>
  <c r="Y36" i="62"/>
  <c r="AE7" i="62"/>
  <c r="AF9" i="62"/>
  <c r="AC8" i="62"/>
  <c r="AD19" i="62"/>
  <c r="AI30" i="62"/>
  <c r="Y35" i="62"/>
  <c r="AG14" i="62"/>
  <c r="AH37" i="62"/>
  <c r="AJ41" i="62"/>
  <c r="AI14" i="62"/>
  <c r="Y38" i="62"/>
  <c r="AF13" i="62"/>
  <c r="AG9" i="62"/>
  <c r="AG39" i="62"/>
  <c r="AF22" i="62"/>
  <c r="AB18" i="62"/>
  <c r="Z40" i="62"/>
  <c r="AK35" i="62"/>
  <c r="AG31" i="62"/>
  <c r="AC27" i="62"/>
  <c r="Y23" i="62"/>
  <c r="AJ18" i="62"/>
  <c r="AF14" i="62"/>
  <c r="W38" i="62"/>
  <c r="AH33" i="62"/>
  <c r="AD29" i="62"/>
  <c r="Z25" i="62"/>
  <c r="AK20" i="62"/>
  <c r="AG16" i="62"/>
  <c r="AC12" i="62"/>
  <c r="AD7" i="62"/>
  <c r="AK37" i="62"/>
  <c r="AG33" i="62"/>
  <c r="AC29" i="62"/>
  <c r="Y25" i="62"/>
  <c r="AJ20" i="62"/>
  <c r="AF16" i="62"/>
  <c r="AB12" i="62"/>
  <c r="AC7" i="62"/>
  <c r="Y8" i="62"/>
  <c r="AJ38" i="62"/>
  <c r="AE40" i="62"/>
  <c r="AA36" i="62"/>
  <c r="W32" i="62"/>
  <c r="AH27" i="62"/>
  <c r="AD23" i="62"/>
  <c r="Z19" i="62"/>
  <c r="AC14" i="62"/>
  <c r="AC41" i="62"/>
  <c r="Y37" i="62"/>
  <c r="AJ32" i="62"/>
  <c r="AF28" i="62"/>
  <c r="AB24" i="62"/>
  <c r="X20" i="62"/>
  <c r="AI15" i="62"/>
  <c r="AE11" i="62"/>
  <c r="AA6" i="62"/>
  <c r="X37" i="62"/>
  <c r="AF7" i="62"/>
  <c r="AK32" i="62"/>
  <c r="Y19" i="62"/>
  <c r="Z36" i="62"/>
  <c r="AE12" i="62"/>
  <c r="AJ23" i="62"/>
  <c r="AI32" i="62"/>
  <c r="AG19" i="62"/>
  <c r="Y20" i="62"/>
  <c r="W26" i="62"/>
  <c r="AD11" i="62"/>
  <c r="X26" i="62"/>
  <c r="AH12" i="62"/>
  <c r="AH20" i="62"/>
  <c r="AA32" i="62"/>
  <c r="Y39" i="62"/>
  <c r="AJ34" i="62"/>
  <c r="AF30" i="62"/>
  <c r="AB26" i="62"/>
  <c r="X22" i="62"/>
  <c r="AI17" i="62"/>
  <c r="AE13" i="62"/>
  <c r="Z41" i="62"/>
  <c r="AK36" i="62"/>
  <c r="AG32" i="62"/>
  <c r="AC28" i="62"/>
  <c r="Y24" i="62"/>
  <c r="AJ19" i="62"/>
  <c r="AF15" i="62"/>
  <c r="AB11" i="62"/>
  <c r="X6" i="62"/>
  <c r="Y41" i="62"/>
  <c r="AJ36" i="62"/>
  <c r="AF32" i="62"/>
  <c r="AB28" i="62"/>
  <c r="X24" i="62"/>
  <c r="AI19" i="62"/>
  <c r="AE15" i="62"/>
  <c r="AA11" i="62"/>
  <c r="W6" i="62"/>
  <c r="AC35" i="62"/>
  <c r="AG24" i="62"/>
  <c r="AI35" i="62"/>
  <c r="AH18" i="62"/>
  <c r="AH35" i="62"/>
  <c r="AF25" i="62"/>
  <c r="Z11" i="62"/>
  <c r="AB32" i="62"/>
  <c r="Z22" i="62"/>
  <c r="AD10" i="62"/>
  <c r="AF11" i="62"/>
  <c r="AG27" i="62"/>
  <c r="AF26" i="62"/>
  <c r="AD25" i="62"/>
  <c r="Z20" i="62"/>
  <c r="X27" i="62"/>
  <c r="AF27" i="62"/>
  <c r="AJ15" i="62"/>
  <c r="AH23" i="62"/>
  <c r="AC20" i="62"/>
  <c r="Y33" i="62"/>
  <c r="X16" i="62"/>
  <c r="W41" i="62"/>
  <c r="Z35" i="62"/>
  <c r="AK22" i="62"/>
  <c r="AI31" i="62"/>
  <c r="AE19" i="62"/>
  <c r="Z9" i="62"/>
  <c r="AB14" i="62"/>
  <c r="AA38" i="62"/>
  <c r="AD32" i="62"/>
  <c r="AD27" i="62"/>
  <c r="AB17" i="62"/>
  <c r="X29" i="62"/>
  <c r="AJ17" i="62"/>
  <c r="AE26" i="62"/>
  <c r="AB40" i="62"/>
  <c r="Y14" i="62"/>
  <c r="Z7" i="62"/>
  <c r="AH31" i="62"/>
  <c r="AG30" i="62"/>
  <c r="X35" i="62"/>
  <c r="AG18" i="62"/>
  <c r="AA39" i="62"/>
  <c r="Z21" i="62"/>
  <c r="AI13" i="62"/>
  <c r="AB9" i="62"/>
  <c r="AG38" i="62"/>
  <c r="AD37" i="62"/>
  <c r="AJ29" i="62"/>
  <c r="AD26" i="62"/>
  <c r="AJ10" i="62"/>
  <c r="AA16" i="62"/>
  <c r="Z33" i="62"/>
  <c r="Z27" i="62"/>
  <c r="X18" i="62"/>
  <c r="AE17" i="62"/>
  <c r="Y31" i="62"/>
  <c r="AF29" i="62"/>
  <c r="AF8" i="62"/>
  <c r="AE6" i="62"/>
  <c r="AA9" i="62"/>
  <c r="AD39" i="62"/>
  <c r="AG20" i="62"/>
  <c r="Z15" i="62"/>
  <c r="AJ26" i="62"/>
  <c r="Y16" i="62"/>
  <c r="AE31" i="62"/>
  <c r="AD14" i="62"/>
  <c r="AB38" i="62"/>
  <c r="Y34" i="62"/>
  <c r="AC22" i="62"/>
  <c r="AJ40" i="62"/>
  <c r="AH30" i="62"/>
  <c r="W19" i="62"/>
  <c r="Y11" i="62"/>
  <c r="AF21" i="62"/>
  <c r="AG36" i="62"/>
  <c r="AA14" i="62"/>
  <c r="AH28" i="62"/>
  <c r="AB6" i="62"/>
  <c r="AJ31" i="62"/>
  <c r="Y22" i="62"/>
  <c r="AE33" i="62"/>
  <c r="AK17" i="62"/>
  <c r="AI38" i="62"/>
  <c r="Y27" i="62"/>
  <c r="AA40" i="62"/>
  <c r="AK30" i="62"/>
  <c r="AE27" i="62"/>
  <c r="W7" i="62"/>
  <c r="AH39" i="62"/>
  <c r="AG41" i="62"/>
  <c r="Y18" i="62"/>
  <c r="AH14" i="62"/>
  <c r="Y6" i="62"/>
  <c r="W23" i="62"/>
  <c r="X36" i="62"/>
  <c r="AB10" i="62"/>
  <c r="AK16" i="62"/>
  <c r="X14" i="62"/>
  <c r="AJ11" i="62"/>
  <c r="AJ28" i="62"/>
  <c r="AI11" i="62"/>
  <c r="AI37" i="62"/>
  <c r="AD31" i="62"/>
  <c r="AB21" i="62"/>
  <c r="X28" i="62"/>
  <c r="AF37" i="62"/>
  <c r="AC6" i="62"/>
  <c r="AJ39" i="62"/>
  <c r="AF24" i="62"/>
  <c r="AF36" i="62"/>
  <c r="X34" i="62"/>
  <c r="Z12" i="62"/>
  <c r="AI12" i="62"/>
  <c r="AI23" i="62"/>
  <c r="AK15" i="62"/>
  <c r="AH41" i="62"/>
  <c r="AF6" i="62"/>
  <c r="AA27" i="62"/>
  <c r="Z10" i="62"/>
  <c r="AA15" i="62"/>
  <c r="AK10" i="62"/>
  <c r="AB15" i="62"/>
  <c r="AK23" i="62"/>
  <c r="X40" i="62"/>
  <c r="X17" i="62"/>
  <c r="AG13" i="62"/>
  <c r="AF35" i="62"/>
  <c r="AE18" i="62"/>
  <c r="W40" i="62"/>
  <c r="AK28" i="62"/>
  <c r="AC37" i="62"/>
  <c r="AB20" i="62"/>
  <c r="AD6" i="62"/>
  <c r="AC38" i="62"/>
  <c r="AG26" i="62"/>
  <c r="AB13" i="62"/>
  <c r="W35" i="62"/>
  <c r="AA23" i="62"/>
  <c r="W11" i="62"/>
  <c r="W17" i="62"/>
  <c r="AC23" i="62"/>
  <c r="AB25" i="62"/>
  <c r="AB39" i="62"/>
  <c r="AD17" i="62"/>
  <c r="W20" i="62"/>
  <c r="AE20" i="62"/>
  <c r="AE28" i="62"/>
  <c r="AA22" i="62"/>
  <c r="S6" i="58"/>
  <c r="S5" i="58"/>
  <c r="S6" i="59"/>
  <c r="S5" i="59"/>
  <c r="W5" i="62" l="1"/>
  <c r="X4" i="62" s="1"/>
  <c r="B13" i="55" s="1"/>
  <c r="D10" i="55"/>
  <c r="D9" i="55"/>
  <c r="H8" i="56" l="1"/>
  <c r="D11" i="55"/>
  <c r="V4" i="57" s="1"/>
  <c r="Z52" i="57" l="1"/>
  <c r="AF52" i="57"/>
  <c r="AE52" i="57"/>
  <c r="AC52" i="57"/>
  <c r="AD52" i="57"/>
  <c r="AJ52" i="57"/>
  <c r="AI52" i="57"/>
  <c r="Y52" i="57"/>
  <c r="AH52" i="57"/>
  <c r="AK52" i="57"/>
  <c r="AB52" i="57"/>
  <c r="AG52" i="57"/>
  <c r="X52" i="57"/>
  <c r="AA52" i="57"/>
  <c r="W52" i="57"/>
  <c r="W43" i="57"/>
  <c r="W47" i="57"/>
  <c r="W51" i="57"/>
  <c r="X43" i="57"/>
  <c r="X47" i="57"/>
  <c r="X51" i="57"/>
  <c r="Y43" i="57"/>
  <c r="Y47" i="57"/>
  <c r="Y51" i="57"/>
  <c r="Z43" i="57"/>
  <c r="Z47" i="57"/>
  <c r="Z51" i="57"/>
  <c r="AA43" i="57"/>
  <c r="AA47" i="57"/>
  <c r="AA51" i="57"/>
  <c r="AB42" i="57"/>
  <c r="AB46" i="57"/>
  <c r="AB50" i="57"/>
  <c r="AC42" i="57"/>
  <c r="AC46" i="57"/>
  <c r="AC50" i="57"/>
  <c r="W42" i="57"/>
  <c r="W46" i="57"/>
  <c r="W50" i="57"/>
  <c r="X42" i="57"/>
  <c r="X46" i="57"/>
  <c r="X50" i="57"/>
  <c r="Y42" i="57"/>
  <c r="Y46" i="57"/>
  <c r="Y50" i="57"/>
  <c r="Z42" i="57"/>
  <c r="Z46" i="57"/>
  <c r="Z50" i="57"/>
  <c r="AA42" i="57"/>
  <c r="AA46" i="57"/>
  <c r="AA50" i="57"/>
  <c r="AB45" i="57"/>
  <c r="AB49" i="57"/>
  <c r="AC45" i="57"/>
  <c r="AC49" i="57"/>
  <c r="AD45" i="57"/>
  <c r="AD49" i="57"/>
  <c r="AE45" i="57"/>
  <c r="AE49" i="57"/>
  <c r="AD46" i="57"/>
  <c r="AE42" i="57"/>
  <c r="AE50" i="57"/>
  <c r="AF42" i="57"/>
  <c r="AF46" i="57"/>
  <c r="W45" i="57"/>
  <c r="W49" i="57"/>
  <c r="X45" i="57"/>
  <c r="X49" i="57"/>
  <c r="Y45" i="57"/>
  <c r="Y49" i="57"/>
  <c r="Z45" i="57"/>
  <c r="Z49" i="57"/>
  <c r="AA45" i="57"/>
  <c r="AA49" i="57"/>
  <c r="AB44" i="57"/>
  <c r="AB48" i="57"/>
  <c r="AC44" i="57"/>
  <c r="AC48" i="57"/>
  <c r="W44" i="57"/>
  <c r="W48" i="57"/>
  <c r="X44" i="57"/>
  <c r="X48" i="57"/>
  <c r="Y44" i="57"/>
  <c r="Y48" i="57"/>
  <c r="Z44" i="57"/>
  <c r="AA48" i="57"/>
  <c r="AB43" i="57"/>
  <c r="AB51" i="57"/>
  <c r="AC47" i="57"/>
  <c r="AD43" i="57"/>
  <c r="AD51" i="57"/>
  <c r="AE47" i="57"/>
  <c r="AD42" i="57"/>
  <c r="AF48" i="57"/>
  <c r="AG44" i="57"/>
  <c r="AG48" i="57"/>
  <c r="AH44" i="57"/>
  <c r="AH48" i="57"/>
  <c r="AI44" i="57"/>
  <c r="AI48" i="57"/>
  <c r="AJ44" i="57"/>
  <c r="AJ48" i="57"/>
  <c r="AK44" i="57"/>
  <c r="AK48" i="57"/>
  <c r="AD44" i="57"/>
  <c r="AE48" i="57"/>
  <c r="AF45" i="57"/>
  <c r="AF49" i="57"/>
  <c r="AG45" i="57"/>
  <c r="AG49" i="57"/>
  <c r="AH45" i="57"/>
  <c r="AH49" i="57"/>
  <c r="AI45" i="57"/>
  <c r="AI49" i="57"/>
  <c r="AJ45" i="57"/>
  <c r="AJ49" i="57"/>
  <c r="AK45" i="57"/>
  <c r="AK49" i="57"/>
  <c r="AK50" i="57"/>
  <c r="AD48" i="57"/>
  <c r="AE51" i="57"/>
  <c r="AF43" i="57"/>
  <c r="AF47" i="57"/>
  <c r="AG47" i="57"/>
  <c r="AH43" i="57"/>
  <c r="AH51" i="57"/>
  <c r="AI47" i="57"/>
  <c r="AJ43" i="57"/>
  <c r="AJ47" i="57"/>
  <c r="AK43" i="57"/>
  <c r="AK51" i="57"/>
  <c r="Z48" i="57"/>
  <c r="AA44" i="57"/>
  <c r="AB47" i="57"/>
  <c r="AC43" i="57"/>
  <c r="AC51" i="57"/>
  <c r="AD47" i="57"/>
  <c r="AE43" i="57"/>
  <c r="AD50" i="57"/>
  <c r="AE46" i="57"/>
  <c r="AF44" i="57"/>
  <c r="AF50" i="57"/>
  <c r="AG42" i="57"/>
  <c r="AG46" i="57"/>
  <c r="AG50" i="57"/>
  <c r="AH42" i="57"/>
  <c r="AH46" i="57"/>
  <c r="AH50" i="57"/>
  <c r="AI42" i="57"/>
  <c r="AI46" i="57"/>
  <c r="AI50" i="57"/>
  <c r="AJ42" i="57"/>
  <c r="AJ46" i="57"/>
  <c r="AJ50" i="57"/>
  <c r="AK42" i="57"/>
  <c r="AK46" i="57"/>
  <c r="AE44" i="57"/>
  <c r="AF51" i="57"/>
  <c r="AG43" i="57"/>
  <c r="AG51" i="57"/>
  <c r="AH47" i="57"/>
  <c r="AI43" i="57"/>
  <c r="AI51" i="57"/>
  <c r="AJ51" i="57"/>
  <c r="AK47" i="57"/>
  <c r="AB30" i="57" l="1"/>
  <c r="AE16" i="57"/>
  <c r="AF11" i="57"/>
  <c r="AK10" i="57"/>
  <c r="AF29" i="57"/>
  <c r="AH22" i="57"/>
  <c r="AB17" i="57"/>
  <c r="AD23" i="57"/>
  <c r="AI40" i="57"/>
  <c r="Y39" i="57"/>
  <c r="AJ34" i="57"/>
  <c r="AF30" i="57"/>
  <c r="AB26" i="57"/>
  <c r="X22" i="57"/>
  <c r="AG40" i="57"/>
  <c r="AC36" i="57"/>
  <c r="Y32" i="57"/>
  <c r="AJ27" i="57"/>
  <c r="AF23" i="57"/>
  <c r="AB19" i="57"/>
  <c r="X15" i="57"/>
  <c r="AI10" i="57"/>
  <c r="Y41" i="57"/>
  <c r="AJ36" i="57"/>
  <c r="AF32" i="57"/>
  <c r="AB28" i="57"/>
  <c r="X24" i="57"/>
  <c r="AI19" i="57"/>
  <c r="AE15" i="57"/>
  <c r="AA11" i="57"/>
  <c r="W6" i="57"/>
  <c r="AK38" i="57"/>
  <c r="AG34" i="57"/>
  <c r="AG35" i="57"/>
  <c r="AF28" i="57"/>
  <c r="AH21" i="57"/>
  <c r="AI15" i="57"/>
  <c r="X10" i="57"/>
  <c r="AH20" i="57"/>
  <c r="W10" i="57"/>
  <c r="Z11" i="57"/>
  <c r="Y11" i="57"/>
  <c r="AA32" i="57"/>
  <c r="AJ39" i="57"/>
  <c r="AJ31" i="57"/>
  <c r="AB23" i="57"/>
  <c r="AG10" i="57"/>
  <c r="X18" i="57"/>
  <c r="AF36" i="57"/>
  <c r="Z29" i="57"/>
  <c r="AB22" i="57"/>
  <c r="AB16" i="57"/>
  <c r="AF10" i="57"/>
  <c r="AD15" i="57"/>
  <c r="AB18" i="57"/>
  <c r="AF19" i="57"/>
  <c r="W35" i="57"/>
  <c r="Y13" i="57"/>
  <c r="AF37" i="57"/>
  <c r="AJ29" i="57"/>
  <c r="Z23" i="57"/>
  <c r="AD10" i="57"/>
  <c r="Z20" i="57"/>
  <c r="AA37" i="57"/>
  <c r="AI29" i="57"/>
  <c r="AA21" i="57"/>
  <c r="AE41" i="57"/>
  <c r="AC40" i="57"/>
  <c r="AB32" i="57"/>
  <c r="AD25" i="57"/>
  <c r="AD12" i="57"/>
  <c r="X13" i="57"/>
  <c r="AK32" i="57"/>
  <c r="X21" i="57"/>
  <c r="Y36" i="57"/>
  <c r="AD7" i="57"/>
  <c r="AF38" i="57"/>
  <c r="AB34" i="57"/>
  <c r="X30" i="57"/>
  <c r="AI25" i="57"/>
  <c r="AE21" i="57"/>
  <c r="Y40" i="57"/>
  <c r="AJ35" i="57"/>
  <c r="AF31" i="57"/>
  <c r="AB27" i="57"/>
  <c r="X23" i="57"/>
  <c r="AI18" i="57"/>
  <c r="AE14" i="57"/>
  <c r="AA10" i="57"/>
  <c r="AF40" i="57"/>
  <c r="AB36" i="57"/>
  <c r="X32" i="57"/>
  <c r="AI27" i="57"/>
  <c r="AE23" i="57"/>
  <c r="AA19" i="57"/>
  <c r="W15" i="57"/>
  <c r="AH10" i="57"/>
  <c r="AC38" i="57"/>
  <c r="Y34" i="57"/>
  <c r="AF34" i="57"/>
  <c r="AG27" i="57"/>
  <c r="AI20" i="57"/>
  <c r="Y15" i="57"/>
  <c r="Z9" i="57"/>
  <c r="Z19" i="57"/>
  <c r="Y9" i="57"/>
  <c r="AG9" i="57"/>
  <c r="AG7" i="57"/>
  <c r="X27" i="57"/>
  <c r="AI38" i="57"/>
  <c r="AK30" i="57"/>
  <c r="AG21" i="57"/>
  <c r="Y8" i="57"/>
  <c r="AI13" i="57"/>
  <c r="AE35" i="57"/>
  <c r="AA28" i="57"/>
  <c r="AF21" i="57"/>
  <c r="AG15" i="57"/>
  <c r="AH9" i="57"/>
  <c r="AB13" i="57"/>
  <c r="Z16" i="57"/>
  <c r="Y18" i="57"/>
  <c r="AK33" i="57"/>
  <c r="AD8" i="57"/>
  <c r="AE36" i="57"/>
  <c r="Y29" i="57"/>
  <c r="AA22" i="57"/>
  <c r="X7" i="57"/>
  <c r="AK15" i="57"/>
  <c r="Z36" i="57"/>
  <c r="X29" i="57"/>
  <c r="AE17" i="57"/>
  <c r="AC30" i="57"/>
  <c r="AB39" i="57"/>
  <c r="AC31" i="57"/>
  <c r="AE24" i="57"/>
  <c r="AE7" i="57"/>
  <c r="AG18" i="57"/>
  <c r="AC8" i="57"/>
  <c r="AH27" i="57"/>
  <c r="AE12" i="57"/>
  <c r="AE26" i="57"/>
  <c r="AB33" i="57"/>
  <c r="Z21" i="57"/>
  <c r="AI28" i="57"/>
  <c r="W18" i="57"/>
  <c r="AJ15" i="57"/>
  <c r="X38" i="57"/>
  <c r="AI33" i="57"/>
  <c r="AE29" i="57"/>
  <c r="AA25" i="57"/>
  <c r="W21" i="57"/>
  <c r="AF39" i="57"/>
  <c r="AB35" i="57"/>
  <c r="X31" i="57"/>
  <c r="AI26" i="57"/>
  <c r="AE22" i="57"/>
  <c r="AA18" i="57"/>
  <c r="W14" i="57"/>
  <c r="AE9" i="57"/>
  <c r="X40" i="57"/>
  <c r="AI35" i="57"/>
  <c r="AE31" i="57"/>
  <c r="AA27" i="57"/>
  <c r="W23" i="57"/>
  <c r="AH18" i="57"/>
  <c r="AD14" i="57"/>
  <c r="Z10" i="57"/>
  <c r="AJ37" i="57"/>
  <c r="AF33" i="57"/>
  <c r="AK26" i="57"/>
  <c r="X20" i="57"/>
  <c r="AB14" i="57"/>
  <c r="AB8" i="57"/>
  <c r="AJ17" i="57"/>
  <c r="AA7" i="57"/>
  <c r="W8" i="57"/>
  <c r="AJ22" i="57"/>
  <c r="Y21" i="57"/>
  <c r="AH37" i="57"/>
  <c r="Z30" i="57"/>
  <c r="W20" i="57"/>
  <c r="AB6" i="57"/>
  <c r="AB9" i="57"/>
  <c r="AD34" i="57"/>
  <c r="AE27" i="57"/>
  <c r="AG20" i="57"/>
  <c r="AJ14" i="57"/>
  <c r="X9" i="57"/>
  <c r="AG12" i="57"/>
  <c r="AC15" i="57"/>
  <c r="AD17" i="57"/>
  <c r="AB31" i="57"/>
  <c r="AA40" i="57"/>
  <c r="AD35" i="57"/>
  <c r="Z28" i="57"/>
  <c r="AF20" i="57"/>
  <c r="Y22" i="57"/>
  <c r="AG11" i="57"/>
  <c r="Y35" i="57"/>
  <c r="Y28" i="57"/>
  <c r="X14" i="57"/>
  <c r="AH23" i="57"/>
  <c r="AA38" i="57"/>
  <c r="AG30" i="57"/>
  <c r="AA20" i="57"/>
  <c r="Y38" i="57"/>
  <c r="AB25" i="57"/>
  <c r="AC14" i="57"/>
  <c r="AK34" i="57"/>
  <c r="AI14" i="57"/>
  <c r="AF14" i="57"/>
  <c r="AJ41" i="57"/>
  <c r="AG31" i="57"/>
  <c r="AH41" i="57"/>
  <c r="Y16" i="57"/>
  <c r="AK37" i="57"/>
  <c r="AF16" i="57"/>
  <c r="AA30" i="57"/>
  <c r="AE8" i="57"/>
  <c r="AI41" i="57"/>
  <c r="AE37" i="57"/>
  <c r="AA33" i="57"/>
  <c r="W29" i="57"/>
  <c r="AH24" i="57"/>
  <c r="AD20" i="57"/>
  <c r="X39" i="57"/>
  <c r="AI34" i="57"/>
  <c r="AE30" i="57"/>
  <c r="AA26" i="57"/>
  <c r="W22" i="57"/>
  <c r="AH17" i="57"/>
  <c r="AD13" i="57"/>
  <c r="W9" i="57"/>
  <c r="AE39" i="57"/>
  <c r="AA35" i="57"/>
  <c r="W31" i="57"/>
  <c r="AH26" i="57"/>
  <c r="AD22" i="57"/>
  <c r="Z18" i="57"/>
  <c r="AK13" i="57"/>
  <c r="AD9" i="57"/>
  <c r="AF41" i="57"/>
  <c r="AB37" i="57"/>
  <c r="AC41" i="57"/>
  <c r="AJ32" i="57"/>
  <c r="W26" i="57"/>
  <c r="AC19" i="57"/>
  <c r="AG13" i="57"/>
  <c r="AB7" i="57"/>
  <c r="X17" i="57"/>
  <c r="AB21" i="57"/>
  <c r="Z6" i="57"/>
  <c r="AK18" i="57"/>
  <c r="AA15" i="57"/>
  <c r="AG36" i="57"/>
  <c r="AA29" i="57"/>
  <c r="AE18" i="57"/>
  <c r="X6" i="57"/>
  <c r="AD33" i="57"/>
  <c r="AF26" i="57"/>
  <c r="AK19" i="57"/>
  <c r="Z14" i="57"/>
  <c r="X8" i="57"/>
  <c r="AE10" i="57"/>
  <c r="AF12" i="57"/>
  <c r="AG14" i="57"/>
  <c r="AH28" i="57"/>
  <c r="W36" i="57"/>
  <c r="AC34" i="57"/>
  <c r="AD27" i="57"/>
  <c r="AC18" i="57"/>
  <c r="AJ13" i="57"/>
  <c r="Z39" i="57"/>
  <c r="X34" i="57"/>
  <c r="Z27" i="57"/>
  <c r="AF8" i="57"/>
  <c r="AC17" i="57"/>
  <c r="Z37" i="57"/>
  <c r="AH29" i="57"/>
  <c r="AB15" i="57"/>
  <c r="AA12" i="57"/>
  <c r="W32" i="57"/>
  <c r="Y20" i="57"/>
  <c r="Y10" i="57"/>
  <c r="W27" i="57"/>
  <c r="Z40" i="57"/>
  <c r="AK35" i="57"/>
  <c r="AC27" i="57"/>
  <c r="Y23" i="57"/>
  <c r="AD37" i="57"/>
  <c r="Z33" i="57"/>
  <c r="AG24" i="57"/>
  <c r="AJ11" i="57"/>
  <c r="AC29" i="57"/>
  <c r="AJ20" i="57"/>
  <c r="W40" i="57"/>
  <c r="AI37" i="57"/>
  <c r="AE11" i="57"/>
  <c r="AA24" i="57"/>
  <c r="AJ16" i="57"/>
  <c r="AE33" i="57"/>
  <c r="AA41" i="57"/>
  <c r="W37" i="57"/>
  <c r="AH32" i="57"/>
  <c r="AD28" i="57"/>
  <c r="Z24" i="57"/>
  <c r="AE38" i="57"/>
  <c r="AA34" i="57"/>
  <c r="W30" i="57"/>
  <c r="AH25" i="57"/>
  <c r="AD21" i="57"/>
  <c r="Z17" i="57"/>
  <c r="AK12" i="57"/>
  <c r="AA8" i="57"/>
  <c r="W39" i="57"/>
  <c r="AH34" i="57"/>
  <c r="AD30" i="57"/>
  <c r="Z26" i="57"/>
  <c r="AK21" i="57"/>
  <c r="AG17" i="57"/>
  <c r="AC13" i="57"/>
  <c r="AH8" i="57"/>
  <c r="X41" i="57"/>
  <c r="AI36" i="57"/>
  <c r="AK39" i="57"/>
  <c r="AK31" i="57"/>
  <c r="X25" i="57"/>
  <c r="AF18" i="57"/>
  <c r="W13" i="57"/>
  <c r="AC6" i="57"/>
  <c r="AH15" i="57"/>
  <c r="X19" i="57"/>
  <c r="AK22" i="57"/>
  <c r="W16" i="57"/>
  <c r="W11" i="57"/>
  <c r="AF35" i="57"/>
  <c r="AF27" i="57"/>
  <c r="AC16" i="57"/>
  <c r="Y37" i="57"/>
  <c r="AK40" i="57"/>
  <c r="AE32" i="57"/>
  <c r="AJ25" i="57"/>
  <c r="Y19" i="57"/>
  <c r="AE13" i="57"/>
  <c r="Z7" i="57"/>
  <c r="AG8" i="57"/>
  <c r="AK11" i="57"/>
  <c r="AC25" i="57"/>
  <c r="AC33" i="57"/>
  <c r="X11" i="57"/>
  <c r="AD26" i="57"/>
  <c r="AF7" i="57"/>
  <c r="AK28" i="57"/>
  <c r="AG33" i="57"/>
  <c r="AB12" i="57"/>
  <c r="AC23" i="57"/>
  <c r="AA16" i="57"/>
  <c r="AK25" i="57"/>
  <c r="AH40" i="57"/>
  <c r="AD36" i="57"/>
  <c r="Z32" i="57"/>
  <c r="AK27" i="57"/>
  <c r="AG23" i="57"/>
  <c r="W38" i="57"/>
  <c r="AH33" i="57"/>
  <c r="AD29" i="57"/>
  <c r="Z25" i="57"/>
  <c r="AK20" i="57"/>
  <c r="AG16" i="57"/>
  <c r="AC12" i="57"/>
  <c r="AD38" i="57"/>
  <c r="Z34" i="57"/>
  <c r="AK29" i="57"/>
  <c r="AG25" i="57"/>
  <c r="AC21" i="57"/>
  <c r="Y17" i="57"/>
  <c r="AJ12" i="57"/>
  <c r="Z8" i="57"/>
  <c r="AE40" i="57"/>
  <c r="AA36" i="57"/>
  <c r="AJ38" i="57"/>
  <c r="Z31" i="57"/>
  <c r="AB24" i="57"/>
  <c r="AK17" i="57"/>
  <c r="Z12" i="57"/>
  <c r="AE28" i="57"/>
  <c r="AA14" i="57"/>
  <c r="AF17" i="57"/>
  <c r="AG19" i="57"/>
  <c r="Z13" i="57"/>
  <c r="AF6" i="57"/>
  <c r="AE34" i="57"/>
  <c r="AG26" i="57"/>
  <c r="AK14" i="57"/>
  <c r="W33" i="57"/>
  <c r="AI39" i="57"/>
  <c r="AI31" i="57"/>
  <c r="AK24" i="57"/>
  <c r="AD18" i="57"/>
  <c r="AH12" i="57"/>
  <c r="AA6" i="57"/>
  <c r="Y7" i="57"/>
  <c r="AF9" i="57"/>
  <c r="AC10" i="57"/>
  <c r="AJ21" i="57"/>
  <c r="AJ40" i="57"/>
  <c r="AD32" i="57"/>
  <c r="AF25" i="57"/>
  <c r="W12" i="57"/>
  <c r="Z38" i="57"/>
  <c r="AD40" i="57"/>
  <c r="AC32" i="57"/>
  <c r="AE25" i="57"/>
  <c r="AI16" i="57"/>
  <c r="AB10" i="57"/>
  <c r="X35" i="57"/>
  <c r="X28" i="57"/>
  <c r="X36" i="57"/>
  <c r="AC24" i="57"/>
  <c r="AH13" i="57"/>
  <c r="AJ33" i="57"/>
  <c r="AI21" i="57"/>
  <c r="AC20" i="57"/>
  <c r="Y25" i="57"/>
  <c r="AC7" i="57"/>
  <c r="AH35" i="57"/>
  <c r="AA17" i="57"/>
  <c r="AI12" i="57"/>
  <c r="AF13" i="57"/>
  <c r="AJ26" i="57"/>
  <c r="AF15" i="57"/>
  <c r="X16" i="57"/>
  <c r="AD16" i="57"/>
  <c r="AI32" i="57"/>
  <c r="Y30" i="57"/>
  <c r="AK16" i="57"/>
  <c r="AH16" i="57"/>
  <c r="AA13" i="57"/>
  <c r="Z22" i="57"/>
  <c r="AC26" i="57"/>
  <c r="Z15" i="57"/>
  <c r="AE19" i="57"/>
  <c r="AD11" i="57"/>
  <c r="Y6" i="57"/>
  <c r="AC39" i="57"/>
  <c r="AD41" i="57"/>
  <c r="AB41" i="57"/>
  <c r="Z35" i="57"/>
  <c r="AI22" i="57"/>
  <c r="AI30" i="57"/>
  <c r="AK41" i="57"/>
  <c r="Y24" i="57"/>
  <c r="AB29" i="57"/>
  <c r="AC11" i="57"/>
  <c r="AH30" i="57"/>
  <c r="X33" i="57"/>
  <c r="Y31" i="57"/>
  <c r="AB20" i="57"/>
  <c r="W41" i="57"/>
  <c r="AH19" i="57"/>
  <c r="AI24" i="57"/>
  <c r="AF22" i="57"/>
  <c r="AB11" i="57"/>
  <c r="AI11" i="57"/>
  <c r="AJ10" i="57"/>
  <c r="W25" i="57"/>
  <c r="W24" i="57"/>
  <c r="AJ23" i="57"/>
  <c r="AH39" i="57"/>
  <c r="AG29" i="57"/>
  <c r="AH11" i="57"/>
  <c r="Y26" i="57"/>
  <c r="AG28" i="57"/>
  <c r="AG37" i="57"/>
  <c r="X26" i="57"/>
  <c r="AJ19" i="57"/>
  <c r="AJ30" i="57"/>
  <c r="AJ18" i="57"/>
  <c r="AA9" i="57"/>
  <c r="Z41" i="57"/>
  <c r="AG41" i="57"/>
  <c r="AE6" i="57"/>
  <c r="AC22" i="57"/>
  <c r="Y12" i="57"/>
  <c r="AA23" i="57"/>
  <c r="AE20" i="57"/>
  <c r="AG38" i="57"/>
  <c r="AD24" i="57"/>
  <c r="AC9" i="57"/>
  <c r="X37" i="57"/>
  <c r="AA31" i="57"/>
  <c r="AG32" i="57"/>
  <c r="W17" i="57"/>
  <c r="AF24" i="57"/>
  <c r="AK23" i="57"/>
  <c r="AK36" i="57"/>
  <c r="AC37" i="57"/>
  <c r="AD39" i="57"/>
  <c r="W28" i="57"/>
  <c r="AI17" i="57"/>
  <c r="AH31" i="57"/>
  <c r="Y33" i="57"/>
  <c r="Y14" i="57"/>
  <c r="AB38" i="57"/>
  <c r="AD6" i="57"/>
  <c r="AC35" i="57"/>
  <c r="AB40" i="57"/>
  <c r="AA39" i="57"/>
  <c r="AI23" i="57"/>
  <c r="W19" i="57"/>
  <c r="AG39" i="57"/>
  <c r="AC28" i="57"/>
  <c r="AJ28" i="57"/>
  <c r="AH36" i="57"/>
  <c r="AH14" i="57"/>
  <c r="AH38" i="57"/>
  <c r="X12" i="57"/>
  <c r="W7" i="57"/>
  <c r="AJ24" i="57"/>
  <c r="AD31" i="57"/>
  <c r="W34" i="57"/>
  <c r="AD19" i="57"/>
  <c r="AG22" i="57"/>
  <c r="Y27" i="57"/>
  <c r="W5" i="57" l="1"/>
  <c r="X4" i="57" s="1"/>
  <c r="D13" i="55" s="1"/>
  <c r="I8" i="56" l="1"/>
  <c r="G26" i="56" s="1"/>
  <c r="G24" i="56" l="1"/>
  <c r="I24" i="56" s="1"/>
  <c r="I26" i="56" l="1"/>
  <c r="I29" i="56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<sst xmlns="http://schemas.openxmlformats.org/spreadsheetml/2006/main" count="2006" uniqueCount="216">
  <si>
    <t>n=3</t>
  </si>
  <si>
    <t>n=4</t>
  </si>
  <si>
    <t>n=5</t>
  </si>
  <si>
    <t>n=6</t>
  </si>
  <si>
    <t>n=7</t>
  </si>
  <si>
    <t>n=8</t>
  </si>
  <si>
    <t>n=9</t>
  </si>
  <si>
    <t>-</t>
  </si>
  <si>
    <t>n=10-11</t>
  </si>
  <si>
    <t>n=15-17</t>
  </si>
  <si>
    <t>n=18-22</t>
  </si>
  <si>
    <t>n=23-29</t>
  </si>
  <si>
    <t>n=30-42</t>
  </si>
  <si>
    <t>n=43-66</t>
  </si>
  <si>
    <t>n=67-...</t>
  </si>
  <si>
    <t>n=12-14</t>
  </si>
  <si>
    <t>عدم پذیرش</t>
  </si>
  <si>
    <t>شاخص کیفیت حد بالا       یا شاخص کیفیت حد پایین</t>
  </si>
  <si>
    <t>درصد برآورد در حدود مشخصات</t>
  </si>
  <si>
    <t>گروه</t>
  </si>
  <si>
    <t xml:space="preserve">حداقل درصد مورد نیاز کار در محدوده مشخصات برای یک فاکتور پرداخت شده </t>
  </si>
  <si>
    <t>ضریب پرداخت</t>
  </si>
  <si>
    <t>10...11</t>
  </si>
  <si>
    <t>12…14</t>
  </si>
  <si>
    <t>15…17</t>
  </si>
  <si>
    <t>18…22</t>
  </si>
  <si>
    <t>23…29</t>
  </si>
  <si>
    <t>30…42</t>
  </si>
  <si>
    <t>43…66</t>
  </si>
  <si>
    <t>67…</t>
  </si>
  <si>
    <t>n</t>
  </si>
  <si>
    <t>+</t>
  </si>
  <si>
    <t>I</t>
  </si>
  <si>
    <t>تراکم</t>
  </si>
  <si>
    <t>میانگین</t>
  </si>
  <si>
    <t>s</t>
  </si>
  <si>
    <t>USL</t>
  </si>
  <si>
    <t>LSL</t>
  </si>
  <si>
    <t>Qu</t>
  </si>
  <si>
    <t>Ql</t>
  </si>
  <si>
    <t>Pu</t>
  </si>
  <si>
    <t>Pl</t>
  </si>
  <si>
    <t>Pu+Pl-100</t>
  </si>
  <si>
    <t>مقادیر مجاز</t>
  </si>
  <si>
    <t>موضوع عملیات</t>
  </si>
  <si>
    <t>مشخصه ها</t>
  </si>
  <si>
    <t>ضريب پرداخت تركيبي</t>
  </si>
  <si>
    <t>R</t>
  </si>
  <si>
    <t>ضريب پرداخت هر مشخصه (z)</t>
  </si>
  <si>
    <t>(W) وزن</t>
  </si>
  <si>
    <t>ضریب پرداخت مشخصه تراکم</t>
  </si>
  <si>
    <t>تراکم لایه ها</t>
  </si>
  <si>
    <t>تراکم مشخصه</t>
  </si>
  <si>
    <r>
      <t>(N</t>
    </r>
    <r>
      <rPr>
        <vertAlign val="subscript"/>
        <sz val="10"/>
        <color rgb="FF000000"/>
        <rFont val="Calibri"/>
        <family val="2"/>
        <scheme val="minor"/>
      </rPr>
      <t>p</t>
    </r>
    <r>
      <rPr>
        <sz val="10"/>
        <color rgb="FF000000"/>
        <rFont val="Calibri"/>
        <family val="2"/>
        <scheme val="minor"/>
      </rPr>
      <t xml:space="preserve">) </t>
    </r>
    <r>
      <rPr>
        <sz val="10"/>
        <color rgb="FF000000"/>
        <rFont val="B Nazanin"/>
        <charset val="178"/>
      </rPr>
      <t>تعداد آزمایشات انجام شده</t>
    </r>
  </si>
  <si>
    <r>
      <t>(N</t>
    </r>
    <r>
      <rPr>
        <vertAlign val="subscript"/>
        <sz val="10"/>
        <color rgb="FF000000"/>
        <rFont val="Calibri"/>
        <family val="2"/>
        <scheme val="minor"/>
      </rPr>
      <t>s</t>
    </r>
    <r>
      <rPr>
        <sz val="10"/>
        <color rgb="FF000000"/>
        <rFont val="Calibri"/>
        <family val="2"/>
        <scheme val="minor"/>
      </rPr>
      <t xml:space="preserve">) </t>
    </r>
    <r>
      <rPr>
        <sz val="10"/>
        <color rgb="FF000000"/>
        <rFont val="B Nazanin"/>
        <charset val="178"/>
      </rPr>
      <t xml:space="preserve">تعداد آزمایشات طبق مشخصات فنی </t>
    </r>
  </si>
  <si>
    <t>ردیف</t>
  </si>
  <si>
    <t>مشخصات</t>
  </si>
  <si>
    <t>شروع</t>
  </si>
  <si>
    <t>پایان</t>
  </si>
  <si>
    <t>شماره لایه</t>
  </si>
  <si>
    <t>محل انجام آزمایش</t>
  </si>
  <si>
    <t>شماره درخواست</t>
  </si>
  <si>
    <t>تاریخ درخواست</t>
  </si>
  <si>
    <t>شماره نمونه</t>
  </si>
  <si>
    <t>نتيجه آزمايش</t>
  </si>
  <si>
    <t>درصد وزنی رد شده از الک 1 اینچ</t>
  </si>
  <si>
    <t>درصد وزنی رد شده از الک4</t>
  </si>
  <si>
    <t>درصد وزنی رد شده از الک200</t>
  </si>
  <si>
    <r>
      <t>(N</t>
    </r>
    <r>
      <rPr>
        <vertAlign val="subscript"/>
        <sz val="10"/>
        <color rgb="FF000000"/>
        <rFont val="Calibri"/>
        <family val="2"/>
        <scheme val="minor"/>
      </rPr>
      <t>s</t>
    </r>
    <r>
      <rPr>
        <sz val="10"/>
        <color rgb="FF000000"/>
        <rFont val="Calibri"/>
        <family val="2"/>
        <scheme val="minor"/>
      </rPr>
      <t xml:space="preserve">) </t>
    </r>
    <r>
      <rPr>
        <sz val="10"/>
        <color rgb="FF000000"/>
        <rFont val="B Nazanin"/>
        <charset val="178"/>
      </rPr>
      <t>تعداد آزمایشات طبق مشخصات فنی</t>
    </r>
  </si>
  <si>
    <t>درصد وزنی رد شده از الک3/8</t>
  </si>
  <si>
    <t>دانه بندی</t>
  </si>
  <si>
    <t>الک 1 اینچ</t>
  </si>
  <si>
    <t xml:space="preserve">الک 4 </t>
  </si>
  <si>
    <t>الک 200</t>
  </si>
  <si>
    <t>(I رده)PF</t>
  </si>
  <si>
    <t>ضریب پرداخت مشخصه دانه بندی (بزرگترین الک)</t>
  </si>
  <si>
    <t>ضریب پرداخت مشخصه دانه بندی (الک 1 اینچ)</t>
  </si>
  <si>
    <t>ضریب پرداخت مشخصه دانه بندی (الک 3/8 اینچ)</t>
  </si>
  <si>
    <t>ضریب پرداخت مشخصه دانه بندی ( الک 200)</t>
  </si>
  <si>
    <t>ضریب پرداخت مشخصه دانه بندی (الک 4)</t>
  </si>
  <si>
    <t>شکستگی</t>
  </si>
  <si>
    <t>درصد وزنی رد شده از الک8</t>
  </si>
  <si>
    <t>ضریب پرداخت مشخصه دانه بندی ( الک 8)</t>
  </si>
  <si>
    <t>الک 8</t>
  </si>
  <si>
    <t>درصد وزنی رد شده از الک1/2</t>
  </si>
  <si>
    <t>درصد وزنی رد شده از الک16</t>
  </si>
  <si>
    <t>درصد وزنی رد شده از الک30</t>
  </si>
  <si>
    <t>درصد وزنی رد شده از الک50</t>
  </si>
  <si>
    <t>درصد وزنی رد شده از الک100</t>
  </si>
  <si>
    <t>ضریب پرداخت مشخصه دانه بندی (الک 1/2 اینچ)</t>
  </si>
  <si>
    <t>ضریب پرداخت مشخصه دانه بندی (الک 50)</t>
  </si>
  <si>
    <t>ضریب پرداخت مشخصه دانه بندی (الک 16)</t>
  </si>
  <si>
    <t>ضریب پرداخت مشخصه دانه بندی ( الک 30)</t>
  </si>
  <si>
    <t>ضریب پرداخت مشخصه دانه بندی ( الک 100)</t>
  </si>
  <si>
    <t>کیلومتر بازه آسفالت</t>
  </si>
  <si>
    <t>مشخصات لایه آسفالتی</t>
  </si>
  <si>
    <t>حد بالا</t>
  </si>
  <si>
    <t>حد پایین</t>
  </si>
  <si>
    <t>حدود دانه بندی طبق دانه بندی کارگاهی طرح اختلاط</t>
  </si>
  <si>
    <t>مقدار قیر</t>
  </si>
  <si>
    <t>استحکام</t>
  </si>
  <si>
    <t>درصد فضای خالی</t>
  </si>
  <si>
    <t>ضریب پرداخت مشخصه مقدار قیر</t>
  </si>
  <si>
    <t>ضریب پرداخت مشخصه استحکام</t>
  </si>
  <si>
    <t>ضریب پرداخت مشخصه درصد فضای خالی</t>
  </si>
  <si>
    <t>نوع آسفالت</t>
  </si>
  <si>
    <t>توپکا</t>
  </si>
  <si>
    <t>بیندر</t>
  </si>
  <si>
    <t>اساس قیری</t>
  </si>
  <si>
    <t>میزان ترافیک</t>
  </si>
  <si>
    <t>سنگین</t>
  </si>
  <si>
    <t>متوسط</t>
  </si>
  <si>
    <t>کم</t>
  </si>
  <si>
    <t>درصد قیر بهینه</t>
  </si>
  <si>
    <t>الک 1/2 اینچ</t>
  </si>
  <si>
    <t>3/8 الک</t>
  </si>
  <si>
    <t>الک 16</t>
  </si>
  <si>
    <t>الک 30</t>
  </si>
  <si>
    <t>الک 50</t>
  </si>
  <si>
    <t>الک 100</t>
  </si>
  <si>
    <t>ضریب پرداخت مشخصه مقاومت کششی</t>
  </si>
  <si>
    <t>ضریب پرداخت مشخصه شکستگی</t>
  </si>
  <si>
    <t xml:space="preserve">پروژه مشمول بند 1-2-2 </t>
  </si>
  <si>
    <t>می باشد</t>
  </si>
  <si>
    <t>نمی باشد</t>
  </si>
  <si>
    <t>تعیین درصد قیر با حلال بنزین</t>
  </si>
  <si>
    <t>نام پروژه:</t>
  </si>
  <si>
    <t>کارفرما:</t>
  </si>
  <si>
    <t>مشاور:</t>
  </si>
  <si>
    <t>مدیر طرح:</t>
  </si>
  <si>
    <t>پیمانکار:</t>
  </si>
  <si>
    <t>مقادیر کمتر</t>
  </si>
  <si>
    <t>مقاومت کششی نمونه اشباع به خشک</t>
  </si>
  <si>
    <t>مقاومت کششی اشباع</t>
  </si>
  <si>
    <t>حجم آسفالت در صورت وضعیت (غیر تجمعی)- تن</t>
  </si>
  <si>
    <t>حجم زیرقطعه (آسفالت) در صورت وضعیت (غیر تجمعی) - تن</t>
  </si>
  <si>
    <t>حجم آسفالت گرم در صورت وضعیت (غیر تجمعی) - تن</t>
  </si>
  <si>
    <t>حجم آسفالت در صورت وضعیت (غیر تجمعی) - تن</t>
  </si>
  <si>
    <t>تعداد ق ق</t>
  </si>
  <si>
    <t>حد نقصان 3 درصد</t>
  </si>
  <si>
    <t>شرط</t>
  </si>
  <si>
    <t>&lt;=</t>
  </si>
  <si>
    <t>&gt;=</t>
  </si>
  <si>
    <t>N1</t>
  </si>
  <si>
    <t>N2</t>
  </si>
  <si>
    <t>N</t>
  </si>
  <si>
    <t>N1-N2/N</t>
  </si>
  <si>
    <t>الک 1/2 1 اینچ</t>
  </si>
  <si>
    <t>الک 2 اینچ</t>
  </si>
  <si>
    <t>الک 3/4  اینچ</t>
  </si>
  <si>
    <t>درصد شکستگی</t>
  </si>
  <si>
    <t xml:space="preserve">ناهمواری </t>
  </si>
  <si>
    <t>شیب</t>
  </si>
  <si>
    <t>VI</t>
  </si>
  <si>
    <t>II</t>
  </si>
  <si>
    <t>III</t>
  </si>
  <si>
    <t>IV</t>
  </si>
  <si>
    <t>V</t>
  </si>
  <si>
    <t>درصد وزنی رد شده از الک 2 اینچ</t>
  </si>
  <si>
    <t>درصد وزنی رد شده از الک 1/2 1 اینچ</t>
  </si>
  <si>
    <t>درصد وزنی رد شده از الک3/4</t>
  </si>
  <si>
    <t>ضریب پرداخت مشخصه دانه بندی ( الک 1/2 1 اینچ)</t>
  </si>
  <si>
    <t>ضریب پرداخت مشخصه دانه بندی ( الک 3/4  اینچ)</t>
  </si>
  <si>
    <t xml:space="preserve">وضعیت پذیرش </t>
  </si>
  <si>
    <r>
      <t>(N</t>
    </r>
    <r>
      <rPr>
        <vertAlign val="subscript"/>
        <sz val="10"/>
        <color rgb="FF000000"/>
        <rFont val="B Nazanin"/>
        <charset val="178"/>
      </rPr>
      <t>p</t>
    </r>
    <r>
      <rPr>
        <sz val="10"/>
        <color rgb="FF000000"/>
        <rFont val="B Nazanin"/>
        <charset val="178"/>
      </rPr>
      <t>) تعداد آزمایشات انجام شده</t>
    </r>
  </si>
  <si>
    <r>
      <t>(N</t>
    </r>
    <r>
      <rPr>
        <vertAlign val="subscript"/>
        <sz val="10"/>
        <color rgb="FF000000"/>
        <rFont val="B Nazanin"/>
        <charset val="178"/>
      </rPr>
      <t>s</t>
    </r>
    <r>
      <rPr>
        <sz val="10"/>
        <color rgb="FF000000"/>
        <rFont val="B Nazanin"/>
        <charset val="178"/>
      </rPr>
      <t xml:space="preserve">) تعداد آزمایشات طبق مشخصات فنی </t>
    </r>
  </si>
  <si>
    <t>مقدار مشخصه شیب (درصد)</t>
  </si>
  <si>
    <t>ناهمواری</t>
  </si>
  <si>
    <t xml:space="preserve">کیلومتر </t>
  </si>
  <si>
    <t>لبه کناری سمت راست</t>
  </si>
  <si>
    <t>خط میانی 1</t>
  </si>
  <si>
    <t>خط میانی 2</t>
  </si>
  <si>
    <t>لبه کناری سمت چپ</t>
  </si>
  <si>
    <t>شیب خط راست</t>
  </si>
  <si>
    <t>شیب خط میانی</t>
  </si>
  <si>
    <t>شیب خط چپ</t>
  </si>
  <si>
    <t>قدر مطلق اختلاف</t>
  </si>
  <si>
    <t>پذیرش ناهمواری</t>
  </si>
  <si>
    <t>قدر مطلق مقدار محاسباتی</t>
  </si>
  <si>
    <t>PF</t>
  </si>
  <si>
    <t xml:space="preserve">ضریب پرداخت مشخصه </t>
  </si>
  <si>
    <t>±8</t>
  </si>
  <si>
    <t>عمق از سطح روسازی برای تعیین درصد شکستگی</t>
  </si>
  <si>
    <t>عمق از سطح روسازی</t>
  </si>
  <si>
    <t>برابر یا کمتر از 100 میلیمتر</t>
  </si>
  <si>
    <t>بیشتر از 100 میلیمتر</t>
  </si>
  <si>
    <t>cal</t>
  </si>
  <si>
    <t>وضعیت پذیرش</t>
  </si>
  <si>
    <t>کیلومتر بازه آسفالت داغ</t>
  </si>
  <si>
    <t>حجم آسفالت در صورت وضعیت (غیر تجمعی)- مترمکعب</t>
  </si>
  <si>
    <t>ضريب پرداخت آسفالت داغ</t>
  </si>
  <si>
    <t>آسفالت داغ</t>
  </si>
  <si>
    <t>مقدار هدف درصد فضای خالی</t>
  </si>
  <si>
    <t xml:space="preserve"> مقدار مشخصه ناهمواری لایه آسفالت (میلی‌متر)</t>
  </si>
  <si>
    <t>مقدار هدف (درصد)</t>
  </si>
  <si>
    <t>مقاومت کششی اشباع به خشک (درصد)</t>
  </si>
  <si>
    <t>'ورودی دانه بندی'!K14:K2001</t>
  </si>
  <si>
    <t>'ورودی دانه بندی'!M14:M2001</t>
  </si>
  <si>
    <t>'ورودی دانه بندی'!O14:O2001</t>
  </si>
  <si>
    <t>'ورودی دانه بندی'!P14:P2001</t>
  </si>
  <si>
    <t>'ورودی دانه بندی'!Q14:Q2001</t>
  </si>
  <si>
    <t>'ورودی دانه بندی'!R14:R2001</t>
  </si>
  <si>
    <t>'ورودی دانه بندی'!S14:S2001</t>
  </si>
  <si>
    <t>'ورودی دانه بندی'!T14:T2001</t>
  </si>
  <si>
    <t>'ورودی دانه بندی'!U14:U2001</t>
  </si>
  <si>
    <t>'ورودی دانه بندی'!V14:V2001</t>
  </si>
  <si>
    <t>'ورودی دانه بندی'!W14:W2001</t>
  </si>
  <si>
    <t>'ورودی دانه بندی'!L14:L2001</t>
  </si>
  <si>
    <t>'ورودی دانه بندی'!N14:N2001</t>
  </si>
  <si>
    <t>رقوم لایه</t>
  </si>
  <si>
    <t>رقوم برداشت</t>
  </si>
  <si>
    <t>شماره سریال برگه آزمایش</t>
  </si>
  <si>
    <t>تاریخ برگه آزمایش</t>
  </si>
  <si>
    <t>دستورالعمل ارزیابی کیفیت و مشخصات فنی عملیات اجرا شده (ضابطه شماره 773)- نسخه بازنگری شده منتهی به تاریخ 1404/06/01</t>
  </si>
  <si>
    <t>دستورالعمل ارزیابی کیفیت و مشخصات فنی عملیات اجرا شده (ضابطه شماره 773)- نسخه بازنگری شده منتهی به تاریخ 140406/01</t>
  </si>
  <si>
    <t>دستورالعمل ارزیابی کیفیت و مشخصات فنی عملیات اجرا شده (ضابطه شماره 773)-نسخه بازنگری شده منتهی به تاریخ 1404/06/01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</si>
</sst>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/d/yyyy;@"/>
    <numFmt numFmtId="165" formatCode="0.0000"/>
    <numFmt numFmtId="166" formatCode="0.00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B Nazanin"/>
      <charset val="178"/>
    </font>
    <font>
      <sz val="11"/>
      <color theme="1"/>
      <name val="Calibri"/>
      <family val="2"/>
      <charset val="178"/>
      <scheme val="minor"/>
    </font>
    <font>
      <sz val="10"/>
      <color theme="1"/>
      <name val="B Nazanin"/>
      <charset val="178"/>
    </font>
    <font>
      <sz val="9"/>
      <color theme="1"/>
      <name val="B Nazanin"/>
      <charset val="178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B Nazanin"/>
      <charset val="178"/>
    </font>
    <font>
      <b/>
      <sz val="10"/>
      <color theme="1"/>
      <name val="B Nazanin"/>
      <charset val="178"/>
    </font>
    <font>
      <sz val="10"/>
      <color rgb="FF000000"/>
      <name val="Calibri"/>
      <family val="2"/>
      <scheme val="minor"/>
    </font>
    <font>
      <vertAlign val="subscript"/>
      <sz val="10"/>
      <color rgb="FF000000"/>
      <name val="Calibri"/>
      <family val="2"/>
      <scheme val="minor"/>
    </font>
    <font>
      <sz val="10"/>
      <color rgb="FF000000"/>
      <name val="B Nazanin"/>
      <charset val="178"/>
    </font>
    <font>
      <b/>
      <sz val="10"/>
      <color rgb="FF000000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scheme val="minor"/>
    </font>
    <font>
      <u/>
      <sz val="11"/>
      <color theme="0" tint="-0.14999847407452621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sz val="11"/>
      <name val="B Nazanin"/>
      <charset val="178"/>
    </font>
    <font>
      <vertAlign val="subscript"/>
      <sz val="10"/>
      <color rgb="FF000000"/>
      <name val="B Nazanin"/>
      <charset val="178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  <xf numFmtId="0" fontId="1" fillId="0" borderId="0"/>
    <xf numFmtId="0" fontId="32" fillId="0" borderId="0" applyNumberFormat="0" applyFill="0" applyBorder="0" applyAlignment="0" applyProtection="0"/>
  </cellStyleXfs>
  <cellXfs count="201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8" fillId="36" borderId="1" xfId="0" applyFont="1" applyFill="1" applyBorder="1" applyAlignment="1">
      <alignment horizontal="center" vertical="center"/>
    </xf>
    <xf numFmtId="0" fontId="18" fillId="33" borderId="1" xfId="0" applyFont="1" applyFill="1" applyBorder="1" applyAlignment="1">
      <alignment horizontal="center" vertical="center"/>
    </xf>
    <xf numFmtId="3" fontId="0" fillId="0" borderId="0" xfId="0" applyNumberFormat="1" applyAlignment="1" applyProtection="1">
      <alignment horizontal="center"/>
      <protection hidden="1"/>
    </xf>
    <xf numFmtId="0" fontId="20" fillId="0" borderId="13" xfId="0" applyFont="1" applyBorder="1" applyAlignment="1" applyProtection="1">
      <alignment horizontal="center"/>
      <protection hidden="1"/>
    </xf>
    <xf numFmtId="3" fontId="0" fillId="33" borderId="0" xfId="0" applyNumberFormat="1" applyFill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21" xfId="0" applyBorder="1" applyAlignment="1" applyProtection="1">
      <alignment horizontal="center"/>
      <protection hidden="1"/>
    </xf>
    <xf numFmtId="2" fontId="0" fillId="34" borderId="21" xfId="0" applyNumberFormat="1" applyFill="1" applyBorder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0" fontId="18" fillId="0" borderId="13" xfId="0" applyFont="1" applyBorder="1" applyAlignment="1" applyProtection="1">
      <alignment horizontal="center"/>
      <protection hidden="1"/>
    </xf>
    <xf numFmtId="0" fontId="18" fillId="33" borderId="13" xfId="0" applyFont="1" applyFill="1" applyBorder="1" applyAlignment="1" applyProtection="1">
      <alignment horizontal="center"/>
      <protection hidden="1"/>
    </xf>
    <xf numFmtId="1" fontId="0" fillId="34" borderId="21" xfId="0" applyNumberFormat="1" applyFill="1" applyBorder="1" applyAlignment="1" applyProtection="1">
      <alignment horizontal="center"/>
      <protection hidden="1"/>
    </xf>
    <xf numFmtId="0" fontId="18" fillId="0" borderId="11" xfId="0" applyFont="1" applyBorder="1" applyAlignment="1" applyProtection="1">
      <alignment horizontal="center"/>
      <protection hidden="1"/>
    </xf>
    <xf numFmtId="0" fontId="18" fillId="33" borderId="11" xfId="0" applyFont="1" applyFill="1" applyBorder="1" applyAlignment="1" applyProtection="1">
      <alignment horizontal="center"/>
      <protection hidden="1"/>
    </xf>
    <xf numFmtId="0" fontId="18" fillId="0" borderId="12" xfId="0" applyFont="1" applyBorder="1" applyAlignment="1" applyProtection="1">
      <alignment horizontal="center"/>
      <protection hidden="1"/>
    </xf>
    <xf numFmtId="0" fontId="18" fillId="33" borderId="12" xfId="0" applyFont="1" applyFill="1" applyBorder="1" applyAlignment="1" applyProtection="1">
      <alignment horizontal="center"/>
      <protection hidden="1"/>
    </xf>
    <xf numFmtId="0" fontId="0" fillId="35" borderId="0" xfId="0" applyFill="1" applyAlignment="1" applyProtection="1">
      <alignment horizontal="center"/>
      <protection hidden="1"/>
    </xf>
    <xf numFmtId="0" fontId="18" fillId="0" borderId="14" xfId="0" applyFont="1" applyBorder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/>
      <protection hidden="1"/>
    </xf>
    <xf numFmtId="0" fontId="18" fillId="0" borderId="15" xfId="0" applyFont="1" applyBorder="1" applyAlignment="1" applyProtection="1">
      <alignment horizontal="center"/>
      <protection hidden="1"/>
    </xf>
    <xf numFmtId="0" fontId="0" fillId="33" borderId="0" xfId="0" applyFill="1" applyAlignment="1" applyProtection="1">
      <alignment horizont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23" fillId="0" borderId="1" xfId="0" applyFont="1" applyBorder="1" applyAlignment="1" applyProtection="1">
      <alignment horizontal="center"/>
      <protection hidden="1"/>
    </xf>
    <xf numFmtId="0" fontId="24" fillId="0" borderId="0" xfId="0" applyFont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0" fillId="38" borderId="13" xfId="0" applyFill="1" applyBorder="1" applyAlignment="1" applyProtection="1">
      <alignment horizontal="center" vertical="center"/>
      <protection hidden="1"/>
    </xf>
    <xf numFmtId="0" fontId="18" fillId="37" borderId="13" xfId="0" applyFont="1" applyFill="1" applyBorder="1" applyAlignment="1" applyProtection="1">
      <alignment horizontal="center" vertical="center"/>
      <protection hidden="1"/>
    </xf>
    <xf numFmtId="0" fontId="0" fillId="38" borderId="1" xfId="0" applyFill="1" applyBorder="1" applyAlignment="1" applyProtection="1">
      <alignment horizontal="center" vertical="center"/>
      <protection hidden="1"/>
    </xf>
    <xf numFmtId="0" fontId="18" fillId="37" borderId="1" xfId="0" applyFont="1" applyFill="1" applyBorder="1" applyAlignment="1" applyProtection="1">
      <alignment horizontal="center" vertical="center"/>
      <protection hidden="1"/>
    </xf>
    <xf numFmtId="165" fontId="18" fillId="37" borderId="1" xfId="0" applyNumberFormat="1" applyFont="1" applyFill="1" applyBorder="1" applyAlignment="1" applyProtection="1">
      <alignment horizontal="center" vertical="center"/>
      <protection hidden="1"/>
    </xf>
    <xf numFmtId="0" fontId="0" fillId="36" borderId="1" xfId="0" applyFill="1" applyBorder="1" applyAlignment="1" applyProtection="1">
      <alignment horizontal="center" vertical="center"/>
      <protection hidden="1"/>
    </xf>
    <xf numFmtId="0" fontId="18" fillId="37" borderId="1" xfId="0" quotePrefix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 applyProtection="1">
      <alignment horizontal="center"/>
      <protection hidden="1"/>
    </xf>
    <xf numFmtId="0" fontId="18" fillId="0" borderId="0" xfId="0" applyFont="1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18" fillId="0" borderId="1" xfId="0" applyFont="1" applyBorder="1" applyProtection="1">
      <protection hidden="1"/>
    </xf>
    <xf numFmtId="164" fontId="22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20" fillId="41" borderId="1" xfId="0" applyFont="1" applyFill="1" applyBorder="1" applyAlignment="1" applyProtection="1">
      <alignment horizontal="center" vertical="center"/>
      <protection hidden="1"/>
    </xf>
    <xf numFmtId="166" fontId="20" fillId="41" borderId="1" xfId="0" applyNumberFormat="1" applyFont="1" applyFill="1" applyBorder="1" applyAlignment="1" applyProtection="1">
      <alignment horizontal="center" vertical="center"/>
      <protection hidden="1"/>
    </xf>
    <xf numFmtId="0" fontId="18" fillId="39" borderId="1" xfId="0" applyFont="1" applyFill="1" applyBorder="1" applyAlignment="1">
      <alignment horizontal="center" vertical="center"/>
    </xf>
    <xf numFmtId="0" fontId="29" fillId="33" borderId="1" xfId="0" applyFont="1" applyFill="1" applyBorder="1" applyAlignment="1">
      <alignment horizontal="center" vertical="center" wrapText="1" readingOrder="2"/>
    </xf>
    <xf numFmtId="0" fontId="20" fillId="41" borderId="1" xfId="0" applyFont="1" applyFill="1" applyBorder="1" applyAlignment="1" applyProtection="1">
      <alignment horizontal="center"/>
      <protection hidden="1"/>
    </xf>
    <xf numFmtId="164" fontId="20" fillId="41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18" fillId="0" borderId="18" xfId="0" applyFon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0" fontId="0" fillId="0" borderId="1" xfId="0" applyBorder="1" applyProtection="1">
      <protection hidden="1"/>
    </xf>
    <xf numFmtId="0" fontId="0" fillId="0" borderId="18" xfId="0" applyBorder="1" applyProtection="1"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23" fillId="0" borderId="1" xfId="0" applyFont="1" applyBorder="1" applyAlignment="1" applyProtection="1">
      <alignment horizontal="center" vertical="center"/>
      <protection hidden="1"/>
    </xf>
    <xf numFmtId="0" fontId="0" fillId="38" borderId="1" xfId="0" applyFill="1" applyBorder="1" applyAlignment="1">
      <alignment horizontal="center"/>
    </xf>
    <xf numFmtId="0" fontId="0" fillId="37" borderId="1" xfId="0" applyFill="1" applyBorder="1" applyAlignment="1">
      <alignment horizontal="center"/>
    </xf>
    <xf numFmtId="0" fontId="0" fillId="38" borderId="1" xfId="0" applyFill="1" applyBorder="1" applyAlignment="1" applyProtection="1">
      <alignment horizontal="center"/>
      <protection hidden="1"/>
    </xf>
    <xf numFmtId="0" fontId="18" fillId="36" borderId="1" xfId="0" applyFont="1" applyFill="1" applyBorder="1" applyAlignment="1" applyProtection="1">
      <alignment horizontal="center" vertical="center"/>
      <protection locked="0"/>
    </xf>
    <xf numFmtId="0" fontId="18" fillId="33" borderId="1" xfId="0" applyFont="1" applyFill="1" applyBorder="1" applyAlignment="1" applyProtection="1">
      <alignment horizontal="center" vertical="center"/>
      <protection locked="0"/>
    </xf>
    <xf numFmtId="0" fontId="35" fillId="33" borderId="1" xfId="0" applyFont="1" applyFill="1" applyBorder="1" applyAlignment="1" applyProtection="1">
      <alignment horizontal="center" vertical="center"/>
      <protection hidden="1"/>
    </xf>
    <xf numFmtId="0" fontId="18" fillId="0" borderId="0" xfId="0" applyFont="1" applyAlignment="1">
      <alignment horizontal="center" vertical="center"/>
    </xf>
    <xf numFmtId="0" fontId="30" fillId="0" borderId="0" xfId="0" applyFont="1" applyAlignment="1">
      <alignment vertical="center" wrapText="1"/>
    </xf>
    <xf numFmtId="0" fontId="29" fillId="0" borderId="0" xfId="0" applyFont="1" applyAlignment="1">
      <alignment vertical="center" wrapText="1"/>
    </xf>
    <xf numFmtId="166" fontId="18" fillId="33" borderId="1" xfId="0" applyNumberFormat="1" applyFont="1" applyFill="1" applyBorder="1" applyAlignment="1" applyProtection="1">
      <alignment horizontal="center" vertical="center"/>
      <protection locked="0"/>
    </xf>
    <xf numFmtId="166" fontId="18" fillId="39" borderId="1" xfId="0" applyNumberFormat="1" applyFont="1" applyFill="1" applyBorder="1" applyAlignment="1" applyProtection="1">
      <alignment horizontal="center" vertical="center"/>
      <protection locked="0"/>
    </xf>
    <xf numFmtId="166" fontId="18" fillId="39" borderId="1" xfId="0" applyNumberFormat="1" applyFont="1" applyFill="1" applyBorder="1" applyAlignment="1" applyProtection="1">
      <alignment horizontal="center" vertical="center"/>
      <protection hidden="1"/>
    </xf>
    <xf numFmtId="166" fontId="18" fillId="0" borderId="1" xfId="0" applyNumberFormat="1" applyFont="1" applyBorder="1" applyAlignment="1" applyProtection="1">
      <alignment horizontal="center" vertical="center"/>
      <protection locked="0"/>
    </xf>
    <xf numFmtId="0" fontId="18" fillId="0" borderId="1" xfId="0" applyFont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166" fontId="18" fillId="0" borderId="0" xfId="0" applyNumberFormat="1" applyFont="1" applyAlignment="1" applyProtection="1">
      <alignment horizontal="center" vertical="center"/>
      <protection locked="0"/>
    </xf>
    <xf numFmtId="166" fontId="18" fillId="0" borderId="0" xfId="0" applyNumberFormat="1" applyFont="1" applyAlignment="1">
      <alignment horizontal="center" vertical="center"/>
    </xf>
    <xf numFmtId="0" fontId="18" fillId="0" borderId="22" xfId="0" applyFont="1" applyBorder="1" applyAlignment="1" applyProtection="1">
      <alignment horizontal="center"/>
      <protection hidden="1"/>
    </xf>
    <xf numFmtId="0" fontId="18" fillId="0" borderId="24" xfId="0" applyFont="1" applyBorder="1" applyAlignment="1" applyProtection="1">
      <alignment horizontal="center"/>
      <protection hidden="1"/>
    </xf>
    <xf numFmtId="0" fontId="18" fillId="0" borderId="16" xfId="0" applyFont="1" applyBorder="1" applyAlignment="1" applyProtection="1">
      <alignment horizontal="center"/>
      <protection hidden="1"/>
    </xf>
    <xf numFmtId="0" fontId="0" fillId="36" borderId="0" xfId="0" applyFill="1" applyAlignment="1" applyProtection="1">
      <alignment horizontal="center" vertical="center"/>
      <protection hidden="1"/>
    </xf>
    <xf numFmtId="0" fontId="18" fillId="37" borderId="0" xfId="0" applyFont="1" applyFill="1" applyAlignment="1" applyProtection="1">
      <alignment horizontal="center" vertical="center"/>
      <protection hidden="1"/>
    </xf>
    <xf numFmtId="0" fontId="18" fillId="39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2" fontId="20" fillId="41" borderId="1" xfId="0" applyNumberFormat="1" applyFont="1" applyFill="1" applyBorder="1" applyAlignment="1" applyProtection="1">
      <alignment horizontal="center" vertical="center"/>
      <protection hidden="1"/>
    </xf>
    <xf numFmtId="0" fontId="18" fillId="33" borderId="1" xfId="0" applyFont="1" applyFill="1" applyBorder="1" applyAlignment="1" applyProtection="1">
      <alignment horizontal="center" vertical="center"/>
      <protection locked="0"/>
    </xf>
    <xf numFmtId="0" fontId="20" fillId="0" borderId="1" xfId="0" applyFont="1" applyBorder="1" applyAlignment="1" applyProtection="1">
      <alignment horizontal="center" vertical="center"/>
      <protection hidden="1"/>
    </xf>
    <xf numFmtId="0" fontId="18" fillId="0" borderId="18" xfId="0" applyFont="1" applyBorder="1" applyAlignment="1" applyProtection="1">
      <alignment horizontal="center"/>
      <protection hidden="1"/>
    </xf>
    <xf numFmtId="0" fontId="18" fillId="0" borderId="19" xfId="0" applyFont="1" applyBorder="1" applyAlignment="1" applyProtection="1">
      <alignment horizontal="center"/>
      <protection hidden="1"/>
    </xf>
    <xf numFmtId="0" fontId="18" fillId="0" borderId="20" xfId="0" applyFont="1" applyBorder="1" applyAlignment="1" applyProtection="1">
      <alignment horizontal="center"/>
      <protection hidden="1"/>
    </xf>
    <xf numFmtId="0" fontId="0" fillId="0" borderId="18" xfId="0" applyBorder="1" applyAlignment="1" applyProtection="1">
      <alignment horizontal="center"/>
      <protection hidden="1"/>
    </xf>
    <xf numFmtId="0" fontId="0" fillId="0" borderId="19" xfId="0" applyBorder="1" applyAlignment="1" applyProtection="1">
      <alignment horizontal="center"/>
      <protection hidden="1"/>
    </xf>
    <xf numFmtId="0" fontId="0" fillId="0" borderId="20" xfId="0" applyBorder="1" applyAlignment="1" applyProtection="1">
      <alignment horizontal="center"/>
      <protection hidden="1"/>
    </xf>
    <xf numFmtId="0" fontId="20" fillId="0" borderId="22" xfId="0" applyFont="1" applyBorder="1" applyAlignment="1" applyProtection="1">
      <alignment horizontal="center" vertical="top"/>
      <protection hidden="1"/>
    </xf>
    <xf numFmtId="0" fontId="21" fillId="0" borderId="16" xfId="0" applyFont="1" applyBorder="1" applyAlignment="1" applyProtection="1">
      <alignment horizontal="center" vertical="top"/>
      <protection hidden="1"/>
    </xf>
    <xf numFmtId="0" fontId="0" fillId="0" borderId="0" xfId="0" applyAlignment="1" applyProtection="1">
      <alignment horizontal="center"/>
      <protection hidden="1"/>
    </xf>
    <xf numFmtId="0" fontId="18" fillId="0" borderId="1" xfId="0" applyFont="1" applyBorder="1" applyAlignment="1" applyProtection="1">
      <alignment horizontal="center" vertical="center" wrapText="1"/>
      <protection hidden="1"/>
    </xf>
    <xf numFmtId="0" fontId="18" fillId="38" borderId="18" xfId="0" applyFont="1" applyFill="1" applyBorder="1" applyAlignment="1" applyProtection="1">
      <alignment horizontal="center" vertical="center" wrapText="1"/>
      <protection hidden="1"/>
    </xf>
    <xf numFmtId="0" fontId="18" fillId="38" borderId="20" xfId="0" applyFont="1" applyFill="1" applyBorder="1" applyAlignment="1" applyProtection="1">
      <alignment horizontal="center" vertical="center" wrapText="1"/>
      <protection hidden="1"/>
    </xf>
    <xf numFmtId="0" fontId="0" fillId="42" borderId="1" xfId="0" applyFill="1" applyBorder="1" applyAlignment="1" applyProtection="1">
      <alignment horizontal="center"/>
      <protection hidden="1"/>
    </xf>
    <xf numFmtId="0" fontId="18" fillId="0" borderId="1" xfId="0" applyFont="1" applyBorder="1" applyAlignment="1" applyProtection="1">
      <alignment horizontal="center" wrapText="1"/>
      <protection hidden="1"/>
    </xf>
    <xf numFmtId="0" fontId="18" fillId="38" borderId="1" xfId="0" applyFont="1" applyFill="1" applyBorder="1" applyAlignment="1" applyProtection="1">
      <alignment horizontal="center" vertical="center" wrapText="1"/>
      <protection hidden="1"/>
    </xf>
    <xf numFmtId="0" fontId="0" fillId="42" borderId="18" xfId="0" applyFill="1" applyBorder="1" applyAlignment="1" applyProtection="1">
      <alignment horizontal="center"/>
      <protection hidden="1"/>
    </xf>
    <xf numFmtId="0" fontId="0" fillId="42" borderId="20" xfId="0" applyFill="1" applyBorder="1" applyAlignment="1" applyProtection="1">
      <alignment horizontal="center"/>
      <protection hidden="1"/>
    </xf>
    <xf numFmtId="0" fontId="25" fillId="38" borderId="1" xfId="0" applyFont="1" applyFill="1" applyBorder="1" applyAlignment="1" applyProtection="1">
      <alignment horizontal="center" vertical="center" wrapText="1"/>
      <protection hidden="1"/>
    </xf>
    <xf numFmtId="0" fontId="25" fillId="38" borderId="18" xfId="0" applyFont="1" applyFill="1" applyBorder="1" applyAlignment="1" applyProtection="1">
      <alignment horizontal="center" vertical="center" wrapText="1"/>
      <protection hidden="1"/>
    </xf>
    <xf numFmtId="0" fontId="25" fillId="38" borderId="20" xfId="0" applyFont="1" applyFill="1" applyBorder="1" applyAlignment="1" applyProtection="1">
      <alignment horizontal="center" vertical="center" wrapText="1"/>
      <protection hidden="1"/>
    </xf>
    <xf numFmtId="0" fontId="0" fillId="38" borderId="11" xfId="0" applyFill="1" applyBorder="1" applyAlignment="1" applyProtection="1">
      <alignment horizontal="center" vertical="center"/>
      <protection hidden="1"/>
    </xf>
    <xf numFmtId="0" fontId="0" fillId="38" borderId="12" xfId="0" applyFill="1" applyBorder="1" applyAlignment="1" applyProtection="1">
      <alignment horizontal="center" vertical="center"/>
      <protection hidden="1"/>
    </xf>
    <xf numFmtId="0" fontId="0" fillId="38" borderId="13" xfId="0" applyFill="1" applyBorder="1" applyAlignment="1" applyProtection="1">
      <alignment horizontal="center" vertical="center"/>
      <protection hidden="1"/>
    </xf>
    <xf numFmtId="0" fontId="18" fillId="37" borderId="11" xfId="0" applyFont="1" applyFill="1" applyBorder="1" applyAlignment="1" applyProtection="1">
      <alignment horizontal="center" vertical="center"/>
      <protection hidden="1"/>
    </xf>
    <xf numFmtId="0" fontId="18" fillId="37" borderId="12" xfId="0" applyFont="1" applyFill="1" applyBorder="1" applyAlignment="1" applyProtection="1">
      <alignment horizontal="center" vertical="center"/>
      <protection hidden="1"/>
    </xf>
    <xf numFmtId="0" fontId="18" fillId="37" borderId="13" xfId="0" applyFont="1" applyFill="1" applyBorder="1" applyAlignment="1" applyProtection="1">
      <alignment horizontal="center" vertical="center"/>
      <protection hidden="1"/>
    </xf>
    <xf numFmtId="0" fontId="20" fillId="41" borderId="1" xfId="0" applyFont="1" applyFill="1" applyBorder="1" applyAlignment="1" applyProtection="1">
      <alignment horizontal="center"/>
      <protection hidden="1"/>
    </xf>
    <xf numFmtId="164" fontId="20" fillId="40" borderId="14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0" xfId="0" applyNumberFormat="1" applyFont="1" applyFill="1" applyAlignment="1" applyProtection="1">
      <alignment horizontal="center" vertical="center" wrapText="1" readingOrder="2"/>
      <protection hidden="1"/>
    </xf>
    <xf numFmtId="164" fontId="20" fillId="40" borderId="15" xfId="0" applyNumberFormat="1" applyFont="1" applyFill="1" applyBorder="1" applyAlignment="1" applyProtection="1">
      <alignment horizontal="center" vertical="center" wrapText="1" readingOrder="2"/>
      <protection hidden="1"/>
    </xf>
    <xf numFmtId="0" fontId="21" fillId="41" borderId="1" xfId="0" applyFont="1" applyFill="1" applyBorder="1" applyAlignment="1" applyProtection="1">
      <alignment horizontal="center"/>
      <protection hidden="1"/>
    </xf>
    <xf numFmtId="0" fontId="20" fillId="40" borderId="1" xfId="0" applyFont="1" applyFill="1" applyBorder="1" applyAlignment="1" applyProtection="1">
      <alignment horizontal="center" vertical="center" readingOrder="2"/>
      <protection hidden="1"/>
    </xf>
    <xf numFmtId="164" fontId="20" fillId="41" borderId="1" xfId="0" applyNumberFormat="1" applyFont="1" applyFill="1" applyBorder="1" applyAlignment="1" applyProtection="1">
      <alignment horizontal="center" vertical="center" wrapText="1" readingOrder="2"/>
      <protection hidden="1"/>
    </xf>
    <xf numFmtId="2" fontId="20" fillId="41" borderId="11" xfId="0" applyNumberFormat="1" applyFont="1" applyFill="1" applyBorder="1" applyAlignment="1" applyProtection="1">
      <alignment horizontal="center" vertical="center"/>
      <protection hidden="1"/>
    </xf>
    <xf numFmtId="2" fontId="20" fillId="41" borderId="12" xfId="0" applyNumberFormat="1" applyFont="1" applyFill="1" applyBorder="1" applyAlignment="1" applyProtection="1">
      <alignment horizontal="center" vertical="center"/>
      <protection hidden="1"/>
    </xf>
    <xf numFmtId="2" fontId="20" fillId="41" borderId="13" xfId="0" applyNumberFormat="1" applyFont="1" applyFill="1" applyBorder="1" applyAlignment="1" applyProtection="1">
      <alignment horizontal="center" vertical="center"/>
      <protection hidden="1"/>
    </xf>
    <xf numFmtId="0" fontId="20" fillId="41" borderId="11" xfId="0" applyFont="1" applyFill="1" applyBorder="1" applyAlignment="1" applyProtection="1">
      <alignment horizontal="center" vertical="center"/>
      <protection hidden="1"/>
    </xf>
    <xf numFmtId="0" fontId="20" fillId="41" borderId="12" xfId="0" applyFont="1" applyFill="1" applyBorder="1" applyAlignment="1" applyProtection="1">
      <alignment horizontal="center" vertical="center"/>
      <protection hidden="1"/>
    </xf>
    <xf numFmtId="0" fontId="20" fillId="41" borderId="13" xfId="0" applyFont="1" applyFill="1" applyBorder="1" applyAlignment="1" applyProtection="1">
      <alignment horizontal="center" vertical="center"/>
      <protection hidden="1"/>
    </xf>
    <xf numFmtId="0" fontId="20" fillId="41" borderId="18" xfId="0" applyFont="1" applyFill="1" applyBorder="1" applyAlignment="1" applyProtection="1">
      <alignment horizontal="center"/>
      <protection hidden="1"/>
    </xf>
    <xf numFmtId="0" fontId="20" fillId="41" borderId="20" xfId="0" applyFont="1" applyFill="1" applyBorder="1" applyAlignment="1" applyProtection="1">
      <alignment horizontal="center"/>
      <protection hidden="1"/>
    </xf>
    <xf numFmtId="0" fontId="31" fillId="34" borderId="15" xfId="0" applyFont="1" applyFill="1" applyBorder="1" applyAlignment="1" applyProtection="1">
      <alignment horizontal="center" vertical="center"/>
      <protection hidden="1"/>
    </xf>
    <xf numFmtId="0" fontId="0" fillId="0" borderId="14" xfId="0" applyBorder="1" applyAlignment="1" applyProtection="1">
      <alignment horizontal="center"/>
      <protection hidden="1"/>
    </xf>
    <xf numFmtId="0" fontId="0" fillId="0" borderId="23" xfId="0" applyBorder="1" applyAlignment="1" applyProtection="1">
      <alignment horizontal="center"/>
      <protection hidden="1"/>
    </xf>
    <xf numFmtId="0" fontId="0" fillId="0" borderId="25" xfId="0" applyBorder="1" applyAlignment="1" applyProtection="1">
      <alignment horizontal="center"/>
      <protection hidden="1"/>
    </xf>
    <xf numFmtId="0" fontId="33" fillId="36" borderId="0" xfId="45" applyFont="1" applyFill="1" applyAlignment="1" applyProtection="1">
      <alignment horizontal="center" vertical="center"/>
      <protection hidden="1"/>
    </xf>
    <xf numFmtId="0" fontId="34" fillId="36" borderId="0" xfId="16" applyFont="1" applyFill="1" applyAlignment="1" applyProtection="1">
      <alignment horizontal="center" vertical="center"/>
      <protection hidden="1"/>
    </xf>
    <xf numFmtId="0" fontId="26" fillId="40" borderId="13" xfId="0" applyFont="1" applyFill="1" applyBorder="1" applyAlignment="1" applyProtection="1">
      <alignment horizontal="center" vertical="center" readingOrder="2"/>
      <protection hidden="1"/>
    </xf>
    <xf numFmtId="0" fontId="26" fillId="40" borderId="1" xfId="0" applyFont="1" applyFill="1" applyBorder="1" applyAlignment="1" applyProtection="1">
      <alignment horizontal="center" vertical="center" readingOrder="2"/>
      <protection hidden="1"/>
    </xf>
    <xf numFmtId="166" fontId="31" fillId="39" borderId="13" xfId="0" applyNumberFormat="1" applyFont="1" applyFill="1" applyBorder="1" applyAlignment="1" applyProtection="1">
      <alignment horizontal="center" vertical="center"/>
      <protection hidden="1"/>
    </xf>
    <xf numFmtId="166" fontId="31" fillId="39" borderId="1" xfId="0" applyNumberFormat="1" applyFont="1" applyFill="1" applyBorder="1" applyAlignment="1" applyProtection="1">
      <alignment horizontal="center" vertical="center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0" fillId="40" borderId="1" xfId="0" applyFill="1" applyBorder="1" applyAlignment="1" applyProtection="1">
      <alignment horizontal="center" vertical="center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1"/>
      <protection hidden="1"/>
    </xf>
    <xf numFmtId="164" fontId="20" fillId="40" borderId="22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23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16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17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33" borderId="18" xfId="0" applyNumberFormat="1" applyFont="1" applyFill="1" applyBorder="1" applyAlignment="1" applyProtection="1">
      <alignment horizontal="right" vertical="center" wrapText="1" readingOrder="2"/>
      <protection locked="0"/>
    </xf>
    <xf numFmtId="164" fontId="20" fillId="33" borderId="19" xfId="0" applyNumberFormat="1" applyFont="1" applyFill="1" applyBorder="1" applyAlignment="1" applyProtection="1">
      <alignment horizontal="right" vertical="center" wrapText="1" readingOrder="2"/>
      <protection locked="0"/>
    </xf>
    <xf numFmtId="164" fontId="20" fillId="33" borderId="20" xfId="0" applyNumberFormat="1" applyFont="1" applyFill="1" applyBorder="1" applyAlignment="1" applyProtection="1">
      <alignment horizontal="right" vertical="center" wrapText="1" readingOrder="2"/>
      <protection locked="0"/>
    </xf>
    <xf numFmtId="0" fontId="29" fillId="36" borderId="11" xfId="0" applyFont="1" applyFill="1" applyBorder="1" applyAlignment="1">
      <alignment horizontal="center" vertical="center" wrapText="1" readingOrder="2"/>
    </xf>
    <xf numFmtId="0" fontId="29" fillId="36" borderId="13" xfId="0" applyFont="1" applyFill="1" applyBorder="1" applyAlignment="1">
      <alignment horizontal="center" vertical="center" wrapText="1" readingOrder="2"/>
    </xf>
    <xf numFmtId="0" fontId="29" fillId="36" borderId="1" xfId="0" applyFont="1" applyFill="1" applyBorder="1" applyAlignment="1">
      <alignment horizontal="center" vertical="center" wrapText="1" readingOrder="2"/>
    </xf>
    <xf numFmtId="0" fontId="18" fillId="33" borderId="18" xfId="0" applyFont="1" applyFill="1" applyBorder="1" applyAlignment="1" applyProtection="1">
      <alignment horizontal="center" vertical="center"/>
      <protection locked="0"/>
    </xf>
    <xf numFmtId="0" fontId="18" fillId="33" borderId="19" xfId="0" applyFont="1" applyFill="1" applyBorder="1" applyAlignment="1" applyProtection="1">
      <alignment horizontal="center" vertical="center"/>
      <protection locked="0"/>
    </xf>
    <xf numFmtId="0" fontId="29" fillId="36" borderId="1" xfId="0" applyFont="1" applyFill="1" applyBorder="1" applyAlignment="1">
      <alignment horizontal="center" vertical="center" textRotation="90" readingOrder="2"/>
    </xf>
    <xf numFmtId="0" fontId="30" fillId="36" borderId="1" xfId="0" applyFont="1" applyFill="1" applyBorder="1" applyAlignment="1">
      <alignment horizontal="center" vertical="center" wrapText="1" readingOrder="2"/>
    </xf>
    <xf numFmtId="0" fontId="30" fillId="36" borderId="18" xfId="0" applyFont="1" applyFill="1" applyBorder="1" applyAlignment="1">
      <alignment horizontal="center" vertical="center" wrapText="1" readingOrder="2"/>
    </xf>
    <xf numFmtId="0" fontId="30" fillId="36" borderId="19" xfId="0" applyFont="1" applyFill="1" applyBorder="1" applyAlignment="1">
      <alignment horizontal="center" vertical="center" wrapText="1" readingOrder="2"/>
    </xf>
    <xf numFmtId="0" fontId="29" fillId="36" borderId="18" xfId="0" applyFont="1" applyFill="1" applyBorder="1" applyAlignment="1">
      <alignment horizontal="center" vertical="center" wrapText="1"/>
    </xf>
    <xf numFmtId="0" fontId="29" fillId="36" borderId="19" xfId="0" applyFont="1" applyFill="1" applyBorder="1" applyAlignment="1">
      <alignment horizontal="center" vertical="center" wrapText="1"/>
    </xf>
    <xf numFmtId="0" fontId="29" fillId="36" borderId="20" xfId="0" applyFont="1" applyFill="1" applyBorder="1" applyAlignment="1">
      <alignment horizontal="center" vertical="center" wrapText="1"/>
    </xf>
    <xf numFmtId="0" fontId="27" fillId="36" borderId="18" xfId="0" applyFont="1" applyFill="1" applyBorder="1" applyAlignment="1">
      <alignment horizontal="center" vertical="center" wrapText="1"/>
    </xf>
    <xf numFmtId="0" fontId="27" fillId="36" borderId="19" xfId="0" applyFont="1" applyFill="1" applyBorder="1" applyAlignment="1">
      <alignment horizontal="center" vertical="center" wrapText="1"/>
    </xf>
    <xf numFmtId="0" fontId="27" fillId="36" borderId="2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1" fillId="34" borderId="19" xfId="0" applyFont="1" applyFill="1" applyBorder="1" applyAlignment="1" applyProtection="1">
      <alignment horizontal="center" vertical="center"/>
      <protection hidden="1"/>
    </xf>
    <xf numFmtId="0" fontId="0" fillId="36" borderId="24" xfId="0" applyFill="1" applyBorder="1" applyAlignment="1">
      <alignment horizontal="center"/>
    </xf>
    <xf numFmtId="0" fontId="0" fillId="36" borderId="0" xfId="0" applyFill="1" applyAlignment="1">
      <alignment horizontal="center"/>
    </xf>
    <xf numFmtId="0" fontId="0" fillId="36" borderId="25" xfId="0" applyFill="1" applyBorder="1" applyAlignment="1">
      <alignment horizontal="center"/>
    </xf>
    <xf numFmtId="0" fontId="0" fillId="36" borderId="16" xfId="0" applyFill="1" applyBorder="1" applyAlignment="1">
      <alignment horizontal="center"/>
    </xf>
    <xf numFmtId="0" fontId="0" fillId="36" borderId="15" xfId="0" applyFill="1" applyBorder="1" applyAlignment="1">
      <alignment horizontal="center"/>
    </xf>
    <xf numFmtId="0" fontId="0" fillId="36" borderId="17" xfId="0" applyFill="1" applyBorder="1" applyAlignment="1">
      <alignment horizontal="center"/>
    </xf>
    <xf numFmtId="0" fontId="18" fillId="33" borderId="18" xfId="0" applyFont="1" applyFill="1" applyBorder="1" applyAlignment="1">
      <alignment horizontal="center" vertical="center"/>
    </xf>
    <xf numFmtId="0" fontId="18" fillId="33" borderId="19" xfId="0" applyFont="1" applyFill="1" applyBorder="1" applyAlignment="1">
      <alignment horizontal="center" vertical="center"/>
    </xf>
    <xf numFmtId="0" fontId="27" fillId="36" borderId="1" xfId="0" applyFont="1" applyFill="1" applyBorder="1" applyAlignment="1">
      <alignment horizontal="center" vertical="center" wrapText="1"/>
    </xf>
    <xf numFmtId="0" fontId="29" fillId="36" borderId="1" xfId="0" applyFont="1" applyFill="1" applyBorder="1" applyAlignment="1">
      <alignment horizontal="center" vertical="center" wrapText="1"/>
    </xf>
    <xf numFmtId="0" fontId="29" fillId="36" borderId="11" xfId="0" applyFont="1" applyFill="1" applyBorder="1" applyAlignment="1">
      <alignment horizontal="center" vertical="center" textRotation="90"/>
    </xf>
    <xf numFmtId="0" fontId="29" fillId="36" borderId="12" xfId="0" applyFont="1" applyFill="1" applyBorder="1" applyAlignment="1">
      <alignment horizontal="center" vertical="center" textRotation="90"/>
    </xf>
    <xf numFmtId="0" fontId="29" fillId="36" borderId="13" xfId="0" applyFont="1" applyFill="1" applyBorder="1" applyAlignment="1">
      <alignment horizontal="center" vertical="center" textRotation="90"/>
    </xf>
    <xf numFmtId="0" fontId="30" fillId="36" borderId="18" xfId="0" applyFont="1" applyFill="1" applyBorder="1" applyAlignment="1">
      <alignment horizontal="center" vertical="center" wrapText="1"/>
    </xf>
    <xf numFmtId="0" fontId="30" fillId="36" borderId="19" xfId="0" applyFont="1" applyFill="1" applyBorder="1" applyAlignment="1">
      <alignment horizontal="center" vertical="center" wrapText="1"/>
    </xf>
    <xf numFmtId="0" fontId="30" fillId="36" borderId="20" xfId="0" applyFont="1" applyFill="1" applyBorder="1" applyAlignment="1">
      <alignment horizontal="center" vertical="center" wrapText="1"/>
    </xf>
    <xf numFmtId="0" fontId="29" fillId="36" borderId="11" xfId="0" applyFont="1" applyFill="1" applyBorder="1" applyAlignment="1">
      <alignment horizontal="center" vertical="center" wrapText="1"/>
    </xf>
    <xf numFmtId="0" fontId="29" fillId="36" borderId="12" xfId="0" applyFont="1" applyFill="1" applyBorder="1" applyAlignment="1">
      <alignment horizontal="center" vertical="center" wrapText="1"/>
    </xf>
    <xf numFmtId="0" fontId="29" fillId="36" borderId="13" xfId="0" applyFont="1" applyFill="1" applyBorder="1" applyAlignment="1">
      <alignment horizontal="center" vertical="center" wrapText="1"/>
    </xf>
    <xf numFmtId="0" fontId="18" fillId="33" borderId="20" xfId="0" applyFont="1" applyFill="1" applyBorder="1" applyAlignment="1" applyProtection="1">
      <alignment horizontal="center" vertical="center"/>
      <protection locked="0"/>
    </xf>
    <xf numFmtId="0" fontId="18" fillId="33" borderId="1" xfId="0" applyFont="1" applyFill="1" applyBorder="1" applyAlignment="1" applyProtection="1">
      <alignment horizontal="center" vertical="center"/>
      <protection hidden="1"/>
    </xf>
    <xf numFmtId="0" fontId="18" fillId="33" borderId="18" xfId="0" applyFont="1" applyFill="1" applyBorder="1" applyAlignment="1" applyProtection="1">
      <alignment horizontal="center" vertical="center"/>
      <protection hidden="1"/>
    </xf>
    <xf numFmtId="0" fontId="18" fillId="33" borderId="19" xfId="0" applyFont="1" applyFill="1" applyBorder="1" applyAlignment="1" applyProtection="1">
      <alignment horizontal="center" vertical="center"/>
      <protection hidden="1"/>
    </xf>
    <xf numFmtId="0" fontId="18" fillId="33" borderId="20" xfId="0" applyFont="1" applyFill="1" applyBorder="1" applyAlignment="1" applyProtection="1">
      <alignment horizontal="center" vertical="center"/>
      <protection hidden="1"/>
    </xf>
    <xf numFmtId="0" fontId="31" fillId="34" borderId="15" xfId="0" applyFont="1" applyFill="1" applyBorder="1" applyAlignment="1">
      <alignment horizontal="center" vertical="center"/>
    </xf>
    <xf numFmtId="0" fontId="0" fillId="33" borderId="1" xfId="0" applyFill="1" applyBorder="1" applyAlignment="1" applyProtection="1">
      <alignment horizontal="center" vertical="center"/>
      <protection hidden="1"/>
    </xf>
    <xf numFmtId="0" fontId="18" fillId="33" borderId="1" xfId="0" applyFont="1" applyFill="1" applyBorder="1" applyAlignment="1" applyProtection="1">
      <alignment horizontal="center" vertical="center"/>
      <protection locked="0"/>
    </xf>
    <xf numFmtId="0" fontId="30" fillId="36" borderId="1" xfId="0" applyFont="1" applyFill="1" applyBorder="1" applyAlignment="1">
      <alignment horizontal="center" vertical="center" wrapText="1"/>
    </xf>
    <xf numFmtId="0" fontId="29" fillId="36" borderId="1" xfId="0" applyFont="1" applyFill="1" applyBorder="1" applyAlignment="1">
      <alignment horizontal="center" vertical="center" textRotation="90"/>
    </xf>
    <xf numFmtId="0" fontId="29" fillId="36" borderId="11" xfId="0" applyFont="1" applyFill="1" applyBorder="1" applyAlignment="1" applyProtection="1">
      <alignment horizontal="center" vertical="center" wrapText="1"/>
      <protection locked="0"/>
    </xf>
    <xf numFmtId="0" fontId="29" fillId="36" borderId="13" xfId="0" applyFont="1" applyFill="1" applyBorder="1" applyAlignment="1" applyProtection="1">
      <alignment horizontal="center" vertical="center" wrapText="1"/>
      <protection locked="0"/>
    </xf>
    <xf numFmtId="0" fontId="29" fillId="36" borderId="18" xfId="0" applyFont="1" applyFill="1" applyBorder="1" applyAlignment="1" applyProtection="1">
      <alignment horizontal="center" vertical="center" wrapText="1"/>
      <protection locked="0"/>
    </xf>
    <xf numFmtId="0" fontId="29" fillId="36" borderId="19" xfId="0" applyFont="1" applyFill="1" applyBorder="1" applyAlignment="1" applyProtection="1">
      <alignment horizontal="center" vertical="center" wrapText="1"/>
      <protection locked="0"/>
    </xf>
    <xf numFmtId="0" fontId="29" fillId="36" borderId="20" xfId="0" applyFont="1" applyFill="1" applyBorder="1" applyAlignment="1" applyProtection="1">
      <alignment horizontal="center" vertical="center" wrapText="1"/>
      <protection locked="0"/>
    </xf>
    <xf numFmtId="0" fontId="29" fillId="36" borderId="1" xfId="0" applyFont="1" applyFill="1" applyBorder="1" applyAlignment="1" applyProtection="1">
      <alignment horizontal="center" vertical="center" wrapText="1"/>
      <protection locked="0"/>
    </xf>
    <xf numFmtId="0" fontId="29" fillId="36" borderId="14" xfId="0" applyFont="1" applyFill="1" applyBorder="1" applyAlignment="1" applyProtection="1">
      <alignment horizontal="center" vertical="center" wrapText="1"/>
      <protection locked="0"/>
    </xf>
    <xf numFmtId="0" fontId="29" fillId="36" borderId="23" xfId="0" applyFont="1" applyFill="1" applyBorder="1" applyAlignment="1" applyProtection="1">
      <alignment horizontal="center" vertical="center" wrapText="1"/>
      <protection locked="0"/>
    </xf>
    <xf numFmtId="0" fontId="29" fillId="36" borderId="1" xfId="0" applyFont="1" applyFill="1" applyBorder="1" applyAlignment="1" applyProtection="1">
      <alignment horizontal="center" vertical="center" textRotation="90"/>
      <protection locked="0"/>
    </xf>
    <xf numFmtId="0" fontId="30" fillId="36" borderId="1" xfId="0" applyFont="1" applyFill="1" applyBorder="1" applyAlignment="1" applyProtection="1">
      <alignment horizontal="center" vertical="center" wrapText="1"/>
      <protection locked="0"/>
    </xf>
    <xf numFmtId="0" fontId="30" fillId="36" borderId="19" xfId="0" applyFont="1" applyFill="1" applyBorder="1" applyAlignment="1" applyProtection="1">
      <alignment horizontal="center" vertical="center" wrapText="1"/>
      <protection locked="0"/>
    </xf>
    <xf numFmtId="0" fontId="30" fillId="36" borderId="20" xfId="0" applyFont="1" applyFill="1" applyBorder="1" applyAlignment="1" applyProtection="1">
      <alignment horizontal="center" vertical="center" wrapText="1"/>
      <protection locked="0"/>
    </xf>
    <xf numFmtId="0" fontId="31" fillId="34" borderId="0" xfId="0" applyFont="1" applyFill="1" applyAlignment="1" applyProtection="1">
      <alignment horizontal="center" vertical="center"/>
      <protection locked="0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5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6000000}"/>
    <cellStyle name="Normal 3 2" xfId="44" xr:uid="{00000000-0005-0000-0000-000027000000}"/>
    <cellStyle name="Normal 4" xfId="43" xr:uid="{00000000-0005-0000-0000-000028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2"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</dxfs>
  <tableStyles count="0" defaultTableStyle="TableStyleMedium2" defaultPivotStyle="PivotStyleMedium9"/>
  <colors>
    <mruColors>
      <color rgb="FF007434"/>
      <color rgb="FFDCFFFF"/>
      <color rgb="FFDC0000"/>
      <color rgb="FF6BA42C"/>
      <color rgb="FF009646"/>
      <color rgb="FF009650"/>
      <color rgb="FF009628"/>
      <color rgb="FF005028"/>
      <color rgb="FFC8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79D2AC8-5FB7-4A1E-B7A0-8934F81F409B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79D2AC8-5FB7-4A1E-B7A0-8934F81F409B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A21AEB6C-4385-4B49-B33F-77BA43A20DED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A21AEB6C-4385-4B49-B33F-77BA43A20DED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0DB43D8-A397-43C0-94D6-F24D2B534B7E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0DB43D8-A397-43C0-94D6-F24D2B534B7E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DE2522C5-469E-4712-8943-326F30C12537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DE2522C5-469E-4712-8943-326F30C12537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73612AA7-70B0-403D-A1F6-C6894D17D181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73612AA7-70B0-403D-A1F6-C6894D17D181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A4C07295-2878-4645-8DC3-94660DBA03EF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A4C07295-2878-4645-8DC3-94660DBA03EF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FCE7BD37-87CC-48B5-9FBE-253D2DD373B6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FCE7BD37-87CC-48B5-9FBE-253D2DD373B6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73A43F2D-CBBB-4245-8E20-AD327D20E709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73A43F2D-CBBB-4245-8E20-AD327D20E709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2BB275BD-AAE4-421B-BEBE-8AEAAEFDE70A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2BB275BD-AAE4-421B-BEBE-8AEAAEFDE70A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F21AE051-DF9A-4A8B-90E5-90E046D845AD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F21AE051-DF9A-4A8B-90E5-90E046D845AD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FDE0C812-2B3E-4F7B-B504-B783C2964C8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FDE0C812-2B3E-4F7B-B504-B783C2964C8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F6E37514-586B-4939-8A6A-157FD0849472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F6E37514-586B-4939-8A6A-157FD0849472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9BD5738-1192-40B4-BD2D-71154C80A3D8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9BD5738-1192-40B4-BD2D-71154C80A3D8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13EB6452-8228-4106-B327-F3B5E82A74DF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13EB6452-8228-4106-B327-F3B5E82A74DF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B75A886-0B91-4390-84B6-735D7864C8F7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B75A886-0B91-4390-84B6-735D7864C8F7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C7FC69B-FE39-4734-B71A-C6A36245325C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C7FC69B-FE39-4734-B71A-C6A36245325C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9D7EC20B-29C9-4451-95CB-373501FD9722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9D7EC20B-29C9-4451-95CB-373501FD9722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42FB8C01-63E0-4760-BDA5-B5C072048753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42FB8C01-63E0-4760-BDA5-B5C072048753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57DC43C8-EDED-4D26-8E09-71E86EE9BA3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57DC43C8-EDED-4D26-8E09-71E86EE9BA3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24A83B17-C606-42B2-82BB-355D0ADB1AE9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24A83B17-C606-42B2-82BB-355D0ADB1AE9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F91B4CE6-F07A-4BE2-8A20-4B21F09AB97F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F91B4CE6-F07A-4BE2-8A20-4B21F09AB97F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4C15D3D4-0444-4078-A3A3-EFD094433C0A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4C15D3D4-0444-4078-A3A3-EFD094433C0A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58A6F2D4-BCBD-4711-8920-F7B4BD0C7F83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58A6F2D4-BCBD-4711-8920-F7B4BD0C7F83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2EE89C45-A326-4019-B9FB-8AEBDE32350E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2EE89C45-A326-4019-B9FB-8AEBDE32350E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B593AE7D-A7E1-4185-A673-BA2A2C6BAA3D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B593AE7D-A7E1-4185-A673-BA2A2C6BAA3D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2F468CA5-707D-46E7-B7C6-2F96C19EA653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2F468CA5-707D-46E7-B7C6-2F96C19EA653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79CB9116-9622-4E54-9FD8-BCE16706AC68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79CB9116-9622-4E54-9FD8-BCE16706AC68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B9811533-46C2-4603-A300-67B85E075D81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B9811533-46C2-4603-A300-67B85E075D81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17D9C3EE-0FB0-4F91-8DA2-C9238E3A79F2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17D9C3EE-0FB0-4F91-8DA2-C9238E3A79F2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43628ED-CAF2-441D-9952-6CE51D152A0D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43628ED-CAF2-441D-9952-6CE51D152A0D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F1A64A84-8536-47F4-96AA-B0E0FD799DBB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F1A64A84-8536-47F4-96AA-B0E0FD799DBB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EBE5D7E8-AC08-4793-A35E-1FB73EEC2C39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EBE5D7E8-AC08-4793-A35E-1FB73EEC2C39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D553D60E-9E45-4D27-B3E4-677071CA2DD9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D553D60E-9E45-4D27-B3E4-677071CA2DD9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5F605FCB-1450-4B6A-9314-8DA25CADDFB5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5F605FCB-1450-4B6A-9314-8DA25CADDFB5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227FF697-47F5-485B-854F-CF73A24237A7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227FF697-47F5-485B-854F-CF73A24237A7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53BBCD68-4ADB-4185-977E-BBC038C4DA95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53BBCD68-4ADB-4185-977E-BBC038C4DA95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C2D1753-9221-4A59-8736-64F1EB1A2048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C2D1753-9221-4A59-8736-64F1EB1A2048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8073C84F-C6D2-47A1-8C23-0D7D51B9372E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8073C84F-C6D2-47A1-8C23-0D7D51B9372E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810FE5BD-2679-4A0A-90FC-05771E19750F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810FE5BD-2679-4A0A-90FC-05771E19750F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46AB6E38-83D8-4069-B714-F8F124E49C15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46AB6E38-83D8-4069-B714-F8F124E49C15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AD8E0028-0661-4D2C-9253-5F746DC83105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AD8E0028-0661-4D2C-9253-5F746DC83105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25AD247C-76D9-4D31-8FB0-02CFE7BF86F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25AD247C-76D9-4D31-8FB0-02CFE7BF86F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DE0C3F89-50BE-4EEA-8B3B-C3586E39F82B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DE0C3F89-50BE-4EEA-8B3B-C3586E39F82B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68FFCBF2-EBC9-4E28-9458-3F74664E6B75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68FFCBF2-EBC9-4E28-9458-3F74664E6B75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806F452C-E9F3-4D13-A51C-952F7976A2B3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806F452C-E9F3-4D13-A51C-952F7976A2B3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176EBE24-25B2-430F-B120-905DB8B10B06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176EBE24-25B2-430F-B120-905DB8B10B06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B3122A2F-675A-4FA6-B79E-9B82AB857944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B3122A2F-675A-4FA6-B79E-9B82AB857944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D49316EB-41E1-4678-8BED-4A426DC6043D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D49316EB-41E1-4678-8BED-4A426DC6043D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0</xdr:colOff>
      <xdr:row>0</xdr:row>
      <xdr:rowOff>555861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8B2F484-A54F-44AD-9B8D-705A6A547E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0003575" y="0"/>
          <a:ext cx="8496300" cy="555861"/>
        </a:xfrm>
        <a:prstGeom prst="rect">
          <a:avLst/>
        </a:prstGeom>
      </xdr:spPr>
    </xdr:pic>
    <xdr:clientData/>
  </xdr:twoCellAnchor>
  <xdr:twoCellAnchor>
    <xdr:from>
      <xdr:col>1</xdr:col>
      <xdr:colOff>609599</xdr:colOff>
      <xdr:row>0</xdr:row>
      <xdr:rowOff>0</xdr:rowOff>
    </xdr:from>
    <xdr:to>
      <xdr:col>7</xdr:col>
      <xdr:colOff>1152524</xdr:colOff>
      <xdr:row>0</xdr:row>
      <xdr:rowOff>540726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11ED534-18D8-4EE4-8563-02F1F9D04A93}"/>
            </a:ext>
          </a:extLst>
        </xdr:cNvPr>
        <xdr:cNvSpPr txBox="1"/>
      </xdr:nvSpPr>
      <xdr:spPr>
        <a:xfrm>
          <a:off x="9983609701" y="0"/>
          <a:ext cx="4629150" cy="5407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آسفالت داغ در آزادراه ها</a:t>
          </a:r>
          <a:endParaRPr lang="en-US" sz="14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22</xdr:col>
      <xdr:colOff>773206</xdr:colOff>
      <xdr:row>1</xdr:row>
      <xdr:rowOff>17318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9AB1EF3-F146-444A-B79D-9906ECE169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0341029" y="0"/>
          <a:ext cx="14870206" cy="745700"/>
        </a:xfrm>
        <a:prstGeom prst="rect">
          <a:avLst/>
        </a:prstGeom>
      </xdr:spPr>
    </xdr:pic>
    <xdr:clientData/>
  </xdr:twoCellAnchor>
  <xdr:twoCellAnchor>
    <xdr:from>
      <xdr:col>4</xdr:col>
      <xdr:colOff>347933</xdr:colOff>
      <xdr:row>0</xdr:row>
      <xdr:rowOff>46608</xdr:rowOff>
    </xdr:from>
    <xdr:to>
      <xdr:col>20</xdr:col>
      <xdr:colOff>504611</xdr:colOff>
      <xdr:row>0</xdr:row>
      <xdr:rowOff>571173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541F3689-6031-4DB5-8692-EFEE4381105D}"/>
            </a:ext>
          </a:extLst>
        </xdr:cNvPr>
        <xdr:cNvSpPr txBox="1"/>
      </xdr:nvSpPr>
      <xdr:spPr>
        <a:xfrm>
          <a:off x="9901898300" y="46608"/>
          <a:ext cx="10757443" cy="5245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آسفالت</a:t>
          </a:r>
          <a:r>
            <a:rPr lang="fa-IR" sz="1600" baseline="0">
              <a:solidFill>
                <a:schemeClr val="bg1"/>
              </a:solidFill>
              <a:cs typeface="B Titr" panose="00000700000000000000" pitchFamily="2" charset="-78"/>
            </a:rPr>
            <a:t> داغ</a:t>
          </a:r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 در آزادراه 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2380</xdr:colOff>
      <xdr:row>1</xdr:row>
      <xdr:rowOff>35638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E8D03F4-38DE-46C9-AFB2-B68A737273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59106786" y="0"/>
          <a:ext cx="9402535" cy="675174"/>
        </a:xfrm>
        <a:prstGeom prst="rect">
          <a:avLst/>
        </a:prstGeom>
      </xdr:spPr>
    </xdr:pic>
    <xdr:clientData/>
  </xdr:twoCellAnchor>
  <xdr:twoCellAnchor>
    <xdr:from>
      <xdr:col>2</xdr:col>
      <xdr:colOff>122464</xdr:colOff>
      <xdr:row>0</xdr:row>
      <xdr:rowOff>69020</xdr:rowOff>
    </xdr:from>
    <xdr:to>
      <xdr:col>10</xdr:col>
      <xdr:colOff>503464</xdr:colOff>
      <xdr:row>0</xdr:row>
      <xdr:rowOff>623455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3D8AEBD2-294D-42FB-A521-9D7D59577EC0}"/>
            </a:ext>
          </a:extLst>
        </xdr:cNvPr>
        <xdr:cNvSpPr txBox="1"/>
      </xdr:nvSpPr>
      <xdr:spPr>
        <a:xfrm>
          <a:off x="10024545429" y="69020"/>
          <a:ext cx="5783035" cy="5544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آسفالت داغ در آزادراه 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1360</xdr:colOff>
      <xdr:row>1</xdr:row>
      <xdr:rowOff>17688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7FA9C36-E325-4C88-B27B-4197ED3087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60249786" y="0"/>
          <a:ext cx="9756321" cy="684438"/>
        </a:xfrm>
        <a:prstGeom prst="rect">
          <a:avLst/>
        </a:prstGeom>
      </xdr:spPr>
    </xdr:pic>
    <xdr:clientData/>
  </xdr:twoCellAnchor>
  <xdr:twoCellAnchor>
    <xdr:from>
      <xdr:col>2</xdr:col>
      <xdr:colOff>243567</xdr:colOff>
      <xdr:row>0</xdr:row>
      <xdr:rowOff>49971</xdr:rowOff>
    </xdr:from>
    <xdr:to>
      <xdr:col>11</xdr:col>
      <xdr:colOff>272595</xdr:colOff>
      <xdr:row>1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E09B4AE0-0D2E-47D6-AFE6-EB5C938D058F}"/>
            </a:ext>
          </a:extLst>
        </xdr:cNvPr>
        <xdr:cNvSpPr txBox="1"/>
      </xdr:nvSpPr>
      <xdr:spPr>
        <a:xfrm>
          <a:off x="9876739655" y="49971"/>
          <a:ext cx="5759903" cy="61677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آسفالت داغ در آزادراه 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11</xdr:col>
      <xdr:colOff>7620</xdr:colOff>
      <xdr:row>1</xdr:row>
      <xdr:rowOff>11206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39F2CFA-9531-444B-BB72-92C2DC4E10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497700" y="0"/>
          <a:ext cx="7216139" cy="590326"/>
        </a:xfrm>
        <a:prstGeom prst="rect">
          <a:avLst/>
        </a:prstGeom>
      </xdr:spPr>
    </xdr:pic>
    <xdr:clientData/>
  </xdr:twoCellAnchor>
  <xdr:twoCellAnchor>
    <xdr:from>
      <xdr:col>1</xdr:col>
      <xdr:colOff>414617</xdr:colOff>
      <xdr:row>0</xdr:row>
      <xdr:rowOff>49971</xdr:rowOff>
    </xdr:from>
    <xdr:to>
      <xdr:col>9</xdr:col>
      <xdr:colOff>201706</xdr:colOff>
      <xdr:row>0</xdr:row>
      <xdr:rowOff>571500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EC2B6DB2-A801-42CD-B303-CC8F11388FC1}"/>
            </a:ext>
          </a:extLst>
        </xdr:cNvPr>
        <xdr:cNvSpPr txBox="1"/>
      </xdr:nvSpPr>
      <xdr:spPr>
        <a:xfrm>
          <a:off x="9908599765" y="49971"/>
          <a:ext cx="4874559" cy="521529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a-IR" sz="14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B Titr" panose="00000700000000000000" pitchFamily="2" charset="-78"/>
            </a:rPr>
            <a:t>محاسبه ضریب پرداخت عملیات آسفالت داغ در آزادراه ها</a:t>
          </a:r>
          <a:endParaRPr kumimoji="0" lang="en-US" sz="14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B Titr" panose="00000700000000000000" pitchFamily="2" charset="-78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23</xdr:col>
      <xdr:colOff>542925</xdr:colOff>
      <xdr:row>1</xdr:row>
      <xdr:rowOff>4081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C3A0EE4-328E-41D5-AEF0-30E9B7447A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2465450" y="0"/>
          <a:ext cx="13268325" cy="680356"/>
        </a:xfrm>
        <a:prstGeom prst="rect">
          <a:avLst/>
        </a:prstGeom>
      </xdr:spPr>
    </xdr:pic>
    <xdr:clientData/>
  </xdr:twoCellAnchor>
  <xdr:twoCellAnchor>
    <xdr:from>
      <xdr:col>5</xdr:col>
      <xdr:colOff>461283</xdr:colOff>
      <xdr:row>0</xdr:row>
      <xdr:rowOff>6803</xdr:rowOff>
    </xdr:from>
    <xdr:to>
      <xdr:col>19</xdr:col>
      <xdr:colOff>249011</xdr:colOff>
      <xdr:row>0</xdr:row>
      <xdr:rowOff>604533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24BCDFE-2238-4AC7-AFBC-7058505689EB}"/>
            </a:ext>
          </a:extLst>
        </xdr:cNvPr>
        <xdr:cNvSpPr txBox="1"/>
      </xdr:nvSpPr>
      <xdr:spPr>
        <a:xfrm>
          <a:off x="9975131089" y="6803"/>
          <a:ext cx="7436303" cy="5977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آسفالت داغ در آزادراه 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5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5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5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5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5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6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6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6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6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6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7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7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8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8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8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8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8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9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9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9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9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9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A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A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B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B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B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B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B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C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C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C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C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C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D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D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E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E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E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E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E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F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F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F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F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F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0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0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1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1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1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1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1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2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2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2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2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2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3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3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4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4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4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4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4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5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5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5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5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5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6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6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7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7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7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7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7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8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8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8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8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8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9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9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A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A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A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A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A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B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B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B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B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B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C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C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E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E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E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E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E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0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0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0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0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0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1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1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2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2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2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2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2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3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3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3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3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3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4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4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6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6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6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6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6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7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7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7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7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7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8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8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9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9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9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9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9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A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A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A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A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A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4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B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B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C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C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C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C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C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6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D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D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E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E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E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E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E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F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F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F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F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F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0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0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30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30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30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60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1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1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6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2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2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32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32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32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6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3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3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33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33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33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63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4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4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6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5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5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35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35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35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6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6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6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36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36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36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66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7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7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6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FDCF5-8482-4293-9FA4-15A78A41A794}">
  <dimension ref="A1:AL52"/>
  <sheetViews>
    <sheetView rightToLeft="1" workbookViewId="0">
      <selection activeCell="V4" sqref="V4"/>
    </sheetView>
  </sheetViews>
  <sheetFormatPr defaultColWidth="9.109375" defaultRowHeight="14.4" x14ac:dyDescent="0.3"/>
  <cols>
    <col min="1" max="1" width="9.109375" style="10"/>
    <col min="2" max="2" width="6" style="10" bestFit="1" customWidth="1"/>
    <col min="3" max="9" width="6.88671875" style="10" bestFit="1" customWidth="1"/>
    <col min="10" max="10" width="6" style="10" customWidth="1"/>
    <col min="11" max="11" width="5.33203125" style="10" customWidth="1"/>
    <col min="12" max="13" width="6" style="10" customWidth="1"/>
    <col min="14" max="14" width="5.5546875" style="10" customWidth="1"/>
    <col min="15" max="16" width="5.88671875" style="10" customWidth="1"/>
    <col min="17" max="17" width="10.44140625" style="10" bestFit="1" customWidth="1"/>
    <col min="18" max="18" width="5" style="10" customWidth="1"/>
    <col min="19" max="19" width="3.88671875" style="10" customWidth="1"/>
    <col min="20" max="20" width="3" style="10" customWidth="1"/>
    <col min="21" max="21" width="3.44140625" style="10" customWidth="1"/>
    <col min="22" max="22" width="5.6640625" style="10" customWidth="1"/>
    <col min="23" max="38" width="9.109375" style="10"/>
    <col min="39" max="16384" width="9.109375" style="1"/>
  </cols>
  <sheetData>
    <row r="1" spans="2:37" x14ac:dyDescent="0.3">
      <c r="B1" s="80" t="s">
        <v>14</v>
      </c>
      <c r="C1" s="80" t="s">
        <v>13</v>
      </c>
      <c r="D1" s="80" t="s">
        <v>12</v>
      </c>
      <c r="E1" s="80" t="s">
        <v>11</v>
      </c>
      <c r="F1" s="80" t="s">
        <v>10</v>
      </c>
      <c r="G1" s="80" t="s">
        <v>9</v>
      </c>
      <c r="H1" s="80" t="s">
        <v>15</v>
      </c>
      <c r="I1" s="80" t="s">
        <v>8</v>
      </c>
      <c r="J1" s="80" t="s">
        <v>6</v>
      </c>
      <c r="K1" s="80" t="s">
        <v>5</v>
      </c>
      <c r="L1" s="80" t="s">
        <v>4</v>
      </c>
      <c r="M1" s="80" t="s">
        <v>3</v>
      </c>
      <c r="N1" s="80" t="s">
        <v>2</v>
      </c>
      <c r="O1" s="80" t="s">
        <v>1</v>
      </c>
      <c r="P1" s="80" t="s">
        <v>0</v>
      </c>
    </row>
    <row r="2" spans="2:37" x14ac:dyDescent="0.3"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2:37" ht="15" customHeight="1" x14ac:dyDescent="0.3">
      <c r="B3" s="84" t="s">
        <v>20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6"/>
      <c r="Q3" s="50" t="s">
        <v>21</v>
      </c>
    </row>
    <row r="4" spans="2:37" x14ac:dyDescent="0.3">
      <c r="B4" s="80">
        <v>67</v>
      </c>
      <c r="C4" s="80">
        <v>43</v>
      </c>
      <c r="D4" s="80">
        <v>30</v>
      </c>
      <c r="E4" s="80">
        <v>23</v>
      </c>
      <c r="F4" s="80">
        <v>18</v>
      </c>
      <c r="G4" s="80">
        <v>15</v>
      </c>
      <c r="H4" s="80">
        <v>12</v>
      </c>
      <c r="I4" s="80">
        <v>10</v>
      </c>
      <c r="J4" s="80">
        <v>9</v>
      </c>
      <c r="K4" s="80">
        <v>8</v>
      </c>
      <c r="L4" s="80">
        <v>7</v>
      </c>
      <c r="M4" s="80">
        <v>6</v>
      </c>
      <c r="N4" s="80">
        <v>5</v>
      </c>
      <c r="O4" s="80">
        <v>4</v>
      </c>
      <c r="P4" s="80">
        <v>3</v>
      </c>
      <c r="Q4" s="50" t="s">
        <v>19</v>
      </c>
      <c r="R4" s="26">
        <v>-100</v>
      </c>
      <c r="T4" s="10" t="s">
        <v>31</v>
      </c>
      <c r="V4" s="10" t="e">
        <f>پردازش!Z11</f>
        <v>#DIV/0!</v>
      </c>
      <c r="X4" s="10" t="e">
        <f>IF(W5&gt;0,W5,"Reject")</f>
        <v>#DIV/0!</v>
      </c>
    </row>
    <row r="5" spans="2:37" x14ac:dyDescent="0.3"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27" t="s">
        <v>32</v>
      </c>
      <c r="U5" s="28" t="s">
        <v>30</v>
      </c>
      <c r="V5" s="10">
        <f>IF(پردازش!Z6=11,10,IF(AND(پردازش!Z6&lt;=14,پردازش!Z6&gt;=12),12,IF(AND(پردازش!Z6&lt;=17,پردازش!Z6&gt;=15),15,IF(AND(پردازش!Z6&lt;=22,پردازش!Z6&gt;=18),18,IF(AND(پردازش!Z6&lt;=29,پردازش!Z6&gt;=23),23,IF(AND(پردازش!Z6&lt;=42,پردازش!Z6&gt;=30),30,IF(AND(پردازش!Z6&lt;=66,پردازش!Z6&gt;=43),43,IF(پردازش!Z6&gt;=67,67,پردازش!Z6))))))))</f>
        <v>0</v>
      </c>
      <c r="W5" s="10" t="e">
        <f>SUM(W6:AK52)</f>
        <v>#DIV/0!</v>
      </c>
    </row>
    <row r="6" spans="2:37" ht="16.8" x14ac:dyDescent="0.5">
      <c r="B6" s="17">
        <v>100</v>
      </c>
      <c r="C6" s="17">
        <v>100</v>
      </c>
      <c r="D6" s="17">
        <v>100</v>
      </c>
      <c r="E6" s="17">
        <v>100</v>
      </c>
      <c r="F6" s="17">
        <v>100</v>
      </c>
      <c r="G6" s="17">
        <v>100</v>
      </c>
      <c r="H6" s="17">
        <v>100</v>
      </c>
      <c r="I6" s="17">
        <v>100</v>
      </c>
      <c r="J6" s="17">
        <v>100</v>
      </c>
      <c r="K6" s="17">
        <v>100</v>
      </c>
      <c r="L6" s="17"/>
      <c r="M6" s="17"/>
      <c r="N6" s="17"/>
      <c r="O6" s="17"/>
      <c r="P6" s="17"/>
      <c r="Q6" s="17">
        <v>1.05</v>
      </c>
      <c r="W6" s="10" t="e">
        <f>IF(AND($V$5=$B$4,$V$4&gt;=B6),Q6,0)</f>
        <v>#DIV/0!</v>
      </c>
      <c r="X6" s="10" t="e">
        <f>IF(AND($V$5=$C$4,$V$4&gt;=C6),Q6,0)</f>
        <v>#DIV/0!</v>
      </c>
      <c r="Y6" s="10" t="e">
        <f>IF(AND($V$5=$D$4,$V$4&gt;=D6),Q6,0)</f>
        <v>#DIV/0!</v>
      </c>
      <c r="Z6" s="10" t="e">
        <f>IF(AND($V$5=$E$4,$V$4&gt;=E6),Q6,0)</f>
        <v>#DIV/0!</v>
      </c>
      <c r="AA6" s="10" t="e">
        <f>IF(AND($V$5=$F$4,$V$4&gt;=F6),Q6,0)</f>
        <v>#DIV/0!</v>
      </c>
      <c r="AB6" s="10" t="e">
        <f>IF(AND($V$5=$G$4,$V$4&gt;=G6),Q6,0)</f>
        <v>#DIV/0!</v>
      </c>
      <c r="AC6" s="10" t="e">
        <f>IF(AND($V$5=$H$4,$V$4&gt;=H6),Q6,0)</f>
        <v>#DIV/0!</v>
      </c>
      <c r="AD6" s="10" t="e">
        <f>IF(AND($V$5=$I$4,$V$4&gt;=I6),Q6,0)</f>
        <v>#DIV/0!</v>
      </c>
      <c r="AE6" s="10" t="e">
        <f>IF(AND($V$5=$J$4,$V$4&gt;=J6),Q6,0)</f>
        <v>#DIV/0!</v>
      </c>
      <c r="AF6" s="10" t="e">
        <f>IF(AND($V$5=$K$4,$V$4&gt;=K6),Q6,0)</f>
        <v>#DIV/0!</v>
      </c>
      <c r="AG6" s="10" t="s">
        <v>7</v>
      </c>
      <c r="AH6" s="10" t="s">
        <v>7</v>
      </c>
      <c r="AI6" s="10" t="s">
        <v>7</v>
      </c>
      <c r="AJ6" s="10" t="s">
        <v>7</v>
      </c>
      <c r="AK6" s="10" t="s">
        <v>7</v>
      </c>
    </row>
    <row r="7" spans="2:37" ht="16.8" x14ac:dyDescent="0.5">
      <c r="B7" s="19">
        <v>97</v>
      </c>
      <c r="C7" s="19">
        <v>97</v>
      </c>
      <c r="D7" s="19">
        <v>97</v>
      </c>
      <c r="E7" s="19">
        <v>97</v>
      </c>
      <c r="F7" s="19">
        <v>96</v>
      </c>
      <c r="G7" s="19">
        <v>96</v>
      </c>
      <c r="H7" s="19">
        <v>96</v>
      </c>
      <c r="I7" s="19">
        <v>95</v>
      </c>
      <c r="J7" s="19">
        <v>97</v>
      </c>
      <c r="K7" s="19">
        <v>99</v>
      </c>
      <c r="L7" s="19">
        <v>100</v>
      </c>
      <c r="M7" s="19"/>
      <c r="N7" s="19"/>
      <c r="O7" s="19"/>
      <c r="P7" s="19"/>
      <c r="Q7" s="19">
        <v>1.04</v>
      </c>
      <c r="W7" s="10" t="e">
        <f t="shared" ref="W7:W51" si="0">IF(AND($V$5=$B$4,$V$4&gt;=B7,$V$4&lt;B6),Q7,0)</f>
        <v>#DIV/0!</v>
      </c>
      <c r="X7" s="10" t="e">
        <f t="shared" ref="X7:X51" si="1">IF(AND($V$5=$C$4,$V$4&gt;=C7,$V$4&lt;C6),Q7,0)</f>
        <v>#DIV/0!</v>
      </c>
      <c r="Y7" s="10" t="e">
        <f t="shared" ref="Y7:Y51" si="2">IF(AND($V$5=$D$4,$V$4&gt;=D7,$V$4&lt;D6),Q7,0)</f>
        <v>#DIV/0!</v>
      </c>
      <c r="Z7" s="10" t="e">
        <f t="shared" ref="Z7:Z51" si="3">IF(AND($V$5=$E$4,$V$4&gt;=E7,$V$4&lt;E6),Q7,0)</f>
        <v>#DIV/0!</v>
      </c>
      <c r="AA7" s="10" t="e">
        <f t="shared" ref="AA7:AA51" si="4">IF(AND($V$5=$F$4,$V$4&gt;=F7,$V$4&lt;F6),Q7,0)</f>
        <v>#DIV/0!</v>
      </c>
      <c r="AB7" s="10" t="e">
        <f t="shared" ref="AB7:AB51" si="5">IF(AND($V$5=$G$4,$V$4&gt;=G7,$V$4&lt;G6),Q7,0)</f>
        <v>#DIV/0!</v>
      </c>
      <c r="AC7" s="10" t="e">
        <f t="shared" ref="AC7:AC51" si="6">IF(AND($V$5=$H$4,$V$4&gt;=H7,$V$4&lt;H6),Q7,0)</f>
        <v>#DIV/0!</v>
      </c>
      <c r="AD7" s="10" t="e">
        <f t="shared" ref="AD7:AD51" si="7">IF(AND($V$5=$I$4,$V$4&gt;=I7,$V$4&lt;I6),Q7,0)</f>
        <v>#DIV/0!</v>
      </c>
      <c r="AE7" s="10" t="e">
        <f t="shared" ref="AE7:AE51" si="8">IF(AND($V$5=$J$4,$V$4&gt;=J7,$V$4&lt;J6),Q7,0)</f>
        <v>#DIV/0!</v>
      </c>
      <c r="AF7" s="10" t="e">
        <f t="shared" ref="AF7:AF51" si="9">IF(AND($V$5=$K$4,$V$4&gt;=K7,$V$4&lt;K6),Q7,0)</f>
        <v>#DIV/0!</v>
      </c>
      <c r="AG7" s="10" t="e">
        <f>IF(AND($V$5=$L$4,$V$4&gt;=L7),Q7,0)</f>
        <v>#DIV/0!</v>
      </c>
      <c r="AH7" s="10" t="s">
        <v>7</v>
      </c>
      <c r="AI7" s="10" t="s">
        <v>7</v>
      </c>
      <c r="AJ7" s="10" t="s">
        <v>7</v>
      </c>
      <c r="AK7" s="10" t="s">
        <v>7</v>
      </c>
    </row>
    <row r="8" spans="2:37" ht="16.8" x14ac:dyDescent="0.5">
      <c r="B8" s="19">
        <v>96</v>
      </c>
      <c r="C8" s="19">
        <v>96</v>
      </c>
      <c r="D8" s="19">
        <v>95</v>
      </c>
      <c r="E8" s="19">
        <v>95</v>
      </c>
      <c r="F8" s="19">
        <v>94</v>
      </c>
      <c r="G8" s="19">
        <v>93</v>
      </c>
      <c r="H8" s="19">
        <v>93</v>
      </c>
      <c r="I8" s="19">
        <v>92</v>
      </c>
      <c r="J8" s="19">
        <v>94</v>
      </c>
      <c r="K8" s="19">
        <v>96</v>
      </c>
      <c r="L8" s="19">
        <v>98</v>
      </c>
      <c r="M8" s="19">
        <v>100</v>
      </c>
      <c r="N8" s="19"/>
      <c r="O8" s="19"/>
      <c r="P8" s="19"/>
      <c r="Q8" s="19">
        <v>1.03</v>
      </c>
      <c r="W8" s="10" t="e">
        <f t="shared" si="0"/>
        <v>#DIV/0!</v>
      </c>
      <c r="X8" s="10" t="e">
        <f t="shared" si="1"/>
        <v>#DIV/0!</v>
      </c>
      <c r="Y8" s="10" t="e">
        <f t="shared" si="2"/>
        <v>#DIV/0!</v>
      </c>
      <c r="Z8" s="10" t="e">
        <f t="shared" si="3"/>
        <v>#DIV/0!</v>
      </c>
      <c r="AA8" s="10" t="e">
        <f t="shared" si="4"/>
        <v>#DIV/0!</v>
      </c>
      <c r="AB8" s="10" t="e">
        <f t="shared" si="5"/>
        <v>#DIV/0!</v>
      </c>
      <c r="AC8" s="10" t="e">
        <f t="shared" si="6"/>
        <v>#DIV/0!</v>
      </c>
      <c r="AD8" s="10" t="e">
        <f t="shared" si="7"/>
        <v>#DIV/0!</v>
      </c>
      <c r="AE8" s="10" t="e">
        <f t="shared" si="8"/>
        <v>#DIV/0!</v>
      </c>
      <c r="AF8" s="10" t="e">
        <f t="shared" si="9"/>
        <v>#DIV/0!</v>
      </c>
      <c r="AG8" s="10" t="e">
        <f t="shared" ref="AG8:AG51" si="10">IF(AND($V$5=$L$4,$V$4&gt;=L8,$V$4&lt;L7),Q8,0)</f>
        <v>#DIV/0!</v>
      </c>
      <c r="AH8" s="10" t="e">
        <f>IF(AND($V$5=$M$4,$V$4&gt;=M8),Q8,0)</f>
        <v>#DIV/0!</v>
      </c>
      <c r="AI8" s="10" t="s">
        <v>7</v>
      </c>
      <c r="AJ8" s="10" t="s">
        <v>7</v>
      </c>
      <c r="AK8" s="10" t="s">
        <v>7</v>
      </c>
    </row>
    <row r="9" spans="2:37" ht="16.8" x14ac:dyDescent="0.5">
      <c r="B9" s="19">
        <v>94</v>
      </c>
      <c r="C9" s="19">
        <v>94</v>
      </c>
      <c r="D9" s="19">
        <v>93</v>
      </c>
      <c r="E9" s="19">
        <v>93</v>
      </c>
      <c r="F9" s="19">
        <v>92</v>
      </c>
      <c r="G9" s="19">
        <v>91</v>
      </c>
      <c r="H9" s="19">
        <v>90</v>
      </c>
      <c r="I9" s="19">
        <v>89</v>
      </c>
      <c r="J9" s="19">
        <v>91</v>
      </c>
      <c r="K9" s="19">
        <v>94</v>
      </c>
      <c r="L9" s="19">
        <v>97</v>
      </c>
      <c r="M9" s="19">
        <v>99</v>
      </c>
      <c r="N9" s="19"/>
      <c r="O9" s="19"/>
      <c r="P9" s="19"/>
      <c r="Q9" s="19">
        <v>1.02</v>
      </c>
      <c r="W9" s="10" t="e">
        <f t="shared" si="0"/>
        <v>#DIV/0!</v>
      </c>
      <c r="X9" s="10" t="e">
        <f t="shared" si="1"/>
        <v>#DIV/0!</v>
      </c>
      <c r="Y9" s="10" t="e">
        <f t="shared" si="2"/>
        <v>#DIV/0!</v>
      </c>
      <c r="Z9" s="10" t="e">
        <f t="shared" si="3"/>
        <v>#DIV/0!</v>
      </c>
      <c r="AA9" s="10" t="e">
        <f t="shared" si="4"/>
        <v>#DIV/0!</v>
      </c>
      <c r="AB9" s="10" t="e">
        <f t="shared" si="5"/>
        <v>#DIV/0!</v>
      </c>
      <c r="AC9" s="10" t="e">
        <f t="shared" si="6"/>
        <v>#DIV/0!</v>
      </c>
      <c r="AD9" s="10" t="e">
        <f t="shared" si="7"/>
        <v>#DIV/0!</v>
      </c>
      <c r="AE9" s="10" t="e">
        <f t="shared" si="8"/>
        <v>#DIV/0!</v>
      </c>
      <c r="AF9" s="10" t="e">
        <f t="shared" si="9"/>
        <v>#DIV/0!</v>
      </c>
      <c r="AG9" s="10" t="e">
        <f t="shared" si="10"/>
        <v>#DIV/0!</v>
      </c>
      <c r="AH9" s="10" t="e">
        <f t="shared" ref="AH9:AH51" si="11">IF(AND($V$5=$M$4,$V$4&gt;=M9,$V$4&lt;M8),Q9,0)</f>
        <v>#DIV/0!</v>
      </c>
      <c r="AI9" s="10" t="s">
        <v>7</v>
      </c>
      <c r="AJ9" s="10" t="s">
        <v>7</v>
      </c>
      <c r="AK9" s="10" t="s">
        <v>7</v>
      </c>
    </row>
    <row r="10" spans="2:37" ht="16.8" x14ac:dyDescent="0.5">
      <c r="B10" s="19">
        <v>93</v>
      </c>
      <c r="C10" s="19">
        <v>92</v>
      </c>
      <c r="D10" s="19">
        <v>92</v>
      </c>
      <c r="E10" s="19">
        <v>91</v>
      </c>
      <c r="F10" s="19">
        <v>90</v>
      </c>
      <c r="G10" s="19">
        <v>89</v>
      </c>
      <c r="H10" s="19">
        <v>88</v>
      </c>
      <c r="I10" s="19">
        <v>87</v>
      </c>
      <c r="J10" s="19">
        <v>89</v>
      </c>
      <c r="K10" s="19">
        <v>92</v>
      </c>
      <c r="L10" s="19">
        <v>95</v>
      </c>
      <c r="M10" s="19">
        <v>98</v>
      </c>
      <c r="N10" s="19">
        <v>100</v>
      </c>
      <c r="O10" s="19">
        <v>100</v>
      </c>
      <c r="P10" s="19">
        <v>100</v>
      </c>
      <c r="Q10" s="19">
        <v>1.01</v>
      </c>
      <c r="W10" s="10" t="e">
        <f t="shared" si="0"/>
        <v>#DIV/0!</v>
      </c>
      <c r="X10" s="10" t="e">
        <f t="shared" si="1"/>
        <v>#DIV/0!</v>
      </c>
      <c r="Y10" s="10" t="e">
        <f t="shared" si="2"/>
        <v>#DIV/0!</v>
      </c>
      <c r="Z10" s="10" t="e">
        <f t="shared" si="3"/>
        <v>#DIV/0!</v>
      </c>
      <c r="AA10" s="10" t="e">
        <f t="shared" si="4"/>
        <v>#DIV/0!</v>
      </c>
      <c r="AB10" s="10" t="e">
        <f t="shared" si="5"/>
        <v>#DIV/0!</v>
      </c>
      <c r="AC10" s="10" t="e">
        <f t="shared" si="6"/>
        <v>#DIV/0!</v>
      </c>
      <c r="AD10" s="10" t="e">
        <f t="shared" si="7"/>
        <v>#DIV/0!</v>
      </c>
      <c r="AE10" s="10" t="e">
        <f t="shared" si="8"/>
        <v>#DIV/0!</v>
      </c>
      <c r="AF10" s="10" t="e">
        <f t="shared" si="9"/>
        <v>#DIV/0!</v>
      </c>
      <c r="AG10" s="10" t="e">
        <f t="shared" si="10"/>
        <v>#DIV/0!</v>
      </c>
      <c r="AH10" s="10" t="e">
        <f t="shared" si="11"/>
        <v>#DIV/0!</v>
      </c>
      <c r="AI10" s="10" t="e">
        <f>IF(AND($V$5=$N$4,$V$4&gt;=N10),Q10,0)</f>
        <v>#DIV/0!</v>
      </c>
      <c r="AJ10" s="10" t="e">
        <f>IF(AND($V$5=$O$4,$V$4&gt;=O10),Q10,0)</f>
        <v>#DIV/0!</v>
      </c>
      <c r="AK10" s="10" t="e">
        <f>IF(AND($V$5=$P$4,$V$4&gt;=P10),Q10,0)</f>
        <v>#DIV/0!</v>
      </c>
    </row>
    <row r="11" spans="2:37" ht="16.8" x14ac:dyDescent="0.5">
      <c r="B11" s="17">
        <v>92</v>
      </c>
      <c r="C11" s="17">
        <v>91</v>
      </c>
      <c r="D11" s="17">
        <v>90</v>
      </c>
      <c r="E11" s="17">
        <v>89</v>
      </c>
      <c r="F11" s="17">
        <v>88</v>
      </c>
      <c r="G11" s="17">
        <v>87</v>
      </c>
      <c r="H11" s="17">
        <v>86</v>
      </c>
      <c r="I11" s="22">
        <v>85</v>
      </c>
      <c r="J11" s="17">
        <v>84</v>
      </c>
      <c r="K11" s="22">
        <v>83</v>
      </c>
      <c r="L11" s="17">
        <v>82</v>
      </c>
      <c r="M11" s="17">
        <v>80</v>
      </c>
      <c r="N11" s="17">
        <v>78</v>
      </c>
      <c r="O11" s="17">
        <v>75</v>
      </c>
      <c r="P11" s="17">
        <v>69</v>
      </c>
      <c r="Q11" s="17">
        <v>1</v>
      </c>
      <c r="W11" s="10" t="e">
        <f t="shared" si="0"/>
        <v>#DIV/0!</v>
      </c>
      <c r="X11" s="10" t="e">
        <f t="shared" si="1"/>
        <v>#DIV/0!</v>
      </c>
      <c r="Y11" s="10" t="e">
        <f t="shared" si="2"/>
        <v>#DIV/0!</v>
      </c>
      <c r="Z11" s="10" t="e">
        <f t="shared" si="3"/>
        <v>#DIV/0!</v>
      </c>
      <c r="AA11" s="10" t="e">
        <f t="shared" si="4"/>
        <v>#DIV/0!</v>
      </c>
      <c r="AB11" s="10" t="e">
        <f t="shared" si="5"/>
        <v>#DIV/0!</v>
      </c>
      <c r="AC11" s="10" t="e">
        <f t="shared" si="6"/>
        <v>#DIV/0!</v>
      </c>
      <c r="AD11" s="10" t="e">
        <f t="shared" si="7"/>
        <v>#DIV/0!</v>
      </c>
      <c r="AE11" s="10" t="e">
        <f t="shared" si="8"/>
        <v>#DIV/0!</v>
      </c>
      <c r="AF11" s="10" t="e">
        <f t="shared" si="9"/>
        <v>#DIV/0!</v>
      </c>
      <c r="AG11" s="10" t="e">
        <f t="shared" si="10"/>
        <v>#DIV/0!</v>
      </c>
      <c r="AH11" s="10" t="e">
        <f t="shared" si="11"/>
        <v>#DIV/0!</v>
      </c>
      <c r="AI11" s="10" t="e">
        <f t="shared" ref="AI11:AI51" si="12">IF(AND($V$5=$N$4,$V$4&gt;=N11,$V$4&lt;N10),Q11,0)</f>
        <v>#DIV/0!</v>
      </c>
      <c r="AJ11" s="10" t="e">
        <f t="shared" ref="AJ11:AJ51" si="13">IF(AND($V$5=$O$4,$V$4&gt;=O11,$V$4&lt;O10),Q11,0)</f>
        <v>#DIV/0!</v>
      </c>
      <c r="AK11" s="10" t="e">
        <f t="shared" ref="AK11:AK51" si="14">IF(AND($V$5=$P$4,$V$4&gt;=P11,$V$4&lt;P10),Q11,0)</f>
        <v>#DIV/0!</v>
      </c>
    </row>
    <row r="12" spans="2:37" ht="16.8" x14ac:dyDescent="0.5">
      <c r="B12" s="19">
        <v>91</v>
      </c>
      <c r="C12" s="19">
        <v>90</v>
      </c>
      <c r="D12" s="19">
        <v>89</v>
      </c>
      <c r="E12" s="19">
        <v>87</v>
      </c>
      <c r="F12" s="19">
        <v>86</v>
      </c>
      <c r="G12" s="19">
        <v>85</v>
      </c>
      <c r="H12" s="19">
        <v>84</v>
      </c>
      <c r="I12" s="23">
        <v>83</v>
      </c>
      <c r="J12" s="19">
        <v>82</v>
      </c>
      <c r="K12" s="23">
        <v>81</v>
      </c>
      <c r="L12" s="19">
        <v>80</v>
      </c>
      <c r="M12" s="19">
        <v>78</v>
      </c>
      <c r="N12" s="19">
        <v>76</v>
      </c>
      <c r="O12" s="19">
        <v>72</v>
      </c>
      <c r="P12" s="19">
        <v>66</v>
      </c>
      <c r="Q12" s="19">
        <v>1</v>
      </c>
      <c r="W12" s="10" t="e">
        <f t="shared" si="0"/>
        <v>#DIV/0!</v>
      </c>
      <c r="X12" s="10" t="e">
        <f t="shared" si="1"/>
        <v>#DIV/0!</v>
      </c>
      <c r="Y12" s="10" t="e">
        <f t="shared" si="2"/>
        <v>#DIV/0!</v>
      </c>
      <c r="Z12" s="10" t="e">
        <f t="shared" si="3"/>
        <v>#DIV/0!</v>
      </c>
      <c r="AA12" s="10" t="e">
        <f t="shared" si="4"/>
        <v>#DIV/0!</v>
      </c>
      <c r="AB12" s="10" t="e">
        <f t="shared" si="5"/>
        <v>#DIV/0!</v>
      </c>
      <c r="AC12" s="10" t="e">
        <f t="shared" si="6"/>
        <v>#DIV/0!</v>
      </c>
      <c r="AD12" s="10" t="e">
        <f t="shared" si="7"/>
        <v>#DIV/0!</v>
      </c>
      <c r="AE12" s="10" t="e">
        <f t="shared" si="8"/>
        <v>#DIV/0!</v>
      </c>
      <c r="AF12" s="10" t="e">
        <f t="shared" si="9"/>
        <v>#DIV/0!</v>
      </c>
      <c r="AG12" s="10" t="e">
        <f t="shared" si="10"/>
        <v>#DIV/0!</v>
      </c>
      <c r="AH12" s="10" t="e">
        <f t="shared" si="11"/>
        <v>#DIV/0!</v>
      </c>
      <c r="AI12" s="10" t="e">
        <f t="shared" si="12"/>
        <v>#DIV/0!</v>
      </c>
      <c r="AJ12" s="10" t="e">
        <f t="shared" si="13"/>
        <v>#DIV/0!</v>
      </c>
      <c r="AK12" s="10" t="e">
        <f t="shared" si="14"/>
        <v>#DIV/0!</v>
      </c>
    </row>
    <row r="13" spans="2:37" ht="16.8" x14ac:dyDescent="0.5">
      <c r="B13" s="19">
        <v>90</v>
      </c>
      <c r="C13" s="19">
        <v>88</v>
      </c>
      <c r="D13" s="19">
        <v>87</v>
      </c>
      <c r="E13" s="19">
        <v>86</v>
      </c>
      <c r="F13" s="19">
        <v>85</v>
      </c>
      <c r="G13" s="19">
        <v>84</v>
      </c>
      <c r="H13" s="19">
        <v>82</v>
      </c>
      <c r="I13" s="23">
        <v>81</v>
      </c>
      <c r="J13" s="19">
        <v>80</v>
      </c>
      <c r="K13" s="23">
        <v>79</v>
      </c>
      <c r="L13" s="19">
        <v>78</v>
      </c>
      <c r="M13" s="19">
        <v>76</v>
      </c>
      <c r="N13" s="19">
        <v>74</v>
      </c>
      <c r="O13" s="19">
        <v>70</v>
      </c>
      <c r="P13" s="19">
        <v>64</v>
      </c>
      <c r="Q13" s="19">
        <v>1</v>
      </c>
      <c r="W13" s="10" t="e">
        <f t="shared" si="0"/>
        <v>#DIV/0!</v>
      </c>
      <c r="X13" s="10" t="e">
        <f t="shared" si="1"/>
        <v>#DIV/0!</v>
      </c>
      <c r="Y13" s="10" t="e">
        <f t="shared" si="2"/>
        <v>#DIV/0!</v>
      </c>
      <c r="Z13" s="10" t="e">
        <f t="shared" si="3"/>
        <v>#DIV/0!</v>
      </c>
      <c r="AA13" s="10" t="e">
        <f t="shared" si="4"/>
        <v>#DIV/0!</v>
      </c>
      <c r="AB13" s="10" t="e">
        <f t="shared" si="5"/>
        <v>#DIV/0!</v>
      </c>
      <c r="AC13" s="10" t="e">
        <f t="shared" si="6"/>
        <v>#DIV/0!</v>
      </c>
      <c r="AD13" s="10" t="e">
        <f t="shared" si="7"/>
        <v>#DIV/0!</v>
      </c>
      <c r="AE13" s="10" t="e">
        <f t="shared" si="8"/>
        <v>#DIV/0!</v>
      </c>
      <c r="AF13" s="10" t="e">
        <f t="shared" si="9"/>
        <v>#DIV/0!</v>
      </c>
      <c r="AG13" s="10" t="e">
        <f t="shared" si="10"/>
        <v>#DIV/0!</v>
      </c>
      <c r="AH13" s="10" t="e">
        <f t="shared" si="11"/>
        <v>#DIV/0!</v>
      </c>
      <c r="AI13" s="10" t="e">
        <f t="shared" si="12"/>
        <v>#DIV/0!</v>
      </c>
      <c r="AJ13" s="10" t="e">
        <f t="shared" si="13"/>
        <v>#DIV/0!</v>
      </c>
      <c r="AK13" s="10" t="e">
        <f t="shared" si="14"/>
        <v>#DIV/0!</v>
      </c>
    </row>
    <row r="14" spans="2:37" ht="16.8" x14ac:dyDescent="0.5">
      <c r="B14" s="19">
        <v>88</v>
      </c>
      <c r="C14" s="19">
        <v>87</v>
      </c>
      <c r="D14" s="19">
        <v>86</v>
      </c>
      <c r="E14" s="19">
        <v>84</v>
      </c>
      <c r="F14" s="19">
        <v>83</v>
      </c>
      <c r="G14" s="19">
        <v>82</v>
      </c>
      <c r="H14" s="19">
        <v>81</v>
      </c>
      <c r="I14" s="23">
        <v>79</v>
      </c>
      <c r="J14" s="19">
        <v>78</v>
      </c>
      <c r="K14" s="23">
        <v>77</v>
      </c>
      <c r="L14" s="19">
        <v>76</v>
      </c>
      <c r="M14" s="19">
        <v>74</v>
      </c>
      <c r="N14" s="19">
        <v>72</v>
      </c>
      <c r="O14" s="19">
        <v>68</v>
      </c>
      <c r="P14" s="19">
        <v>63</v>
      </c>
      <c r="Q14" s="19">
        <v>1</v>
      </c>
      <c r="W14" s="10" t="e">
        <f t="shared" si="0"/>
        <v>#DIV/0!</v>
      </c>
      <c r="X14" s="10" t="e">
        <f t="shared" si="1"/>
        <v>#DIV/0!</v>
      </c>
      <c r="Y14" s="10" t="e">
        <f t="shared" si="2"/>
        <v>#DIV/0!</v>
      </c>
      <c r="Z14" s="10" t="e">
        <f t="shared" si="3"/>
        <v>#DIV/0!</v>
      </c>
      <c r="AA14" s="10" t="e">
        <f t="shared" si="4"/>
        <v>#DIV/0!</v>
      </c>
      <c r="AB14" s="10" t="e">
        <f t="shared" si="5"/>
        <v>#DIV/0!</v>
      </c>
      <c r="AC14" s="10" t="e">
        <f t="shared" si="6"/>
        <v>#DIV/0!</v>
      </c>
      <c r="AD14" s="10" t="e">
        <f t="shared" si="7"/>
        <v>#DIV/0!</v>
      </c>
      <c r="AE14" s="10" t="e">
        <f t="shared" si="8"/>
        <v>#DIV/0!</v>
      </c>
      <c r="AF14" s="10" t="e">
        <f t="shared" si="9"/>
        <v>#DIV/0!</v>
      </c>
      <c r="AG14" s="10" t="e">
        <f t="shared" si="10"/>
        <v>#DIV/0!</v>
      </c>
      <c r="AH14" s="10" t="e">
        <f t="shared" si="11"/>
        <v>#DIV/0!</v>
      </c>
      <c r="AI14" s="10" t="e">
        <f t="shared" si="12"/>
        <v>#DIV/0!</v>
      </c>
      <c r="AJ14" s="10" t="e">
        <f t="shared" si="13"/>
        <v>#DIV/0!</v>
      </c>
      <c r="AK14" s="10" t="e">
        <f t="shared" si="14"/>
        <v>#DIV/0!</v>
      </c>
    </row>
    <row r="15" spans="2:37" ht="16.8" x14ac:dyDescent="0.5">
      <c r="B15" s="14">
        <v>87</v>
      </c>
      <c r="C15" s="14">
        <v>86</v>
      </c>
      <c r="D15" s="14">
        <v>84</v>
      </c>
      <c r="E15" s="14">
        <v>83</v>
      </c>
      <c r="F15" s="14">
        <v>82</v>
      </c>
      <c r="G15" s="14">
        <v>81</v>
      </c>
      <c r="H15" s="14">
        <v>79</v>
      </c>
      <c r="I15" s="24">
        <v>78</v>
      </c>
      <c r="J15" s="14">
        <v>76</v>
      </c>
      <c r="K15" s="24">
        <v>75</v>
      </c>
      <c r="L15" s="14">
        <v>74</v>
      </c>
      <c r="M15" s="14">
        <v>72</v>
      </c>
      <c r="N15" s="14">
        <v>70</v>
      </c>
      <c r="O15" s="14">
        <v>67</v>
      </c>
      <c r="P15" s="14">
        <v>61</v>
      </c>
      <c r="Q15" s="14">
        <v>1</v>
      </c>
      <c r="W15" s="10" t="e">
        <f t="shared" si="0"/>
        <v>#DIV/0!</v>
      </c>
      <c r="X15" s="10" t="e">
        <f t="shared" si="1"/>
        <v>#DIV/0!</v>
      </c>
      <c r="Y15" s="10" t="e">
        <f t="shared" si="2"/>
        <v>#DIV/0!</v>
      </c>
      <c r="Z15" s="10" t="e">
        <f t="shared" si="3"/>
        <v>#DIV/0!</v>
      </c>
      <c r="AA15" s="10" t="e">
        <f t="shared" si="4"/>
        <v>#DIV/0!</v>
      </c>
      <c r="AB15" s="10" t="e">
        <f t="shared" si="5"/>
        <v>#DIV/0!</v>
      </c>
      <c r="AC15" s="10" t="e">
        <f t="shared" si="6"/>
        <v>#DIV/0!</v>
      </c>
      <c r="AD15" s="10" t="e">
        <f t="shared" si="7"/>
        <v>#DIV/0!</v>
      </c>
      <c r="AE15" s="10" t="e">
        <f t="shared" si="8"/>
        <v>#DIV/0!</v>
      </c>
      <c r="AF15" s="10" t="e">
        <f t="shared" si="9"/>
        <v>#DIV/0!</v>
      </c>
      <c r="AG15" s="10" t="e">
        <f t="shared" si="10"/>
        <v>#DIV/0!</v>
      </c>
      <c r="AH15" s="10" t="e">
        <f t="shared" si="11"/>
        <v>#DIV/0!</v>
      </c>
      <c r="AI15" s="10" t="e">
        <f t="shared" si="12"/>
        <v>#DIV/0!</v>
      </c>
      <c r="AJ15" s="10" t="e">
        <f t="shared" si="13"/>
        <v>#DIV/0!</v>
      </c>
      <c r="AK15" s="10" t="e">
        <f t="shared" si="14"/>
        <v>#DIV/0!</v>
      </c>
    </row>
    <row r="16" spans="2:37" ht="16.8" x14ac:dyDescent="0.5">
      <c r="B16" s="17">
        <v>86</v>
      </c>
      <c r="C16" s="17">
        <v>84</v>
      </c>
      <c r="D16" s="17">
        <v>83</v>
      </c>
      <c r="E16" s="17">
        <v>82</v>
      </c>
      <c r="F16" s="17">
        <v>80</v>
      </c>
      <c r="G16" s="17">
        <v>79</v>
      </c>
      <c r="H16" s="17">
        <v>78</v>
      </c>
      <c r="I16" s="22">
        <v>76</v>
      </c>
      <c r="J16" s="17">
        <v>75</v>
      </c>
      <c r="K16" s="22">
        <v>74</v>
      </c>
      <c r="L16" s="17">
        <v>72</v>
      </c>
      <c r="M16" s="17">
        <v>71</v>
      </c>
      <c r="N16" s="17">
        <v>68</v>
      </c>
      <c r="O16" s="17">
        <v>65</v>
      </c>
      <c r="P16" s="17">
        <v>59</v>
      </c>
      <c r="Q16" s="17">
        <v>1</v>
      </c>
      <c r="W16" s="10" t="e">
        <f t="shared" si="0"/>
        <v>#DIV/0!</v>
      </c>
      <c r="X16" s="10" t="e">
        <f t="shared" si="1"/>
        <v>#DIV/0!</v>
      </c>
      <c r="Y16" s="10" t="e">
        <f t="shared" si="2"/>
        <v>#DIV/0!</v>
      </c>
      <c r="Z16" s="10" t="e">
        <f t="shared" si="3"/>
        <v>#DIV/0!</v>
      </c>
      <c r="AA16" s="10" t="e">
        <f t="shared" si="4"/>
        <v>#DIV/0!</v>
      </c>
      <c r="AB16" s="10" t="e">
        <f t="shared" si="5"/>
        <v>#DIV/0!</v>
      </c>
      <c r="AC16" s="10" t="e">
        <f t="shared" si="6"/>
        <v>#DIV/0!</v>
      </c>
      <c r="AD16" s="10" t="e">
        <f t="shared" si="7"/>
        <v>#DIV/0!</v>
      </c>
      <c r="AE16" s="10" t="e">
        <f t="shared" si="8"/>
        <v>#DIV/0!</v>
      </c>
      <c r="AF16" s="10" t="e">
        <f t="shared" si="9"/>
        <v>#DIV/0!</v>
      </c>
      <c r="AG16" s="10" t="e">
        <f t="shared" si="10"/>
        <v>#DIV/0!</v>
      </c>
      <c r="AH16" s="10" t="e">
        <f t="shared" si="11"/>
        <v>#DIV/0!</v>
      </c>
      <c r="AI16" s="10" t="e">
        <f t="shared" si="12"/>
        <v>#DIV/0!</v>
      </c>
      <c r="AJ16" s="10" t="e">
        <f t="shared" si="13"/>
        <v>#DIV/0!</v>
      </c>
      <c r="AK16" s="10" t="e">
        <f t="shared" si="14"/>
        <v>#DIV/0!</v>
      </c>
    </row>
    <row r="17" spans="2:37" ht="16.8" x14ac:dyDescent="0.5">
      <c r="B17" s="19">
        <v>85</v>
      </c>
      <c r="C17" s="19">
        <v>83</v>
      </c>
      <c r="D17" s="19">
        <v>82</v>
      </c>
      <c r="E17" s="19">
        <v>80</v>
      </c>
      <c r="F17" s="19">
        <v>79</v>
      </c>
      <c r="G17" s="19">
        <v>78</v>
      </c>
      <c r="H17" s="19">
        <v>76</v>
      </c>
      <c r="I17" s="23">
        <v>75</v>
      </c>
      <c r="J17" s="19">
        <v>73</v>
      </c>
      <c r="K17" s="23">
        <v>72</v>
      </c>
      <c r="L17" s="19">
        <v>71</v>
      </c>
      <c r="M17" s="19">
        <v>69</v>
      </c>
      <c r="N17" s="19">
        <v>67</v>
      </c>
      <c r="O17" s="19">
        <v>63</v>
      </c>
      <c r="P17" s="19">
        <v>58</v>
      </c>
      <c r="Q17" s="19">
        <v>0.99</v>
      </c>
      <c r="W17" s="10" t="e">
        <f t="shared" si="0"/>
        <v>#DIV/0!</v>
      </c>
      <c r="X17" s="10" t="e">
        <f t="shared" si="1"/>
        <v>#DIV/0!</v>
      </c>
      <c r="Y17" s="10" t="e">
        <f t="shared" si="2"/>
        <v>#DIV/0!</v>
      </c>
      <c r="Z17" s="10" t="e">
        <f t="shared" si="3"/>
        <v>#DIV/0!</v>
      </c>
      <c r="AA17" s="10" t="e">
        <f t="shared" si="4"/>
        <v>#DIV/0!</v>
      </c>
      <c r="AB17" s="10" t="e">
        <f t="shared" si="5"/>
        <v>#DIV/0!</v>
      </c>
      <c r="AC17" s="10" t="e">
        <f t="shared" si="6"/>
        <v>#DIV/0!</v>
      </c>
      <c r="AD17" s="10" t="e">
        <f t="shared" si="7"/>
        <v>#DIV/0!</v>
      </c>
      <c r="AE17" s="10" t="e">
        <f t="shared" si="8"/>
        <v>#DIV/0!</v>
      </c>
      <c r="AF17" s="10" t="e">
        <f t="shared" si="9"/>
        <v>#DIV/0!</v>
      </c>
      <c r="AG17" s="10" t="e">
        <f t="shared" si="10"/>
        <v>#DIV/0!</v>
      </c>
      <c r="AH17" s="10" t="e">
        <f t="shared" si="11"/>
        <v>#DIV/0!</v>
      </c>
      <c r="AI17" s="10" t="e">
        <f t="shared" si="12"/>
        <v>#DIV/0!</v>
      </c>
      <c r="AJ17" s="10" t="e">
        <f t="shared" si="13"/>
        <v>#DIV/0!</v>
      </c>
      <c r="AK17" s="10" t="e">
        <f t="shared" si="14"/>
        <v>#DIV/0!</v>
      </c>
    </row>
    <row r="18" spans="2:37" ht="16.8" x14ac:dyDescent="0.5">
      <c r="B18" s="19">
        <v>84</v>
      </c>
      <c r="C18" s="19">
        <v>82</v>
      </c>
      <c r="D18" s="19">
        <v>80</v>
      </c>
      <c r="E18" s="19">
        <v>79</v>
      </c>
      <c r="F18" s="19">
        <v>78</v>
      </c>
      <c r="G18" s="19">
        <v>76</v>
      </c>
      <c r="H18" s="19">
        <v>75</v>
      </c>
      <c r="I18" s="23">
        <v>73</v>
      </c>
      <c r="J18" s="19">
        <v>72</v>
      </c>
      <c r="K18" s="23">
        <v>71</v>
      </c>
      <c r="L18" s="19">
        <v>69</v>
      </c>
      <c r="M18" s="19">
        <v>67</v>
      </c>
      <c r="N18" s="19">
        <v>65</v>
      </c>
      <c r="O18" s="19">
        <v>62</v>
      </c>
      <c r="P18" s="19">
        <v>57</v>
      </c>
      <c r="Q18" s="19">
        <v>0.98</v>
      </c>
      <c r="W18" s="10" t="e">
        <f t="shared" si="0"/>
        <v>#DIV/0!</v>
      </c>
      <c r="X18" s="10" t="e">
        <f t="shared" si="1"/>
        <v>#DIV/0!</v>
      </c>
      <c r="Y18" s="10" t="e">
        <f t="shared" si="2"/>
        <v>#DIV/0!</v>
      </c>
      <c r="Z18" s="10" t="e">
        <f t="shared" si="3"/>
        <v>#DIV/0!</v>
      </c>
      <c r="AA18" s="10" t="e">
        <f t="shared" si="4"/>
        <v>#DIV/0!</v>
      </c>
      <c r="AB18" s="10" t="e">
        <f t="shared" si="5"/>
        <v>#DIV/0!</v>
      </c>
      <c r="AC18" s="10" t="e">
        <f t="shared" si="6"/>
        <v>#DIV/0!</v>
      </c>
      <c r="AD18" s="10" t="e">
        <f t="shared" si="7"/>
        <v>#DIV/0!</v>
      </c>
      <c r="AE18" s="10" t="e">
        <f t="shared" si="8"/>
        <v>#DIV/0!</v>
      </c>
      <c r="AF18" s="10" t="e">
        <f t="shared" si="9"/>
        <v>#DIV/0!</v>
      </c>
      <c r="AG18" s="10" t="e">
        <f t="shared" si="10"/>
        <v>#DIV/0!</v>
      </c>
      <c r="AH18" s="10" t="e">
        <f t="shared" si="11"/>
        <v>#DIV/0!</v>
      </c>
      <c r="AI18" s="10" t="e">
        <f t="shared" si="12"/>
        <v>#DIV/0!</v>
      </c>
      <c r="AJ18" s="10" t="e">
        <f t="shared" si="13"/>
        <v>#DIV/0!</v>
      </c>
      <c r="AK18" s="10" t="e">
        <f t="shared" si="14"/>
        <v>#DIV/0!</v>
      </c>
    </row>
    <row r="19" spans="2:37" ht="16.8" x14ac:dyDescent="0.5">
      <c r="B19" s="19">
        <v>82</v>
      </c>
      <c r="C19" s="19">
        <v>81</v>
      </c>
      <c r="D19" s="19">
        <v>79</v>
      </c>
      <c r="E19" s="19">
        <v>78</v>
      </c>
      <c r="F19" s="19">
        <v>76</v>
      </c>
      <c r="G19" s="19">
        <v>75</v>
      </c>
      <c r="H19" s="19">
        <v>73</v>
      </c>
      <c r="I19" s="23">
        <v>72</v>
      </c>
      <c r="J19" s="19">
        <v>70</v>
      </c>
      <c r="K19" s="23">
        <v>69</v>
      </c>
      <c r="L19" s="19">
        <v>68</v>
      </c>
      <c r="M19" s="19">
        <v>66</v>
      </c>
      <c r="N19" s="19">
        <v>63</v>
      </c>
      <c r="O19" s="19">
        <v>60</v>
      </c>
      <c r="P19" s="19">
        <v>55</v>
      </c>
      <c r="Q19" s="19">
        <v>0.97</v>
      </c>
      <c r="W19" s="10" t="e">
        <f t="shared" si="0"/>
        <v>#DIV/0!</v>
      </c>
      <c r="X19" s="10" t="e">
        <f t="shared" si="1"/>
        <v>#DIV/0!</v>
      </c>
      <c r="Y19" s="10" t="e">
        <f t="shared" si="2"/>
        <v>#DIV/0!</v>
      </c>
      <c r="Z19" s="10" t="e">
        <f t="shared" si="3"/>
        <v>#DIV/0!</v>
      </c>
      <c r="AA19" s="10" t="e">
        <f t="shared" si="4"/>
        <v>#DIV/0!</v>
      </c>
      <c r="AB19" s="10" t="e">
        <f t="shared" si="5"/>
        <v>#DIV/0!</v>
      </c>
      <c r="AC19" s="10" t="e">
        <f t="shared" si="6"/>
        <v>#DIV/0!</v>
      </c>
      <c r="AD19" s="10" t="e">
        <f t="shared" si="7"/>
        <v>#DIV/0!</v>
      </c>
      <c r="AE19" s="10" t="e">
        <f t="shared" si="8"/>
        <v>#DIV/0!</v>
      </c>
      <c r="AF19" s="10" t="e">
        <f t="shared" si="9"/>
        <v>#DIV/0!</v>
      </c>
      <c r="AG19" s="10" t="e">
        <f t="shared" si="10"/>
        <v>#DIV/0!</v>
      </c>
      <c r="AH19" s="10" t="e">
        <f t="shared" si="11"/>
        <v>#DIV/0!</v>
      </c>
      <c r="AI19" s="10" t="e">
        <f t="shared" si="12"/>
        <v>#DIV/0!</v>
      </c>
      <c r="AJ19" s="10" t="e">
        <f t="shared" si="13"/>
        <v>#DIV/0!</v>
      </c>
      <c r="AK19" s="10" t="e">
        <f t="shared" si="14"/>
        <v>#DIV/0!</v>
      </c>
    </row>
    <row r="20" spans="2:37" ht="16.8" x14ac:dyDescent="0.5">
      <c r="B20" s="14">
        <v>81</v>
      </c>
      <c r="C20" s="14">
        <v>79</v>
      </c>
      <c r="D20" s="14">
        <v>78</v>
      </c>
      <c r="E20" s="14">
        <v>76</v>
      </c>
      <c r="F20" s="14">
        <v>75</v>
      </c>
      <c r="G20" s="14">
        <v>74</v>
      </c>
      <c r="H20" s="14">
        <v>72</v>
      </c>
      <c r="I20" s="24">
        <v>70</v>
      </c>
      <c r="J20" s="14">
        <v>69</v>
      </c>
      <c r="K20" s="24">
        <v>68</v>
      </c>
      <c r="L20" s="14">
        <v>66</v>
      </c>
      <c r="M20" s="14">
        <v>64</v>
      </c>
      <c r="N20" s="14">
        <v>62</v>
      </c>
      <c r="O20" s="14">
        <v>59</v>
      </c>
      <c r="P20" s="14">
        <v>54</v>
      </c>
      <c r="Q20" s="14">
        <v>0.96</v>
      </c>
      <c r="W20" s="10" t="e">
        <f t="shared" si="0"/>
        <v>#DIV/0!</v>
      </c>
      <c r="X20" s="10" t="e">
        <f t="shared" si="1"/>
        <v>#DIV/0!</v>
      </c>
      <c r="Y20" s="10" t="e">
        <f t="shared" si="2"/>
        <v>#DIV/0!</v>
      </c>
      <c r="Z20" s="10" t="e">
        <f t="shared" si="3"/>
        <v>#DIV/0!</v>
      </c>
      <c r="AA20" s="10" t="e">
        <f t="shared" si="4"/>
        <v>#DIV/0!</v>
      </c>
      <c r="AB20" s="10" t="e">
        <f t="shared" si="5"/>
        <v>#DIV/0!</v>
      </c>
      <c r="AC20" s="10" t="e">
        <f t="shared" si="6"/>
        <v>#DIV/0!</v>
      </c>
      <c r="AD20" s="10" t="e">
        <f t="shared" si="7"/>
        <v>#DIV/0!</v>
      </c>
      <c r="AE20" s="10" t="e">
        <f t="shared" si="8"/>
        <v>#DIV/0!</v>
      </c>
      <c r="AF20" s="10" t="e">
        <f t="shared" si="9"/>
        <v>#DIV/0!</v>
      </c>
      <c r="AG20" s="10" t="e">
        <f t="shared" si="10"/>
        <v>#DIV/0!</v>
      </c>
      <c r="AH20" s="10" t="e">
        <f t="shared" si="11"/>
        <v>#DIV/0!</v>
      </c>
      <c r="AI20" s="10" t="e">
        <f t="shared" si="12"/>
        <v>#DIV/0!</v>
      </c>
      <c r="AJ20" s="10" t="e">
        <f t="shared" si="13"/>
        <v>#DIV/0!</v>
      </c>
      <c r="AK20" s="10" t="e">
        <f t="shared" si="14"/>
        <v>#DIV/0!</v>
      </c>
    </row>
    <row r="21" spans="2:37" ht="16.8" x14ac:dyDescent="0.5">
      <c r="B21" s="17">
        <v>80</v>
      </c>
      <c r="C21" s="17">
        <v>78</v>
      </c>
      <c r="D21" s="17">
        <v>77</v>
      </c>
      <c r="E21" s="17">
        <v>75</v>
      </c>
      <c r="F21" s="17">
        <v>74</v>
      </c>
      <c r="G21" s="17">
        <v>72</v>
      </c>
      <c r="H21" s="17">
        <v>71</v>
      </c>
      <c r="I21" s="22">
        <v>69</v>
      </c>
      <c r="J21" s="17">
        <v>67</v>
      </c>
      <c r="K21" s="22">
        <v>66</v>
      </c>
      <c r="L21" s="17">
        <v>65</v>
      </c>
      <c r="M21" s="17">
        <v>63</v>
      </c>
      <c r="N21" s="17">
        <v>61</v>
      </c>
      <c r="O21" s="17">
        <v>57</v>
      </c>
      <c r="P21" s="17">
        <v>53</v>
      </c>
      <c r="Q21" s="17">
        <v>0.95</v>
      </c>
      <c r="W21" s="10" t="e">
        <f t="shared" si="0"/>
        <v>#DIV/0!</v>
      </c>
      <c r="X21" s="10" t="e">
        <f t="shared" si="1"/>
        <v>#DIV/0!</v>
      </c>
      <c r="Y21" s="10" t="e">
        <f t="shared" si="2"/>
        <v>#DIV/0!</v>
      </c>
      <c r="Z21" s="10" t="e">
        <f t="shared" si="3"/>
        <v>#DIV/0!</v>
      </c>
      <c r="AA21" s="10" t="e">
        <f t="shared" si="4"/>
        <v>#DIV/0!</v>
      </c>
      <c r="AB21" s="10" t="e">
        <f t="shared" si="5"/>
        <v>#DIV/0!</v>
      </c>
      <c r="AC21" s="10" t="e">
        <f t="shared" si="6"/>
        <v>#DIV/0!</v>
      </c>
      <c r="AD21" s="10" t="e">
        <f t="shared" si="7"/>
        <v>#DIV/0!</v>
      </c>
      <c r="AE21" s="10" t="e">
        <f t="shared" si="8"/>
        <v>#DIV/0!</v>
      </c>
      <c r="AF21" s="10" t="e">
        <f t="shared" si="9"/>
        <v>#DIV/0!</v>
      </c>
      <c r="AG21" s="10" t="e">
        <f t="shared" si="10"/>
        <v>#DIV/0!</v>
      </c>
      <c r="AH21" s="10" t="e">
        <f t="shared" si="11"/>
        <v>#DIV/0!</v>
      </c>
      <c r="AI21" s="10" t="e">
        <f t="shared" si="12"/>
        <v>#DIV/0!</v>
      </c>
      <c r="AJ21" s="10" t="e">
        <f t="shared" si="13"/>
        <v>#DIV/0!</v>
      </c>
      <c r="AK21" s="10" t="e">
        <f t="shared" si="14"/>
        <v>#DIV/0!</v>
      </c>
    </row>
    <row r="22" spans="2:37" ht="16.8" x14ac:dyDescent="0.5">
      <c r="B22" s="19">
        <v>79</v>
      </c>
      <c r="C22" s="19">
        <v>77</v>
      </c>
      <c r="D22" s="19">
        <v>75</v>
      </c>
      <c r="E22" s="19">
        <v>74</v>
      </c>
      <c r="F22" s="19">
        <v>72</v>
      </c>
      <c r="G22" s="19">
        <v>71</v>
      </c>
      <c r="H22" s="19">
        <v>69</v>
      </c>
      <c r="I22" s="23">
        <v>68</v>
      </c>
      <c r="J22" s="19">
        <v>66</v>
      </c>
      <c r="K22" s="23">
        <v>65</v>
      </c>
      <c r="L22" s="19">
        <v>63</v>
      </c>
      <c r="M22" s="19">
        <v>62</v>
      </c>
      <c r="N22" s="19">
        <v>59</v>
      </c>
      <c r="O22" s="19">
        <v>56</v>
      </c>
      <c r="P22" s="19">
        <v>51</v>
      </c>
      <c r="Q22" s="19">
        <v>0.94</v>
      </c>
      <c r="W22" s="10" t="e">
        <f t="shared" si="0"/>
        <v>#DIV/0!</v>
      </c>
      <c r="X22" s="10" t="e">
        <f t="shared" si="1"/>
        <v>#DIV/0!</v>
      </c>
      <c r="Y22" s="10" t="e">
        <f t="shared" si="2"/>
        <v>#DIV/0!</v>
      </c>
      <c r="Z22" s="10" t="e">
        <f t="shared" si="3"/>
        <v>#DIV/0!</v>
      </c>
      <c r="AA22" s="10" t="e">
        <f t="shared" si="4"/>
        <v>#DIV/0!</v>
      </c>
      <c r="AB22" s="10" t="e">
        <f t="shared" si="5"/>
        <v>#DIV/0!</v>
      </c>
      <c r="AC22" s="10" t="e">
        <f t="shared" si="6"/>
        <v>#DIV/0!</v>
      </c>
      <c r="AD22" s="10" t="e">
        <f t="shared" si="7"/>
        <v>#DIV/0!</v>
      </c>
      <c r="AE22" s="10" t="e">
        <f t="shared" si="8"/>
        <v>#DIV/0!</v>
      </c>
      <c r="AF22" s="10" t="e">
        <f t="shared" si="9"/>
        <v>#DIV/0!</v>
      </c>
      <c r="AG22" s="10" t="e">
        <f t="shared" si="10"/>
        <v>#DIV/0!</v>
      </c>
      <c r="AH22" s="10" t="e">
        <f t="shared" si="11"/>
        <v>#DIV/0!</v>
      </c>
      <c r="AI22" s="10" t="e">
        <f t="shared" si="12"/>
        <v>#DIV/0!</v>
      </c>
      <c r="AJ22" s="10" t="e">
        <f t="shared" si="13"/>
        <v>#DIV/0!</v>
      </c>
      <c r="AK22" s="10" t="e">
        <f t="shared" si="14"/>
        <v>#DIV/0!</v>
      </c>
    </row>
    <row r="23" spans="2:37" ht="16.8" x14ac:dyDescent="0.5">
      <c r="B23" s="19">
        <v>78</v>
      </c>
      <c r="C23" s="19">
        <v>76</v>
      </c>
      <c r="D23" s="19">
        <v>74</v>
      </c>
      <c r="E23" s="19">
        <v>73</v>
      </c>
      <c r="F23" s="19">
        <v>71</v>
      </c>
      <c r="G23" s="19">
        <v>70</v>
      </c>
      <c r="H23" s="19">
        <v>68</v>
      </c>
      <c r="I23" s="23">
        <v>66</v>
      </c>
      <c r="J23" s="19">
        <v>65</v>
      </c>
      <c r="K23" s="23">
        <v>64</v>
      </c>
      <c r="L23" s="19">
        <v>62</v>
      </c>
      <c r="M23" s="19">
        <v>60</v>
      </c>
      <c r="N23" s="19">
        <v>58</v>
      </c>
      <c r="O23" s="19">
        <v>55</v>
      </c>
      <c r="P23" s="19">
        <v>50</v>
      </c>
      <c r="Q23" s="19">
        <v>0.93</v>
      </c>
      <c r="W23" s="10" t="e">
        <f t="shared" si="0"/>
        <v>#DIV/0!</v>
      </c>
      <c r="X23" s="10" t="e">
        <f t="shared" si="1"/>
        <v>#DIV/0!</v>
      </c>
      <c r="Y23" s="10" t="e">
        <f t="shared" si="2"/>
        <v>#DIV/0!</v>
      </c>
      <c r="Z23" s="10" t="e">
        <f t="shared" si="3"/>
        <v>#DIV/0!</v>
      </c>
      <c r="AA23" s="10" t="e">
        <f t="shared" si="4"/>
        <v>#DIV/0!</v>
      </c>
      <c r="AB23" s="10" t="e">
        <f t="shared" si="5"/>
        <v>#DIV/0!</v>
      </c>
      <c r="AC23" s="10" t="e">
        <f t="shared" si="6"/>
        <v>#DIV/0!</v>
      </c>
      <c r="AD23" s="10" t="e">
        <f t="shared" si="7"/>
        <v>#DIV/0!</v>
      </c>
      <c r="AE23" s="10" t="e">
        <f t="shared" si="8"/>
        <v>#DIV/0!</v>
      </c>
      <c r="AF23" s="10" t="e">
        <f t="shared" si="9"/>
        <v>#DIV/0!</v>
      </c>
      <c r="AG23" s="10" t="e">
        <f t="shared" si="10"/>
        <v>#DIV/0!</v>
      </c>
      <c r="AH23" s="10" t="e">
        <f t="shared" si="11"/>
        <v>#DIV/0!</v>
      </c>
      <c r="AI23" s="10" t="e">
        <f t="shared" si="12"/>
        <v>#DIV/0!</v>
      </c>
      <c r="AJ23" s="10" t="e">
        <f t="shared" si="13"/>
        <v>#DIV/0!</v>
      </c>
      <c r="AK23" s="10" t="e">
        <f t="shared" si="14"/>
        <v>#DIV/0!</v>
      </c>
    </row>
    <row r="24" spans="2:37" ht="16.8" x14ac:dyDescent="0.5">
      <c r="B24" s="19">
        <v>77</v>
      </c>
      <c r="C24" s="19">
        <v>75</v>
      </c>
      <c r="D24" s="19">
        <v>73</v>
      </c>
      <c r="E24" s="19">
        <v>71</v>
      </c>
      <c r="F24" s="19">
        <v>70</v>
      </c>
      <c r="G24" s="19">
        <v>68</v>
      </c>
      <c r="H24" s="19">
        <v>67</v>
      </c>
      <c r="I24" s="23">
        <v>65</v>
      </c>
      <c r="J24" s="19">
        <v>63</v>
      </c>
      <c r="K24" s="23">
        <v>62</v>
      </c>
      <c r="L24" s="19">
        <v>61</v>
      </c>
      <c r="M24" s="19">
        <v>59</v>
      </c>
      <c r="N24" s="19">
        <v>57</v>
      </c>
      <c r="O24" s="19">
        <v>53</v>
      </c>
      <c r="P24" s="19">
        <v>49</v>
      </c>
      <c r="Q24" s="19">
        <v>0.92</v>
      </c>
      <c r="W24" s="10" t="e">
        <f t="shared" si="0"/>
        <v>#DIV/0!</v>
      </c>
      <c r="X24" s="10" t="e">
        <f t="shared" si="1"/>
        <v>#DIV/0!</v>
      </c>
      <c r="Y24" s="10" t="e">
        <f t="shared" si="2"/>
        <v>#DIV/0!</v>
      </c>
      <c r="Z24" s="10" t="e">
        <f t="shared" si="3"/>
        <v>#DIV/0!</v>
      </c>
      <c r="AA24" s="10" t="e">
        <f t="shared" si="4"/>
        <v>#DIV/0!</v>
      </c>
      <c r="AB24" s="10" t="e">
        <f t="shared" si="5"/>
        <v>#DIV/0!</v>
      </c>
      <c r="AC24" s="10" t="e">
        <f t="shared" si="6"/>
        <v>#DIV/0!</v>
      </c>
      <c r="AD24" s="10" t="e">
        <f t="shared" si="7"/>
        <v>#DIV/0!</v>
      </c>
      <c r="AE24" s="10" t="e">
        <f t="shared" si="8"/>
        <v>#DIV/0!</v>
      </c>
      <c r="AF24" s="10" t="e">
        <f t="shared" si="9"/>
        <v>#DIV/0!</v>
      </c>
      <c r="AG24" s="10" t="e">
        <f t="shared" si="10"/>
        <v>#DIV/0!</v>
      </c>
      <c r="AH24" s="10" t="e">
        <f t="shared" si="11"/>
        <v>#DIV/0!</v>
      </c>
      <c r="AI24" s="10" t="e">
        <f t="shared" si="12"/>
        <v>#DIV/0!</v>
      </c>
      <c r="AJ24" s="10" t="e">
        <f t="shared" si="13"/>
        <v>#DIV/0!</v>
      </c>
      <c r="AK24" s="10" t="e">
        <f t="shared" si="14"/>
        <v>#DIV/0!</v>
      </c>
    </row>
    <row r="25" spans="2:37" ht="16.8" x14ac:dyDescent="0.5">
      <c r="B25" s="14">
        <v>76</v>
      </c>
      <c r="C25" s="14">
        <v>74</v>
      </c>
      <c r="D25" s="14">
        <v>72</v>
      </c>
      <c r="E25" s="14">
        <v>70</v>
      </c>
      <c r="F25" s="14">
        <v>69</v>
      </c>
      <c r="G25" s="14">
        <v>67</v>
      </c>
      <c r="H25" s="14">
        <v>66</v>
      </c>
      <c r="I25" s="24">
        <v>64</v>
      </c>
      <c r="J25" s="14">
        <v>62</v>
      </c>
      <c r="K25" s="24">
        <v>61</v>
      </c>
      <c r="L25" s="14">
        <v>59</v>
      </c>
      <c r="M25" s="14">
        <v>58</v>
      </c>
      <c r="N25" s="14">
        <v>55</v>
      </c>
      <c r="O25" s="14">
        <v>52</v>
      </c>
      <c r="P25" s="14">
        <v>48</v>
      </c>
      <c r="Q25" s="14">
        <v>0.91</v>
      </c>
      <c r="W25" s="10" t="e">
        <f t="shared" si="0"/>
        <v>#DIV/0!</v>
      </c>
      <c r="X25" s="10" t="e">
        <f t="shared" si="1"/>
        <v>#DIV/0!</v>
      </c>
      <c r="Y25" s="10" t="e">
        <f t="shared" si="2"/>
        <v>#DIV/0!</v>
      </c>
      <c r="Z25" s="10" t="e">
        <f t="shared" si="3"/>
        <v>#DIV/0!</v>
      </c>
      <c r="AA25" s="10" t="e">
        <f t="shared" si="4"/>
        <v>#DIV/0!</v>
      </c>
      <c r="AB25" s="10" t="e">
        <f t="shared" si="5"/>
        <v>#DIV/0!</v>
      </c>
      <c r="AC25" s="10" t="e">
        <f t="shared" si="6"/>
        <v>#DIV/0!</v>
      </c>
      <c r="AD25" s="10" t="e">
        <f t="shared" si="7"/>
        <v>#DIV/0!</v>
      </c>
      <c r="AE25" s="10" t="e">
        <f t="shared" si="8"/>
        <v>#DIV/0!</v>
      </c>
      <c r="AF25" s="10" t="e">
        <f t="shared" si="9"/>
        <v>#DIV/0!</v>
      </c>
      <c r="AG25" s="10" t="e">
        <f t="shared" si="10"/>
        <v>#DIV/0!</v>
      </c>
      <c r="AH25" s="10" t="e">
        <f t="shared" si="11"/>
        <v>#DIV/0!</v>
      </c>
      <c r="AI25" s="10" t="e">
        <f t="shared" si="12"/>
        <v>#DIV/0!</v>
      </c>
      <c r="AJ25" s="10" t="e">
        <f t="shared" si="13"/>
        <v>#DIV/0!</v>
      </c>
      <c r="AK25" s="10" t="e">
        <f t="shared" si="14"/>
        <v>#DIV/0!</v>
      </c>
    </row>
    <row r="26" spans="2:37" ht="16.8" x14ac:dyDescent="0.5">
      <c r="B26" s="17">
        <v>75</v>
      </c>
      <c r="C26" s="17">
        <v>72</v>
      </c>
      <c r="D26" s="17">
        <v>71</v>
      </c>
      <c r="E26" s="17">
        <v>69</v>
      </c>
      <c r="F26" s="17">
        <v>67</v>
      </c>
      <c r="G26" s="17">
        <v>66</v>
      </c>
      <c r="H26" s="17">
        <v>64</v>
      </c>
      <c r="I26" s="17">
        <v>62</v>
      </c>
      <c r="J26" s="17">
        <v>61</v>
      </c>
      <c r="K26" s="17">
        <v>60</v>
      </c>
      <c r="L26" s="17">
        <v>58</v>
      </c>
      <c r="M26" s="17">
        <v>56</v>
      </c>
      <c r="N26" s="17">
        <v>54</v>
      </c>
      <c r="O26" s="17">
        <v>51</v>
      </c>
      <c r="P26" s="17">
        <v>46</v>
      </c>
      <c r="Q26" s="17">
        <v>0.9</v>
      </c>
      <c r="W26" s="10" t="e">
        <f t="shared" si="0"/>
        <v>#DIV/0!</v>
      </c>
      <c r="X26" s="10" t="e">
        <f t="shared" si="1"/>
        <v>#DIV/0!</v>
      </c>
      <c r="Y26" s="10" t="e">
        <f t="shared" si="2"/>
        <v>#DIV/0!</v>
      </c>
      <c r="Z26" s="10" t="e">
        <f t="shared" si="3"/>
        <v>#DIV/0!</v>
      </c>
      <c r="AA26" s="10" t="e">
        <f t="shared" si="4"/>
        <v>#DIV/0!</v>
      </c>
      <c r="AB26" s="10" t="e">
        <f t="shared" si="5"/>
        <v>#DIV/0!</v>
      </c>
      <c r="AC26" s="10" t="e">
        <f t="shared" si="6"/>
        <v>#DIV/0!</v>
      </c>
      <c r="AD26" s="10" t="e">
        <f t="shared" si="7"/>
        <v>#DIV/0!</v>
      </c>
      <c r="AE26" s="10" t="e">
        <f t="shared" si="8"/>
        <v>#DIV/0!</v>
      </c>
      <c r="AF26" s="10" t="e">
        <f t="shared" si="9"/>
        <v>#DIV/0!</v>
      </c>
      <c r="AG26" s="10" t="e">
        <f t="shared" si="10"/>
        <v>#DIV/0!</v>
      </c>
      <c r="AH26" s="10" t="e">
        <f t="shared" si="11"/>
        <v>#DIV/0!</v>
      </c>
      <c r="AI26" s="10" t="e">
        <f t="shared" si="12"/>
        <v>#DIV/0!</v>
      </c>
      <c r="AJ26" s="10" t="e">
        <f t="shared" si="13"/>
        <v>#DIV/0!</v>
      </c>
      <c r="AK26" s="10" t="e">
        <f t="shared" si="14"/>
        <v>#DIV/0!</v>
      </c>
    </row>
    <row r="27" spans="2:37" ht="16.8" x14ac:dyDescent="0.5">
      <c r="B27" s="19">
        <v>73</v>
      </c>
      <c r="C27" s="19">
        <v>71</v>
      </c>
      <c r="D27" s="19">
        <v>70</v>
      </c>
      <c r="E27" s="19">
        <v>68</v>
      </c>
      <c r="F27" s="19">
        <v>66</v>
      </c>
      <c r="G27" s="19">
        <v>65</v>
      </c>
      <c r="H27" s="19">
        <v>63</v>
      </c>
      <c r="I27" s="19">
        <v>61</v>
      </c>
      <c r="J27" s="19">
        <v>60</v>
      </c>
      <c r="K27" s="19">
        <v>58</v>
      </c>
      <c r="L27" s="19">
        <v>57</v>
      </c>
      <c r="M27" s="19">
        <v>55</v>
      </c>
      <c r="N27" s="19">
        <v>53</v>
      </c>
      <c r="O27" s="19">
        <v>49</v>
      </c>
      <c r="P27" s="19">
        <v>45</v>
      </c>
      <c r="Q27" s="19">
        <v>0.89</v>
      </c>
      <c r="W27" s="10" t="e">
        <f t="shared" si="0"/>
        <v>#DIV/0!</v>
      </c>
      <c r="X27" s="10" t="e">
        <f t="shared" si="1"/>
        <v>#DIV/0!</v>
      </c>
      <c r="Y27" s="10" t="e">
        <f t="shared" si="2"/>
        <v>#DIV/0!</v>
      </c>
      <c r="Z27" s="10" t="e">
        <f t="shared" si="3"/>
        <v>#DIV/0!</v>
      </c>
      <c r="AA27" s="10" t="e">
        <f t="shared" si="4"/>
        <v>#DIV/0!</v>
      </c>
      <c r="AB27" s="10" t="e">
        <f t="shared" si="5"/>
        <v>#DIV/0!</v>
      </c>
      <c r="AC27" s="10" t="e">
        <f t="shared" si="6"/>
        <v>#DIV/0!</v>
      </c>
      <c r="AD27" s="10" t="e">
        <f t="shared" si="7"/>
        <v>#DIV/0!</v>
      </c>
      <c r="AE27" s="10" t="e">
        <f t="shared" si="8"/>
        <v>#DIV/0!</v>
      </c>
      <c r="AF27" s="10" t="e">
        <f t="shared" si="9"/>
        <v>#DIV/0!</v>
      </c>
      <c r="AG27" s="10" t="e">
        <f t="shared" si="10"/>
        <v>#DIV/0!</v>
      </c>
      <c r="AH27" s="10" t="e">
        <f t="shared" si="11"/>
        <v>#DIV/0!</v>
      </c>
      <c r="AI27" s="10" t="e">
        <f t="shared" si="12"/>
        <v>#DIV/0!</v>
      </c>
      <c r="AJ27" s="10" t="e">
        <f t="shared" si="13"/>
        <v>#DIV/0!</v>
      </c>
      <c r="AK27" s="10" t="e">
        <f t="shared" si="14"/>
        <v>#DIV/0!</v>
      </c>
    </row>
    <row r="28" spans="2:37" ht="16.8" x14ac:dyDescent="0.5">
      <c r="B28" s="19">
        <v>72</v>
      </c>
      <c r="C28" s="19">
        <v>70</v>
      </c>
      <c r="D28" s="19">
        <v>69</v>
      </c>
      <c r="E28" s="19">
        <v>67</v>
      </c>
      <c r="F28" s="19">
        <v>65</v>
      </c>
      <c r="G28" s="19">
        <v>64</v>
      </c>
      <c r="H28" s="19">
        <v>62</v>
      </c>
      <c r="I28" s="19">
        <v>60</v>
      </c>
      <c r="J28" s="19">
        <v>58</v>
      </c>
      <c r="K28" s="19">
        <v>57</v>
      </c>
      <c r="L28" s="19">
        <v>56</v>
      </c>
      <c r="M28" s="19">
        <v>54</v>
      </c>
      <c r="N28" s="19">
        <v>51</v>
      </c>
      <c r="O28" s="19">
        <v>48</v>
      </c>
      <c r="P28" s="19">
        <v>44</v>
      </c>
      <c r="Q28" s="19">
        <v>0.88</v>
      </c>
      <c r="W28" s="10" t="e">
        <f t="shared" si="0"/>
        <v>#DIV/0!</v>
      </c>
      <c r="X28" s="10" t="e">
        <f t="shared" si="1"/>
        <v>#DIV/0!</v>
      </c>
      <c r="Y28" s="10" t="e">
        <f t="shared" si="2"/>
        <v>#DIV/0!</v>
      </c>
      <c r="Z28" s="10" t="e">
        <f t="shared" si="3"/>
        <v>#DIV/0!</v>
      </c>
      <c r="AA28" s="10" t="e">
        <f t="shared" si="4"/>
        <v>#DIV/0!</v>
      </c>
      <c r="AB28" s="10" t="e">
        <f t="shared" si="5"/>
        <v>#DIV/0!</v>
      </c>
      <c r="AC28" s="10" t="e">
        <f t="shared" si="6"/>
        <v>#DIV/0!</v>
      </c>
      <c r="AD28" s="10" t="e">
        <f t="shared" si="7"/>
        <v>#DIV/0!</v>
      </c>
      <c r="AE28" s="10" t="e">
        <f t="shared" si="8"/>
        <v>#DIV/0!</v>
      </c>
      <c r="AF28" s="10" t="e">
        <f t="shared" si="9"/>
        <v>#DIV/0!</v>
      </c>
      <c r="AG28" s="10" t="e">
        <f t="shared" si="10"/>
        <v>#DIV/0!</v>
      </c>
      <c r="AH28" s="10" t="e">
        <f t="shared" si="11"/>
        <v>#DIV/0!</v>
      </c>
      <c r="AI28" s="10" t="e">
        <f t="shared" si="12"/>
        <v>#DIV/0!</v>
      </c>
      <c r="AJ28" s="10" t="e">
        <f t="shared" si="13"/>
        <v>#DIV/0!</v>
      </c>
      <c r="AK28" s="10" t="e">
        <f t="shared" si="14"/>
        <v>#DIV/0!</v>
      </c>
    </row>
    <row r="29" spans="2:37" ht="16.8" x14ac:dyDescent="0.5">
      <c r="B29" s="19">
        <v>71</v>
      </c>
      <c r="C29" s="19">
        <v>69</v>
      </c>
      <c r="D29" s="19">
        <v>67</v>
      </c>
      <c r="E29" s="19">
        <v>66</v>
      </c>
      <c r="F29" s="19">
        <v>64</v>
      </c>
      <c r="G29" s="19">
        <v>62</v>
      </c>
      <c r="H29" s="19">
        <v>61</v>
      </c>
      <c r="I29" s="19">
        <v>59</v>
      </c>
      <c r="J29" s="19">
        <v>57</v>
      </c>
      <c r="K29" s="19">
        <v>56</v>
      </c>
      <c r="L29" s="19">
        <v>54</v>
      </c>
      <c r="M29" s="19">
        <v>53</v>
      </c>
      <c r="N29" s="19">
        <v>50</v>
      </c>
      <c r="O29" s="19">
        <v>47</v>
      </c>
      <c r="P29" s="19">
        <v>43</v>
      </c>
      <c r="Q29" s="19">
        <v>0.87</v>
      </c>
      <c r="W29" s="10" t="e">
        <f t="shared" si="0"/>
        <v>#DIV/0!</v>
      </c>
      <c r="X29" s="10" t="e">
        <f t="shared" si="1"/>
        <v>#DIV/0!</v>
      </c>
      <c r="Y29" s="10" t="e">
        <f t="shared" si="2"/>
        <v>#DIV/0!</v>
      </c>
      <c r="Z29" s="10" t="e">
        <f t="shared" si="3"/>
        <v>#DIV/0!</v>
      </c>
      <c r="AA29" s="10" t="e">
        <f t="shared" si="4"/>
        <v>#DIV/0!</v>
      </c>
      <c r="AB29" s="10" t="e">
        <f t="shared" si="5"/>
        <v>#DIV/0!</v>
      </c>
      <c r="AC29" s="10" t="e">
        <f t="shared" si="6"/>
        <v>#DIV/0!</v>
      </c>
      <c r="AD29" s="10" t="e">
        <f t="shared" si="7"/>
        <v>#DIV/0!</v>
      </c>
      <c r="AE29" s="10" t="e">
        <f t="shared" si="8"/>
        <v>#DIV/0!</v>
      </c>
      <c r="AF29" s="10" t="e">
        <f t="shared" si="9"/>
        <v>#DIV/0!</v>
      </c>
      <c r="AG29" s="10" t="e">
        <f t="shared" si="10"/>
        <v>#DIV/0!</v>
      </c>
      <c r="AH29" s="10" t="e">
        <f t="shared" si="11"/>
        <v>#DIV/0!</v>
      </c>
      <c r="AI29" s="10" t="e">
        <f t="shared" si="12"/>
        <v>#DIV/0!</v>
      </c>
      <c r="AJ29" s="10" t="e">
        <f t="shared" si="13"/>
        <v>#DIV/0!</v>
      </c>
      <c r="AK29" s="10" t="e">
        <f t="shared" si="14"/>
        <v>#DIV/0!</v>
      </c>
    </row>
    <row r="30" spans="2:37" ht="16.8" x14ac:dyDescent="0.5">
      <c r="B30" s="19">
        <v>70</v>
      </c>
      <c r="C30" s="19">
        <v>68</v>
      </c>
      <c r="D30" s="19">
        <v>66</v>
      </c>
      <c r="E30" s="19">
        <v>64</v>
      </c>
      <c r="F30" s="19">
        <v>63</v>
      </c>
      <c r="G30" s="19">
        <v>61</v>
      </c>
      <c r="H30" s="19">
        <v>59</v>
      </c>
      <c r="I30" s="19">
        <v>58</v>
      </c>
      <c r="J30" s="19">
        <v>56</v>
      </c>
      <c r="K30" s="19">
        <v>55</v>
      </c>
      <c r="L30" s="19">
        <v>53</v>
      </c>
      <c r="M30" s="19">
        <v>51</v>
      </c>
      <c r="N30" s="19">
        <v>49</v>
      </c>
      <c r="O30" s="19">
        <v>46</v>
      </c>
      <c r="P30" s="19">
        <v>41</v>
      </c>
      <c r="Q30" s="19">
        <v>0.86</v>
      </c>
      <c r="W30" s="10" t="e">
        <f t="shared" si="0"/>
        <v>#DIV/0!</v>
      </c>
      <c r="X30" s="10" t="e">
        <f t="shared" si="1"/>
        <v>#DIV/0!</v>
      </c>
      <c r="Y30" s="10" t="e">
        <f t="shared" si="2"/>
        <v>#DIV/0!</v>
      </c>
      <c r="Z30" s="10" t="e">
        <f t="shared" si="3"/>
        <v>#DIV/0!</v>
      </c>
      <c r="AA30" s="10" t="e">
        <f t="shared" si="4"/>
        <v>#DIV/0!</v>
      </c>
      <c r="AB30" s="10" t="e">
        <f t="shared" si="5"/>
        <v>#DIV/0!</v>
      </c>
      <c r="AC30" s="10" t="e">
        <f t="shared" si="6"/>
        <v>#DIV/0!</v>
      </c>
      <c r="AD30" s="10" t="e">
        <f t="shared" si="7"/>
        <v>#DIV/0!</v>
      </c>
      <c r="AE30" s="10" t="e">
        <f t="shared" si="8"/>
        <v>#DIV/0!</v>
      </c>
      <c r="AF30" s="10" t="e">
        <f t="shared" si="9"/>
        <v>#DIV/0!</v>
      </c>
      <c r="AG30" s="10" t="e">
        <f t="shared" si="10"/>
        <v>#DIV/0!</v>
      </c>
      <c r="AH30" s="10" t="e">
        <f t="shared" si="11"/>
        <v>#DIV/0!</v>
      </c>
      <c r="AI30" s="10" t="e">
        <f t="shared" si="12"/>
        <v>#DIV/0!</v>
      </c>
      <c r="AJ30" s="10" t="e">
        <f t="shared" si="13"/>
        <v>#DIV/0!</v>
      </c>
      <c r="AK30" s="10" t="e">
        <f t="shared" si="14"/>
        <v>#DIV/0!</v>
      </c>
    </row>
    <row r="31" spans="2:37" ht="16.8" x14ac:dyDescent="0.5">
      <c r="B31" s="17">
        <v>69</v>
      </c>
      <c r="C31" s="17">
        <v>67</v>
      </c>
      <c r="D31" s="17">
        <v>65</v>
      </c>
      <c r="E31" s="17">
        <v>63</v>
      </c>
      <c r="F31" s="17">
        <v>62</v>
      </c>
      <c r="G31" s="17">
        <v>60</v>
      </c>
      <c r="H31" s="17">
        <v>58</v>
      </c>
      <c r="I31" s="22">
        <v>56</v>
      </c>
      <c r="J31" s="17">
        <v>55</v>
      </c>
      <c r="K31" s="22">
        <v>54</v>
      </c>
      <c r="L31" s="17">
        <v>52</v>
      </c>
      <c r="M31" s="17">
        <v>50</v>
      </c>
      <c r="N31" s="17">
        <v>48</v>
      </c>
      <c r="O31" s="17">
        <v>44</v>
      </c>
      <c r="P31" s="17">
        <v>40</v>
      </c>
      <c r="Q31" s="17">
        <v>0.85</v>
      </c>
      <c r="W31" s="10" t="e">
        <f t="shared" si="0"/>
        <v>#DIV/0!</v>
      </c>
      <c r="X31" s="10" t="e">
        <f t="shared" si="1"/>
        <v>#DIV/0!</v>
      </c>
      <c r="Y31" s="10" t="e">
        <f t="shared" si="2"/>
        <v>#DIV/0!</v>
      </c>
      <c r="Z31" s="10" t="e">
        <f t="shared" si="3"/>
        <v>#DIV/0!</v>
      </c>
      <c r="AA31" s="10" t="e">
        <f t="shared" si="4"/>
        <v>#DIV/0!</v>
      </c>
      <c r="AB31" s="10" t="e">
        <f t="shared" si="5"/>
        <v>#DIV/0!</v>
      </c>
      <c r="AC31" s="10" t="e">
        <f t="shared" si="6"/>
        <v>#DIV/0!</v>
      </c>
      <c r="AD31" s="10" t="e">
        <f t="shared" si="7"/>
        <v>#DIV/0!</v>
      </c>
      <c r="AE31" s="10" t="e">
        <f t="shared" si="8"/>
        <v>#DIV/0!</v>
      </c>
      <c r="AF31" s="10" t="e">
        <f t="shared" si="9"/>
        <v>#DIV/0!</v>
      </c>
      <c r="AG31" s="10" t="e">
        <f t="shared" si="10"/>
        <v>#DIV/0!</v>
      </c>
      <c r="AH31" s="10" t="e">
        <f t="shared" si="11"/>
        <v>#DIV/0!</v>
      </c>
      <c r="AI31" s="10" t="e">
        <f t="shared" si="12"/>
        <v>#DIV/0!</v>
      </c>
      <c r="AJ31" s="10" t="e">
        <f t="shared" si="13"/>
        <v>#DIV/0!</v>
      </c>
      <c r="AK31" s="10" t="e">
        <f t="shared" si="14"/>
        <v>#DIV/0!</v>
      </c>
    </row>
    <row r="32" spans="2:37" ht="16.8" x14ac:dyDescent="0.5">
      <c r="B32" s="19">
        <v>68</v>
      </c>
      <c r="C32" s="19">
        <v>66</v>
      </c>
      <c r="D32" s="19">
        <v>64</v>
      </c>
      <c r="E32" s="19">
        <v>62</v>
      </c>
      <c r="F32" s="19">
        <v>61</v>
      </c>
      <c r="G32" s="19">
        <v>59</v>
      </c>
      <c r="H32" s="19">
        <v>57</v>
      </c>
      <c r="I32" s="23">
        <v>55</v>
      </c>
      <c r="J32" s="19">
        <v>54</v>
      </c>
      <c r="K32" s="23">
        <v>52</v>
      </c>
      <c r="L32" s="19">
        <v>51</v>
      </c>
      <c r="M32" s="19">
        <v>49</v>
      </c>
      <c r="N32" s="19">
        <v>46</v>
      </c>
      <c r="O32" s="19">
        <v>43</v>
      </c>
      <c r="P32" s="19">
        <v>39</v>
      </c>
      <c r="Q32" s="19">
        <v>0.84</v>
      </c>
      <c r="W32" s="10" t="e">
        <f t="shared" si="0"/>
        <v>#DIV/0!</v>
      </c>
      <c r="X32" s="10" t="e">
        <f t="shared" si="1"/>
        <v>#DIV/0!</v>
      </c>
      <c r="Y32" s="10" t="e">
        <f t="shared" si="2"/>
        <v>#DIV/0!</v>
      </c>
      <c r="Z32" s="10" t="e">
        <f t="shared" si="3"/>
        <v>#DIV/0!</v>
      </c>
      <c r="AA32" s="10" t="e">
        <f t="shared" si="4"/>
        <v>#DIV/0!</v>
      </c>
      <c r="AB32" s="10" t="e">
        <f t="shared" si="5"/>
        <v>#DIV/0!</v>
      </c>
      <c r="AC32" s="10" t="e">
        <f t="shared" si="6"/>
        <v>#DIV/0!</v>
      </c>
      <c r="AD32" s="10" t="e">
        <f t="shared" si="7"/>
        <v>#DIV/0!</v>
      </c>
      <c r="AE32" s="10" t="e">
        <f t="shared" si="8"/>
        <v>#DIV/0!</v>
      </c>
      <c r="AF32" s="10" t="e">
        <f t="shared" si="9"/>
        <v>#DIV/0!</v>
      </c>
      <c r="AG32" s="10" t="e">
        <f t="shared" si="10"/>
        <v>#DIV/0!</v>
      </c>
      <c r="AH32" s="10" t="e">
        <f t="shared" si="11"/>
        <v>#DIV/0!</v>
      </c>
      <c r="AI32" s="10" t="e">
        <f t="shared" si="12"/>
        <v>#DIV/0!</v>
      </c>
      <c r="AJ32" s="10" t="e">
        <f t="shared" si="13"/>
        <v>#DIV/0!</v>
      </c>
      <c r="AK32" s="10" t="e">
        <f t="shared" si="14"/>
        <v>#DIV/0!</v>
      </c>
    </row>
    <row r="33" spans="2:37" ht="16.8" x14ac:dyDescent="0.5">
      <c r="B33" s="19">
        <v>67</v>
      </c>
      <c r="C33" s="19">
        <v>65</v>
      </c>
      <c r="D33" s="19">
        <v>63</v>
      </c>
      <c r="E33" s="19">
        <v>61</v>
      </c>
      <c r="F33" s="19">
        <v>59</v>
      </c>
      <c r="G33" s="19">
        <v>58</v>
      </c>
      <c r="H33" s="19">
        <v>56</v>
      </c>
      <c r="I33" s="23">
        <v>54</v>
      </c>
      <c r="J33" s="19">
        <v>52</v>
      </c>
      <c r="K33" s="23">
        <v>51</v>
      </c>
      <c r="L33" s="19">
        <v>50</v>
      </c>
      <c r="M33" s="19">
        <v>48</v>
      </c>
      <c r="N33" s="19">
        <v>45</v>
      </c>
      <c r="O33" s="19">
        <v>42</v>
      </c>
      <c r="P33" s="19">
        <v>38</v>
      </c>
      <c r="Q33" s="19">
        <v>0.83</v>
      </c>
      <c r="W33" s="10" t="e">
        <f t="shared" si="0"/>
        <v>#DIV/0!</v>
      </c>
      <c r="X33" s="10" t="e">
        <f t="shared" si="1"/>
        <v>#DIV/0!</v>
      </c>
      <c r="Y33" s="10" t="e">
        <f t="shared" si="2"/>
        <v>#DIV/0!</v>
      </c>
      <c r="Z33" s="10" t="e">
        <f t="shared" si="3"/>
        <v>#DIV/0!</v>
      </c>
      <c r="AA33" s="10" t="e">
        <f t="shared" si="4"/>
        <v>#DIV/0!</v>
      </c>
      <c r="AB33" s="10" t="e">
        <f t="shared" si="5"/>
        <v>#DIV/0!</v>
      </c>
      <c r="AC33" s="10" t="e">
        <f t="shared" si="6"/>
        <v>#DIV/0!</v>
      </c>
      <c r="AD33" s="10" t="e">
        <f t="shared" si="7"/>
        <v>#DIV/0!</v>
      </c>
      <c r="AE33" s="10" t="e">
        <f t="shared" si="8"/>
        <v>#DIV/0!</v>
      </c>
      <c r="AF33" s="10" t="e">
        <f t="shared" si="9"/>
        <v>#DIV/0!</v>
      </c>
      <c r="AG33" s="10" t="e">
        <f t="shared" si="10"/>
        <v>#DIV/0!</v>
      </c>
      <c r="AH33" s="10" t="e">
        <f t="shared" si="11"/>
        <v>#DIV/0!</v>
      </c>
      <c r="AI33" s="10" t="e">
        <f t="shared" si="12"/>
        <v>#DIV/0!</v>
      </c>
      <c r="AJ33" s="10" t="e">
        <f t="shared" si="13"/>
        <v>#DIV/0!</v>
      </c>
      <c r="AK33" s="10" t="e">
        <f t="shared" si="14"/>
        <v>#DIV/0!</v>
      </c>
    </row>
    <row r="34" spans="2:37" ht="16.8" x14ac:dyDescent="0.5">
      <c r="B34" s="19">
        <v>66</v>
      </c>
      <c r="C34" s="19">
        <v>64</v>
      </c>
      <c r="D34" s="19">
        <v>62</v>
      </c>
      <c r="E34" s="19">
        <v>60</v>
      </c>
      <c r="F34" s="19">
        <v>58</v>
      </c>
      <c r="G34" s="19">
        <v>57</v>
      </c>
      <c r="H34" s="19">
        <v>55</v>
      </c>
      <c r="I34" s="23">
        <v>53</v>
      </c>
      <c r="J34" s="19">
        <v>51</v>
      </c>
      <c r="K34" s="23">
        <v>50</v>
      </c>
      <c r="L34" s="19">
        <v>48</v>
      </c>
      <c r="M34" s="19">
        <v>46</v>
      </c>
      <c r="N34" s="19">
        <v>44</v>
      </c>
      <c r="O34" s="19">
        <v>41</v>
      </c>
      <c r="P34" s="19">
        <v>36</v>
      </c>
      <c r="Q34" s="19">
        <v>0.82</v>
      </c>
      <c r="W34" s="10" t="e">
        <f t="shared" si="0"/>
        <v>#DIV/0!</v>
      </c>
      <c r="X34" s="10" t="e">
        <f t="shared" si="1"/>
        <v>#DIV/0!</v>
      </c>
      <c r="Y34" s="10" t="e">
        <f t="shared" si="2"/>
        <v>#DIV/0!</v>
      </c>
      <c r="Z34" s="10" t="e">
        <f t="shared" si="3"/>
        <v>#DIV/0!</v>
      </c>
      <c r="AA34" s="10" t="e">
        <f t="shared" si="4"/>
        <v>#DIV/0!</v>
      </c>
      <c r="AB34" s="10" t="e">
        <f t="shared" si="5"/>
        <v>#DIV/0!</v>
      </c>
      <c r="AC34" s="10" t="e">
        <f t="shared" si="6"/>
        <v>#DIV/0!</v>
      </c>
      <c r="AD34" s="10" t="e">
        <f t="shared" si="7"/>
        <v>#DIV/0!</v>
      </c>
      <c r="AE34" s="10" t="e">
        <f t="shared" si="8"/>
        <v>#DIV/0!</v>
      </c>
      <c r="AF34" s="10" t="e">
        <f t="shared" si="9"/>
        <v>#DIV/0!</v>
      </c>
      <c r="AG34" s="10" t="e">
        <f t="shared" si="10"/>
        <v>#DIV/0!</v>
      </c>
      <c r="AH34" s="10" t="e">
        <f t="shared" si="11"/>
        <v>#DIV/0!</v>
      </c>
      <c r="AI34" s="10" t="e">
        <f t="shared" si="12"/>
        <v>#DIV/0!</v>
      </c>
      <c r="AJ34" s="10" t="e">
        <f t="shared" si="13"/>
        <v>#DIV/0!</v>
      </c>
      <c r="AK34" s="10" t="e">
        <f t="shared" si="14"/>
        <v>#DIV/0!</v>
      </c>
    </row>
    <row r="35" spans="2:37" ht="16.8" x14ac:dyDescent="0.5">
      <c r="B35" s="19">
        <v>65</v>
      </c>
      <c r="C35" s="19">
        <v>63</v>
      </c>
      <c r="D35" s="19">
        <v>61</v>
      </c>
      <c r="E35" s="19">
        <v>59</v>
      </c>
      <c r="F35" s="19">
        <v>57</v>
      </c>
      <c r="G35" s="19">
        <v>56</v>
      </c>
      <c r="H35" s="19">
        <v>54</v>
      </c>
      <c r="I35" s="23">
        <v>52</v>
      </c>
      <c r="J35" s="19">
        <v>50</v>
      </c>
      <c r="K35" s="23">
        <v>49</v>
      </c>
      <c r="L35" s="19">
        <v>47</v>
      </c>
      <c r="M35" s="19">
        <v>45</v>
      </c>
      <c r="N35" s="19">
        <v>43</v>
      </c>
      <c r="O35" s="19">
        <v>39</v>
      </c>
      <c r="P35" s="19">
        <v>35</v>
      </c>
      <c r="Q35" s="19">
        <v>0.81</v>
      </c>
      <c r="W35" s="10" t="e">
        <f t="shared" si="0"/>
        <v>#DIV/0!</v>
      </c>
      <c r="X35" s="10" t="e">
        <f t="shared" si="1"/>
        <v>#DIV/0!</v>
      </c>
      <c r="Y35" s="10" t="e">
        <f t="shared" si="2"/>
        <v>#DIV/0!</v>
      </c>
      <c r="Z35" s="10" t="e">
        <f t="shared" si="3"/>
        <v>#DIV/0!</v>
      </c>
      <c r="AA35" s="10" t="e">
        <f t="shared" si="4"/>
        <v>#DIV/0!</v>
      </c>
      <c r="AB35" s="10" t="e">
        <f t="shared" si="5"/>
        <v>#DIV/0!</v>
      </c>
      <c r="AC35" s="10" t="e">
        <f t="shared" si="6"/>
        <v>#DIV/0!</v>
      </c>
      <c r="AD35" s="10" t="e">
        <f t="shared" si="7"/>
        <v>#DIV/0!</v>
      </c>
      <c r="AE35" s="10" t="e">
        <f t="shared" si="8"/>
        <v>#DIV/0!</v>
      </c>
      <c r="AF35" s="10" t="e">
        <f t="shared" si="9"/>
        <v>#DIV/0!</v>
      </c>
      <c r="AG35" s="10" t="e">
        <f t="shared" si="10"/>
        <v>#DIV/0!</v>
      </c>
      <c r="AH35" s="10" t="e">
        <f t="shared" si="11"/>
        <v>#DIV/0!</v>
      </c>
      <c r="AI35" s="10" t="e">
        <f t="shared" si="12"/>
        <v>#DIV/0!</v>
      </c>
      <c r="AJ35" s="10" t="e">
        <f t="shared" si="13"/>
        <v>#DIV/0!</v>
      </c>
      <c r="AK35" s="10" t="e">
        <f t="shared" si="14"/>
        <v>#DIV/0!</v>
      </c>
    </row>
    <row r="36" spans="2:37" ht="16.8" x14ac:dyDescent="0.5">
      <c r="B36" s="14">
        <v>64</v>
      </c>
      <c r="C36" s="14">
        <v>62</v>
      </c>
      <c r="D36" s="14">
        <v>60</v>
      </c>
      <c r="E36" s="14">
        <v>58</v>
      </c>
      <c r="F36" s="14">
        <v>56</v>
      </c>
      <c r="G36" s="14">
        <v>54</v>
      </c>
      <c r="H36" s="14">
        <v>53</v>
      </c>
      <c r="I36" s="24">
        <v>51</v>
      </c>
      <c r="J36" s="14">
        <v>49</v>
      </c>
      <c r="K36" s="24">
        <v>48</v>
      </c>
      <c r="L36" s="14">
        <v>46</v>
      </c>
      <c r="M36" s="14">
        <v>44</v>
      </c>
      <c r="N36" s="14">
        <v>42</v>
      </c>
      <c r="O36" s="14">
        <v>38</v>
      </c>
      <c r="P36" s="14">
        <v>33</v>
      </c>
      <c r="Q36" s="19">
        <v>0.8</v>
      </c>
      <c r="W36" s="10" t="e">
        <f t="shared" si="0"/>
        <v>#DIV/0!</v>
      </c>
      <c r="X36" s="10" t="e">
        <f t="shared" si="1"/>
        <v>#DIV/0!</v>
      </c>
      <c r="Y36" s="10" t="e">
        <f t="shared" si="2"/>
        <v>#DIV/0!</v>
      </c>
      <c r="Z36" s="10" t="e">
        <f t="shared" si="3"/>
        <v>#DIV/0!</v>
      </c>
      <c r="AA36" s="10" t="e">
        <f t="shared" si="4"/>
        <v>#DIV/0!</v>
      </c>
      <c r="AB36" s="10" t="e">
        <f t="shared" si="5"/>
        <v>#DIV/0!</v>
      </c>
      <c r="AC36" s="10" t="e">
        <f t="shared" si="6"/>
        <v>#DIV/0!</v>
      </c>
      <c r="AD36" s="10" t="e">
        <f t="shared" si="7"/>
        <v>#DIV/0!</v>
      </c>
      <c r="AE36" s="10" t="e">
        <f t="shared" si="8"/>
        <v>#DIV/0!</v>
      </c>
      <c r="AF36" s="10" t="e">
        <f t="shared" si="9"/>
        <v>#DIV/0!</v>
      </c>
      <c r="AG36" s="10" t="e">
        <f t="shared" si="10"/>
        <v>#DIV/0!</v>
      </c>
      <c r="AH36" s="10" t="e">
        <f t="shared" si="11"/>
        <v>#DIV/0!</v>
      </c>
      <c r="AI36" s="10" t="e">
        <f t="shared" si="12"/>
        <v>#DIV/0!</v>
      </c>
      <c r="AJ36" s="10" t="e">
        <f t="shared" si="13"/>
        <v>#DIV/0!</v>
      </c>
      <c r="AK36" s="10" t="e">
        <f t="shared" si="14"/>
        <v>#DIV/0!</v>
      </c>
    </row>
    <row r="37" spans="2:37" ht="18" customHeight="1" x14ac:dyDescent="0.5">
      <c r="B37" s="17">
        <v>63</v>
      </c>
      <c r="C37" s="17">
        <v>60</v>
      </c>
      <c r="D37" s="17">
        <v>59</v>
      </c>
      <c r="E37" s="17">
        <v>57</v>
      </c>
      <c r="F37" s="17">
        <v>55</v>
      </c>
      <c r="G37" s="17">
        <v>53</v>
      </c>
      <c r="H37" s="17">
        <v>52</v>
      </c>
      <c r="I37" s="22">
        <v>49</v>
      </c>
      <c r="J37" s="17">
        <v>48</v>
      </c>
      <c r="K37" s="22">
        <v>47</v>
      </c>
      <c r="L37" s="17">
        <v>45</v>
      </c>
      <c r="M37" s="17">
        <v>43</v>
      </c>
      <c r="N37" s="17">
        <v>40</v>
      </c>
      <c r="O37" s="17">
        <v>37</v>
      </c>
      <c r="P37" s="17">
        <v>32</v>
      </c>
      <c r="Q37" s="17">
        <v>0.79</v>
      </c>
      <c r="W37" s="10" t="e">
        <f t="shared" si="0"/>
        <v>#DIV/0!</v>
      </c>
      <c r="X37" s="10" t="e">
        <f t="shared" si="1"/>
        <v>#DIV/0!</v>
      </c>
      <c r="Y37" s="10" t="e">
        <f t="shared" si="2"/>
        <v>#DIV/0!</v>
      </c>
      <c r="Z37" s="10" t="e">
        <f t="shared" si="3"/>
        <v>#DIV/0!</v>
      </c>
      <c r="AA37" s="10" t="e">
        <f t="shared" si="4"/>
        <v>#DIV/0!</v>
      </c>
      <c r="AB37" s="10" t="e">
        <f t="shared" si="5"/>
        <v>#DIV/0!</v>
      </c>
      <c r="AC37" s="10" t="e">
        <f t="shared" si="6"/>
        <v>#DIV/0!</v>
      </c>
      <c r="AD37" s="10" t="e">
        <f t="shared" si="7"/>
        <v>#DIV/0!</v>
      </c>
      <c r="AE37" s="10" t="e">
        <f t="shared" si="8"/>
        <v>#DIV/0!</v>
      </c>
      <c r="AF37" s="10" t="e">
        <f t="shared" si="9"/>
        <v>#DIV/0!</v>
      </c>
      <c r="AG37" s="10" t="e">
        <f t="shared" si="10"/>
        <v>#DIV/0!</v>
      </c>
      <c r="AH37" s="10" t="e">
        <f t="shared" si="11"/>
        <v>#DIV/0!</v>
      </c>
      <c r="AI37" s="10" t="e">
        <f t="shared" si="12"/>
        <v>#DIV/0!</v>
      </c>
      <c r="AJ37" s="10" t="e">
        <f t="shared" si="13"/>
        <v>#DIV/0!</v>
      </c>
      <c r="AK37" s="10" t="e">
        <f t="shared" si="14"/>
        <v>#DIV/0!</v>
      </c>
    </row>
    <row r="38" spans="2:37" ht="16.8" x14ac:dyDescent="0.5">
      <c r="B38" s="19">
        <v>62</v>
      </c>
      <c r="C38" s="19">
        <v>59</v>
      </c>
      <c r="D38" s="19">
        <v>57</v>
      </c>
      <c r="E38" s="19">
        <v>56</v>
      </c>
      <c r="F38" s="19">
        <v>54</v>
      </c>
      <c r="G38" s="19">
        <v>52</v>
      </c>
      <c r="H38" s="19">
        <v>50</v>
      </c>
      <c r="I38" s="23">
        <v>48</v>
      </c>
      <c r="J38" s="19">
        <v>47</v>
      </c>
      <c r="K38" s="23">
        <v>45</v>
      </c>
      <c r="L38" s="19">
        <v>44</v>
      </c>
      <c r="M38" s="19">
        <v>42</v>
      </c>
      <c r="N38" s="19">
        <v>39</v>
      </c>
      <c r="O38" s="19">
        <v>36</v>
      </c>
      <c r="P38" s="19">
        <v>30</v>
      </c>
      <c r="Q38" s="19">
        <v>0.78</v>
      </c>
      <c r="W38" s="10" t="e">
        <f t="shared" si="0"/>
        <v>#DIV/0!</v>
      </c>
      <c r="X38" s="10" t="e">
        <f t="shared" si="1"/>
        <v>#DIV/0!</v>
      </c>
      <c r="Y38" s="10" t="e">
        <f t="shared" si="2"/>
        <v>#DIV/0!</v>
      </c>
      <c r="Z38" s="10" t="e">
        <f t="shared" si="3"/>
        <v>#DIV/0!</v>
      </c>
      <c r="AA38" s="10" t="e">
        <f t="shared" si="4"/>
        <v>#DIV/0!</v>
      </c>
      <c r="AB38" s="10" t="e">
        <f t="shared" si="5"/>
        <v>#DIV/0!</v>
      </c>
      <c r="AC38" s="10" t="e">
        <f t="shared" si="6"/>
        <v>#DIV/0!</v>
      </c>
      <c r="AD38" s="10" t="e">
        <f t="shared" si="7"/>
        <v>#DIV/0!</v>
      </c>
      <c r="AE38" s="10" t="e">
        <f t="shared" si="8"/>
        <v>#DIV/0!</v>
      </c>
      <c r="AF38" s="10" t="e">
        <f t="shared" si="9"/>
        <v>#DIV/0!</v>
      </c>
      <c r="AG38" s="10" t="e">
        <f t="shared" si="10"/>
        <v>#DIV/0!</v>
      </c>
      <c r="AH38" s="10" t="e">
        <f t="shared" si="11"/>
        <v>#DIV/0!</v>
      </c>
      <c r="AI38" s="10" t="e">
        <f t="shared" si="12"/>
        <v>#DIV/0!</v>
      </c>
      <c r="AJ38" s="10" t="e">
        <f t="shared" si="13"/>
        <v>#DIV/0!</v>
      </c>
      <c r="AK38" s="10" t="e">
        <f t="shared" si="14"/>
        <v>#DIV/0!</v>
      </c>
    </row>
    <row r="39" spans="2:37" ht="16.8" x14ac:dyDescent="0.5">
      <c r="B39" s="19">
        <v>61</v>
      </c>
      <c r="C39" s="19">
        <v>58</v>
      </c>
      <c r="D39" s="19">
        <v>56</v>
      </c>
      <c r="E39" s="19">
        <v>55</v>
      </c>
      <c r="F39" s="19">
        <v>53</v>
      </c>
      <c r="G39" s="19">
        <v>51</v>
      </c>
      <c r="H39" s="19">
        <v>49</v>
      </c>
      <c r="I39" s="23">
        <v>47</v>
      </c>
      <c r="J39" s="19">
        <v>46</v>
      </c>
      <c r="K39" s="23">
        <v>44</v>
      </c>
      <c r="L39" s="19">
        <v>43</v>
      </c>
      <c r="M39" s="19">
        <v>41</v>
      </c>
      <c r="N39" s="19">
        <v>38</v>
      </c>
      <c r="O39" s="19">
        <v>34</v>
      </c>
      <c r="P39" s="19">
        <v>28</v>
      </c>
      <c r="Q39" s="19">
        <v>0.77</v>
      </c>
      <c r="W39" s="10" t="e">
        <f t="shared" si="0"/>
        <v>#DIV/0!</v>
      </c>
      <c r="X39" s="10" t="e">
        <f t="shared" si="1"/>
        <v>#DIV/0!</v>
      </c>
      <c r="Y39" s="10" t="e">
        <f t="shared" si="2"/>
        <v>#DIV/0!</v>
      </c>
      <c r="Z39" s="10" t="e">
        <f t="shared" si="3"/>
        <v>#DIV/0!</v>
      </c>
      <c r="AA39" s="10" t="e">
        <f t="shared" si="4"/>
        <v>#DIV/0!</v>
      </c>
      <c r="AB39" s="10" t="e">
        <f t="shared" si="5"/>
        <v>#DIV/0!</v>
      </c>
      <c r="AC39" s="10" t="e">
        <f t="shared" si="6"/>
        <v>#DIV/0!</v>
      </c>
      <c r="AD39" s="10" t="e">
        <f t="shared" si="7"/>
        <v>#DIV/0!</v>
      </c>
      <c r="AE39" s="10" t="e">
        <f t="shared" si="8"/>
        <v>#DIV/0!</v>
      </c>
      <c r="AF39" s="10" t="e">
        <f t="shared" si="9"/>
        <v>#DIV/0!</v>
      </c>
      <c r="AG39" s="10" t="e">
        <f t="shared" si="10"/>
        <v>#DIV/0!</v>
      </c>
      <c r="AH39" s="10" t="e">
        <f t="shared" si="11"/>
        <v>#DIV/0!</v>
      </c>
      <c r="AI39" s="10" t="e">
        <f t="shared" si="12"/>
        <v>#DIV/0!</v>
      </c>
      <c r="AJ39" s="10" t="e">
        <f t="shared" si="13"/>
        <v>#DIV/0!</v>
      </c>
      <c r="AK39" s="10" t="e">
        <f t="shared" si="14"/>
        <v>#DIV/0!</v>
      </c>
    </row>
    <row r="40" spans="2:37" ht="16.8" x14ac:dyDescent="0.5">
      <c r="B40" s="19">
        <v>60</v>
      </c>
      <c r="C40" s="19">
        <v>57</v>
      </c>
      <c r="D40" s="19">
        <v>55</v>
      </c>
      <c r="E40" s="19">
        <v>53</v>
      </c>
      <c r="F40" s="19">
        <v>52</v>
      </c>
      <c r="G40" s="19">
        <v>50</v>
      </c>
      <c r="H40" s="19">
        <v>48</v>
      </c>
      <c r="I40" s="23">
        <v>46</v>
      </c>
      <c r="J40" s="19">
        <v>45</v>
      </c>
      <c r="K40" s="23">
        <v>43</v>
      </c>
      <c r="L40" s="19">
        <v>42</v>
      </c>
      <c r="M40" s="19">
        <v>39</v>
      </c>
      <c r="N40" s="19">
        <v>37</v>
      </c>
      <c r="O40" s="19">
        <v>33</v>
      </c>
      <c r="P40" s="19">
        <v>27</v>
      </c>
      <c r="Q40" s="19">
        <v>0.76</v>
      </c>
      <c r="W40" s="10" t="e">
        <f t="shared" si="0"/>
        <v>#DIV/0!</v>
      </c>
      <c r="X40" s="10" t="e">
        <f t="shared" si="1"/>
        <v>#DIV/0!</v>
      </c>
      <c r="Y40" s="10" t="e">
        <f t="shared" si="2"/>
        <v>#DIV/0!</v>
      </c>
      <c r="Z40" s="10" t="e">
        <f t="shared" si="3"/>
        <v>#DIV/0!</v>
      </c>
      <c r="AA40" s="10" t="e">
        <f t="shared" si="4"/>
        <v>#DIV/0!</v>
      </c>
      <c r="AB40" s="10" t="e">
        <f t="shared" si="5"/>
        <v>#DIV/0!</v>
      </c>
      <c r="AC40" s="10" t="e">
        <f t="shared" si="6"/>
        <v>#DIV/0!</v>
      </c>
      <c r="AD40" s="10" t="e">
        <f t="shared" si="7"/>
        <v>#DIV/0!</v>
      </c>
      <c r="AE40" s="10" t="e">
        <f t="shared" si="8"/>
        <v>#DIV/0!</v>
      </c>
      <c r="AF40" s="10" t="e">
        <f t="shared" si="9"/>
        <v>#DIV/0!</v>
      </c>
      <c r="AG40" s="10" t="e">
        <f t="shared" si="10"/>
        <v>#DIV/0!</v>
      </c>
      <c r="AH40" s="10" t="e">
        <f t="shared" si="11"/>
        <v>#DIV/0!</v>
      </c>
      <c r="AI40" s="10" t="e">
        <f t="shared" si="12"/>
        <v>#DIV/0!</v>
      </c>
      <c r="AJ40" s="10" t="e">
        <f t="shared" si="13"/>
        <v>#DIV/0!</v>
      </c>
      <c r="AK40" s="10" t="e">
        <f t="shared" si="14"/>
        <v>#DIV/0!</v>
      </c>
    </row>
    <row r="41" spans="2:37" ht="16.8" x14ac:dyDescent="0.5">
      <c r="B41" s="14">
        <v>59</v>
      </c>
      <c r="C41" s="14">
        <v>56</v>
      </c>
      <c r="D41" s="14">
        <v>54</v>
      </c>
      <c r="E41" s="14">
        <v>52</v>
      </c>
      <c r="F41" s="14">
        <v>51</v>
      </c>
      <c r="G41" s="14">
        <v>49</v>
      </c>
      <c r="H41" s="14">
        <v>47</v>
      </c>
      <c r="I41" s="24">
        <v>45</v>
      </c>
      <c r="J41" s="14">
        <v>43</v>
      </c>
      <c r="K41" s="24">
        <v>42</v>
      </c>
      <c r="L41" s="14">
        <v>40</v>
      </c>
      <c r="M41" s="14">
        <v>38</v>
      </c>
      <c r="N41" s="14">
        <v>36</v>
      </c>
      <c r="O41" s="14">
        <v>32</v>
      </c>
      <c r="P41" s="14">
        <v>25</v>
      </c>
      <c r="Q41" s="19">
        <v>0.75</v>
      </c>
      <c r="W41" s="10" t="e">
        <f t="shared" si="0"/>
        <v>#DIV/0!</v>
      </c>
      <c r="X41" s="10" t="e">
        <f t="shared" si="1"/>
        <v>#DIV/0!</v>
      </c>
      <c r="Y41" s="10" t="e">
        <f t="shared" si="2"/>
        <v>#DIV/0!</v>
      </c>
      <c r="Z41" s="10" t="e">
        <f t="shared" si="3"/>
        <v>#DIV/0!</v>
      </c>
      <c r="AA41" s="10" t="e">
        <f t="shared" si="4"/>
        <v>#DIV/0!</v>
      </c>
      <c r="AB41" s="10" t="e">
        <f t="shared" si="5"/>
        <v>#DIV/0!</v>
      </c>
      <c r="AC41" s="10" t="e">
        <f t="shared" si="6"/>
        <v>#DIV/0!</v>
      </c>
      <c r="AD41" s="10" t="e">
        <f t="shared" si="7"/>
        <v>#DIV/0!</v>
      </c>
      <c r="AE41" s="10" t="e">
        <f t="shared" si="8"/>
        <v>#DIV/0!</v>
      </c>
      <c r="AF41" s="10" t="e">
        <f t="shared" si="9"/>
        <v>#DIV/0!</v>
      </c>
      <c r="AG41" s="10" t="e">
        <f t="shared" si="10"/>
        <v>#DIV/0!</v>
      </c>
      <c r="AH41" s="10" t="e">
        <f t="shared" si="11"/>
        <v>#DIV/0!</v>
      </c>
      <c r="AI41" s="10" t="e">
        <f t="shared" si="12"/>
        <v>#DIV/0!</v>
      </c>
      <c r="AJ41" s="10" t="e">
        <f t="shared" si="13"/>
        <v>#DIV/0!</v>
      </c>
      <c r="AK41" s="10" t="e">
        <f t="shared" si="14"/>
        <v>#DIV/0!</v>
      </c>
    </row>
    <row r="42" spans="2:37" ht="16.8" x14ac:dyDescent="0.5">
      <c r="B42" s="17">
        <v>58</v>
      </c>
      <c r="C42" s="17">
        <v>55</v>
      </c>
      <c r="D42" s="17">
        <v>53</v>
      </c>
      <c r="E42" s="17">
        <v>51</v>
      </c>
      <c r="F42" s="17">
        <v>49</v>
      </c>
      <c r="G42" s="17">
        <v>47</v>
      </c>
      <c r="H42" s="17">
        <v>46</v>
      </c>
      <c r="I42" s="22">
        <v>43</v>
      </c>
      <c r="J42" s="17">
        <v>42</v>
      </c>
      <c r="K42" s="22">
        <v>41</v>
      </c>
      <c r="L42" s="17">
        <v>39</v>
      </c>
      <c r="M42" s="17">
        <v>37</v>
      </c>
      <c r="N42" s="17">
        <v>34</v>
      </c>
      <c r="O42" s="17">
        <v>31</v>
      </c>
      <c r="P42" s="17">
        <v>24</v>
      </c>
      <c r="Q42" s="17">
        <v>0.74</v>
      </c>
      <c r="W42" s="10" t="e">
        <f t="shared" si="0"/>
        <v>#DIV/0!</v>
      </c>
      <c r="X42" s="10" t="e">
        <f t="shared" si="1"/>
        <v>#DIV/0!</v>
      </c>
      <c r="Y42" s="10" t="e">
        <f t="shared" si="2"/>
        <v>#DIV/0!</v>
      </c>
      <c r="Z42" s="10" t="e">
        <f t="shared" si="3"/>
        <v>#DIV/0!</v>
      </c>
      <c r="AA42" s="10" t="e">
        <f t="shared" si="4"/>
        <v>#DIV/0!</v>
      </c>
      <c r="AB42" s="10" t="e">
        <f t="shared" si="5"/>
        <v>#DIV/0!</v>
      </c>
      <c r="AC42" s="10" t="e">
        <f t="shared" si="6"/>
        <v>#DIV/0!</v>
      </c>
      <c r="AD42" s="10" t="e">
        <f t="shared" si="7"/>
        <v>#DIV/0!</v>
      </c>
      <c r="AE42" s="10" t="e">
        <f t="shared" si="8"/>
        <v>#DIV/0!</v>
      </c>
      <c r="AF42" s="10" t="e">
        <f t="shared" si="9"/>
        <v>#DIV/0!</v>
      </c>
      <c r="AG42" s="10" t="e">
        <f t="shared" si="10"/>
        <v>#DIV/0!</v>
      </c>
      <c r="AH42" s="10" t="e">
        <f t="shared" si="11"/>
        <v>#DIV/0!</v>
      </c>
      <c r="AI42" s="10" t="e">
        <f t="shared" si="12"/>
        <v>#DIV/0!</v>
      </c>
      <c r="AJ42" s="10" t="e">
        <f t="shared" si="13"/>
        <v>#DIV/0!</v>
      </c>
      <c r="AK42" s="10" t="e">
        <f t="shared" si="14"/>
        <v>#DIV/0!</v>
      </c>
    </row>
    <row r="43" spans="2:37" ht="16.8" x14ac:dyDescent="0.5">
      <c r="B43" s="19">
        <v>57</v>
      </c>
      <c r="C43" s="19">
        <v>54</v>
      </c>
      <c r="D43" s="19">
        <v>51</v>
      </c>
      <c r="E43" s="19">
        <v>50</v>
      </c>
      <c r="F43" s="19">
        <v>48</v>
      </c>
      <c r="G43" s="19">
        <v>46</v>
      </c>
      <c r="H43" s="19">
        <v>44</v>
      </c>
      <c r="I43" s="23">
        <v>42</v>
      </c>
      <c r="J43" s="19">
        <v>41</v>
      </c>
      <c r="K43" s="23">
        <v>39</v>
      </c>
      <c r="L43" s="19">
        <v>38</v>
      </c>
      <c r="M43" s="19">
        <v>36</v>
      </c>
      <c r="N43" s="19">
        <v>33</v>
      </c>
      <c r="O43" s="19">
        <v>30</v>
      </c>
      <c r="P43" s="19">
        <v>23</v>
      </c>
      <c r="Q43" s="19">
        <v>0.73</v>
      </c>
      <c r="W43" s="10" t="e">
        <f t="shared" si="0"/>
        <v>#DIV/0!</v>
      </c>
      <c r="X43" s="10" t="e">
        <f t="shared" si="1"/>
        <v>#DIV/0!</v>
      </c>
      <c r="Y43" s="10" t="e">
        <f t="shared" si="2"/>
        <v>#DIV/0!</v>
      </c>
      <c r="Z43" s="10" t="e">
        <f t="shared" si="3"/>
        <v>#DIV/0!</v>
      </c>
      <c r="AA43" s="10" t="e">
        <f t="shared" si="4"/>
        <v>#DIV/0!</v>
      </c>
      <c r="AB43" s="10" t="e">
        <f t="shared" si="5"/>
        <v>#DIV/0!</v>
      </c>
      <c r="AC43" s="10" t="e">
        <f t="shared" si="6"/>
        <v>#DIV/0!</v>
      </c>
      <c r="AD43" s="10" t="e">
        <f t="shared" si="7"/>
        <v>#DIV/0!</v>
      </c>
      <c r="AE43" s="10" t="e">
        <f t="shared" si="8"/>
        <v>#DIV/0!</v>
      </c>
      <c r="AF43" s="10" t="e">
        <f t="shared" si="9"/>
        <v>#DIV/0!</v>
      </c>
      <c r="AG43" s="10" t="e">
        <f t="shared" si="10"/>
        <v>#DIV/0!</v>
      </c>
      <c r="AH43" s="10" t="e">
        <f t="shared" si="11"/>
        <v>#DIV/0!</v>
      </c>
      <c r="AI43" s="10" t="e">
        <f t="shared" si="12"/>
        <v>#DIV/0!</v>
      </c>
      <c r="AJ43" s="10" t="e">
        <f t="shared" si="13"/>
        <v>#DIV/0!</v>
      </c>
      <c r="AK43" s="10" t="e">
        <f t="shared" si="14"/>
        <v>#DIV/0!</v>
      </c>
    </row>
    <row r="44" spans="2:37" ht="16.8" x14ac:dyDescent="0.5">
      <c r="B44" s="19">
        <v>56</v>
      </c>
      <c r="C44" s="19">
        <v>53</v>
      </c>
      <c r="D44" s="19">
        <v>50</v>
      </c>
      <c r="E44" s="19">
        <v>49</v>
      </c>
      <c r="F44" s="19">
        <v>47</v>
      </c>
      <c r="G44" s="19">
        <v>45</v>
      </c>
      <c r="H44" s="19">
        <v>43</v>
      </c>
      <c r="I44" s="23">
        <v>41</v>
      </c>
      <c r="J44" s="19">
        <v>40</v>
      </c>
      <c r="K44" s="23">
        <v>38</v>
      </c>
      <c r="L44" s="19">
        <v>37</v>
      </c>
      <c r="M44" s="19">
        <v>35</v>
      </c>
      <c r="N44" s="19">
        <v>32</v>
      </c>
      <c r="O44" s="19">
        <v>28</v>
      </c>
      <c r="P44" s="19">
        <v>22</v>
      </c>
      <c r="Q44" s="19">
        <v>0.72</v>
      </c>
      <c r="W44" s="10" t="e">
        <f t="shared" si="0"/>
        <v>#DIV/0!</v>
      </c>
      <c r="X44" s="10" t="e">
        <f t="shared" si="1"/>
        <v>#DIV/0!</v>
      </c>
      <c r="Y44" s="10" t="e">
        <f t="shared" si="2"/>
        <v>#DIV/0!</v>
      </c>
      <c r="Z44" s="10" t="e">
        <f t="shared" si="3"/>
        <v>#DIV/0!</v>
      </c>
      <c r="AA44" s="10" t="e">
        <f t="shared" si="4"/>
        <v>#DIV/0!</v>
      </c>
      <c r="AB44" s="10" t="e">
        <f t="shared" si="5"/>
        <v>#DIV/0!</v>
      </c>
      <c r="AC44" s="10" t="e">
        <f t="shared" si="6"/>
        <v>#DIV/0!</v>
      </c>
      <c r="AD44" s="10" t="e">
        <f t="shared" si="7"/>
        <v>#DIV/0!</v>
      </c>
      <c r="AE44" s="10" t="e">
        <f t="shared" si="8"/>
        <v>#DIV/0!</v>
      </c>
      <c r="AF44" s="10" t="e">
        <f t="shared" si="9"/>
        <v>#DIV/0!</v>
      </c>
      <c r="AG44" s="10" t="e">
        <f t="shared" si="10"/>
        <v>#DIV/0!</v>
      </c>
      <c r="AH44" s="10" t="e">
        <f t="shared" si="11"/>
        <v>#DIV/0!</v>
      </c>
      <c r="AI44" s="10" t="e">
        <f t="shared" si="12"/>
        <v>#DIV/0!</v>
      </c>
      <c r="AJ44" s="10" t="e">
        <f t="shared" si="13"/>
        <v>#DIV/0!</v>
      </c>
      <c r="AK44" s="10" t="e">
        <f t="shared" si="14"/>
        <v>#DIV/0!</v>
      </c>
    </row>
    <row r="45" spans="2:37" ht="16.8" x14ac:dyDescent="0.5">
      <c r="B45" s="19">
        <v>55</v>
      </c>
      <c r="C45" s="19">
        <v>52</v>
      </c>
      <c r="D45" s="19">
        <v>49</v>
      </c>
      <c r="E45" s="19">
        <v>47</v>
      </c>
      <c r="F45" s="19">
        <v>46</v>
      </c>
      <c r="G45" s="19">
        <v>44</v>
      </c>
      <c r="H45" s="19">
        <v>42</v>
      </c>
      <c r="I45" s="23">
        <v>40</v>
      </c>
      <c r="J45" s="19">
        <v>39</v>
      </c>
      <c r="K45" s="23">
        <v>37</v>
      </c>
      <c r="L45" s="19">
        <v>36</v>
      </c>
      <c r="M45" s="19">
        <v>33</v>
      </c>
      <c r="N45" s="19">
        <v>31</v>
      </c>
      <c r="O45" s="19">
        <v>27</v>
      </c>
      <c r="P45" s="19">
        <v>21</v>
      </c>
      <c r="Q45" s="19">
        <v>0.71</v>
      </c>
      <c r="W45" s="10" t="e">
        <f t="shared" si="0"/>
        <v>#DIV/0!</v>
      </c>
      <c r="X45" s="10" t="e">
        <f t="shared" si="1"/>
        <v>#DIV/0!</v>
      </c>
      <c r="Y45" s="10" t="e">
        <f t="shared" si="2"/>
        <v>#DIV/0!</v>
      </c>
      <c r="Z45" s="10" t="e">
        <f t="shared" si="3"/>
        <v>#DIV/0!</v>
      </c>
      <c r="AA45" s="10" t="e">
        <f t="shared" si="4"/>
        <v>#DIV/0!</v>
      </c>
      <c r="AB45" s="10" t="e">
        <f t="shared" si="5"/>
        <v>#DIV/0!</v>
      </c>
      <c r="AC45" s="10" t="e">
        <f t="shared" si="6"/>
        <v>#DIV/0!</v>
      </c>
      <c r="AD45" s="10" t="e">
        <f t="shared" si="7"/>
        <v>#DIV/0!</v>
      </c>
      <c r="AE45" s="10" t="e">
        <f t="shared" si="8"/>
        <v>#DIV/0!</v>
      </c>
      <c r="AF45" s="10" t="e">
        <f t="shared" si="9"/>
        <v>#DIV/0!</v>
      </c>
      <c r="AG45" s="10" t="e">
        <f t="shared" si="10"/>
        <v>#DIV/0!</v>
      </c>
      <c r="AH45" s="10" t="e">
        <f t="shared" si="11"/>
        <v>#DIV/0!</v>
      </c>
      <c r="AI45" s="10" t="e">
        <f t="shared" si="12"/>
        <v>#DIV/0!</v>
      </c>
      <c r="AJ45" s="10" t="e">
        <f t="shared" si="13"/>
        <v>#DIV/0!</v>
      </c>
      <c r="AK45" s="10" t="e">
        <f t="shared" si="14"/>
        <v>#DIV/0!</v>
      </c>
    </row>
    <row r="46" spans="2:37" ht="16.8" x14ac:dyDescent="0.5">
      <c r="B46" s="19">
        <v>54</v>
      </c>
      <c r="C46" s="19">
        <v>51</v>
      </c>
      <c r="D46" s="19">
        <v>48</v>
      </c>
      <c r="E46" s="19">
        <v>46</v>
      </c>
      <c r="F46" s="19">
        <v>45</v>
      </c>
      <c r="G46" s="19">
        <v>43</v>
      </c>
      <c r="H46" s="19">
        <v>41</v>
      </c>
      <c r="I46" s="23">
        <v>39</v>
      </c>
      <c r="J46" s="19">
        <v>37</v>
      </c>
      <c r="K46" s="23">
        <v>36</v>
      </c>
      <c r="L46" s="19">
        <v>34</v>
      </c>
      <c r="M46" s="19">
        <v>32</v>
      </c>
      <c r="N46" s="19">
        <v>30</v>
      </c>
      <c r="O46" s="19">
        <v>26</v>
      </c>
      <c r="P46" s="19">
        <v>20</v>
      </c>
      <c r="Q46" s="14">
        <v>0.7</v>
      </c>
      <c r="W46" s="10" t="e">
        <f t="shared" si="0"/>
        <v>#DIV/0!</v>
      </c>
      <c r="X46" s="10" t="e">
        <f t="shared" si="1"/>
        <v>#DIV/0!</v>
      </c>
      <c r="Y46" s="10" t="e">
        <f t="shared" si="2"/>
        <v>#DIV/0!</v>
      </c>
      <c r="Z46" s="10" t="e">
        <f t="shared" si="3"/>
        <v>#DIV/0!</v>
      </c>
      <c r="AA46" s="10" t="e">
        <f t="shared" si="4"/>
        <v>#DIV/0!</v>
      </c>
      <c r="AB46" s="10" t="e">
        <f t="shared" si="5"/>
        <v>#DIV/0!</v>
      </c>
      <c r="AC46" s="10" t="e">
        <f t="shared" si="6"/>
        <v>#DIV/0!</v>
      </c>
      <c r="AD46" s="10" t="e">
        <f t="shared" si="7"/>
        <v>#DIV/0!</v>
      </c>
      <c r="AE46" s="10" t="e">
        <f t="shared" si="8"/>
        <v>#DIV/0!</v>
      </c>
      <c r="AF46" s="10" t="e">
        <f t="shared" si="9"/>
        <v>#DIV/0!</v>
      </c>
      <c r="AG46" s="10" t="e">
        <f t="shared" si="10"/>
        <v>#DIV/0!</v>
      </c>
      <c r="AH46" s="10" t="e">
        <f t="shared" si="11"/>
        <v>#DIV/0!</v>
      </c>
      <c r="AI46" s="10" t="e">
        <f t="shared" si="12"/>
        <v>#DIV/0!</v>
      </c>
      <c r="AJ46" s="10" t="e">
        <f t="shared" si="13"/>
        <v>#DIV/0!</v>
      </c>
      <c r="AK46" s="10" t="e">
        <f t="shared" si="14"/>
        <v>#DIV/0!</v>
      </c>
    </row>
    <row r="47" spans="2:37" ht="16.8" x14ac:dyDescent="0.5">
      <c r="B47" s="17">
        <v>53</v>
      </c>
      <c r="C47" s="17">
        <v>50</v>
      </c>
      <c r="D47" s="17">
        <v>47</v>
      </c>
      <c r="E47" s="17">
        <v>45</v>
      </c>
      <c r="F47" s="17">
        <v>44</v>
      </c>
      <c r="G47" s="17">
        <v>42</v>
      </c>
      <c r="H47" s="17">
        <v>40</v>
      </c>
      <c r="I47" s="22">
        <v>38</v>
      </c>
      <c r="J47" s="17">
        <v>36</v>
      </c>
      <c r="K47" s="22">
        <v>35</v>
      </c>
      <c r="L47" s="17">
        <v>33</v>
      </c>
      <c r="M47" s="17">
        <v>31</v>
      </c>
      <c r="N47" s="17">
        <v>29</v>
      </c>
      <c r="O47" s="17">
        <v>25</v>
      </c>
      <c r="P47" s="17">
        <v>19</v>
      </c>
      <c r="Q47" s="17">
        <v>0.69</v>
      </c>
      <c r="W47" s="10" t="e">
        <f t="shared" si="0"/>
        <v>#DIV/0!</v>
      </c>
      <c r="X47" s="10" t="e">
        <f t="shared" si="1"/>
        <v>#DIV/0!</v>
      </c>
      <c r="Y47" s="10" t="e">
        <f t="shared" si="2"/>
        <v>#DIV/0!</v>
      </c>
      <c r="Z47" s="10" t="e">
        <f t="shared" si="3"/>
        <v>#DIV/0!</v>
      </c>
      <c r="AA47" s="10" t="e">
        <f t="shared" si="4"/>
        <v>#DIV/0!</v>
      </c>
      <c r="AB47" s="10" t="e">
        <f t="shared" si="5"/>
        <v>#DIV/0!</v>
      </c>
      <c r="AC47" s="10" t="e">
        <f t="shared" si="6"/>
        <v>#DIV/0!</v>
      </c>
      <c r="AD47" s="10" t="e">
        <f t="shared" si="7"/>
        <v>#DIV/0!</v>
      </c>
      <c r="AE47" s="10" t="e">
        <f t="shared" si="8"/>
        <v>#DIV/0!</v>
      </c>
      <c r="AF47" s="10" t="e">
        <f t="shared" si="9"/>
        <v>#DIV/0!</v>
      </c>
      <c r="AG47" s="10" t="e">
        <f t="shared" si="10"/>
        <v>#DIV/0!</v>
      </c>
      <c r="AH47" s="10" t="e">
        <f t="shared" si="11"/>
        <v>#DIV/0!</v>
      </c>
      <c r="AI47" s="10" t="e">
        <f t="shared" si="12"/>
        <v>#DIV/0!</v>
      </c>
      <c r="AJ47" s="10" t="e">
        <f t="shared" si="13"/>
        <v>#DIV/0!</v>
      </c>
      <c r="AK47" s="10" t="e">
        <f t="shared" si="14"/>
        <v>#DIV/0!</v>
      </c>
    </row>
    <row r="48" spans="2:37" ht="16.8" x14ac:dyDescent="0.5">
      <c r="B48" s="19">
        <v>52</v>
      </c>
      <c r="C48" s="19">
        <v>49</v>
      </c>
      <c r="D48" s="19">
        <v>46</v>
      </c>
      <c r="E48" s="19">
        <v>44</v>
      </c>
      <c r="F48" s="19">
        <v>43</v>
      </c>
      <c r="G48" s="19">
        <v>41</v>
      </c>
      <c r="H48" s="19">
        <v>39</v>
      </c>
      <c r="I48" s="23">
        <v>37</v>
      </c>
      <c r="J48" s="19">
        <v>35</v>
      </c>
      <c r="K48" s="23">
        <v>34</v>
      </c>
      <c r="L48" s="19">
        <v>32</v>
      </c>
      <c r="M48" s="19">
        <v>30</v>
      </c>
      <c r="N48" s="19">
        <v>28</v>
      </c>
      <c r="O48" s="19">
        <v>24</v>
      </c>
      <c r="P48" s="19">
        <v>18</v>
      </c>
      <c r="Q48" s="19">
        <v>0.68</v>
      </c>
      <c r="W48" s="10" t="e">
        <f t="shared" si="0"/>
        <v>#DIV/0!</v>
      </c>
      <c r="X48" s="10" t="e">
        <f t="shared" si="1"/>
        <v>#DIV/0!</v>
      </c>
      <c r="Y48" s="10" t="e">
        <f t="shared" si="2"/>
        <v>#DIV/0!</v>
      </c>
      <c r="Z48" s="10" t="e">
        <f t="shared" si="3"/>
        <v>#DIV/0!</v>
      </c>
      <c r="AA48" s="10" t="e">
        <f t="shared" si="4"/>
        <v>#DIV/0!</v>
      </c>
      <c r="AB48" s="10" t="e">
        <f t="shared" si="5"/>
        <v>#DIV/0!</v>
      </c>
      <c r="AC48" s="10" t="e">
        <f t="shared" si="6"/>
        <v>#DIV/0!</v>
      </c>
      <c r="AD48" s="10" t="e">
        <f t="shared" si="7"/>
        <v>#DIV/0!</v>
      </c>
      <c r="AE48" s="10" t="e">
        <f t="shared" si="8"/>
        <v>#DIV/0!</v>
      </c>
      <c r="AF48" s="10" t="e">
        <f t="shared" si="9"/>
        <v>#DIV/0!</v>
      </c>
      <c r="AG48" s="10" t="e">
        <f t="shared" si="10"/>
        <v>#DIV/0!</v>
      </c>
      <c r="AH48" s="10" t="e">
        <f t="shared" si="11"/>
        <v>#DIV/0!</v>
      </c>
      <c r="AI48" s="10" t="e">
        <f t="shared" si="12"/>
        <v>#DIV/0!</v>
      </c>
      <c r="AJ48" s="10" t="e">
        <f t="shared" si="13"/>
        <v>#DIV/0!</v>
      </c>
      <c r="AK48" s="10" t="e">
        <f t="shared" si="14"/>
        <v>#DIV/0!</v>
      </c>
    </row>
    <row r="49" spans="2:37" ht="16.8" x14ac:dyDescent="0.5">
      <c r="B49" s="19">
        <v>51</v>
      </c>
      <c r="C49" s="19">
        <v>48</v>
      </c>
      <c r="D49" s="19">
        <v>45</v>
      </c>
      <c r="E49" s="19">
        <v>43</v>
      </c>
      <c r="F49" s="19">
        <v>42</v>
      </c>
      <c r="G49" s="19">
        <v>40</v>
      </c>
      <c r="H49" s="19">
        <v>38</v>
      </c>
      <c r="I49" s="23">
        <v>36</v>
      </c>
      <c r="J49" s="19">
        <v>34</v>
      </c>
      <c r="K49" s="23">
        <v>33</v>
      </c>
      <c r="L49" s="19">
        <v>31</v>
      </c>
      <c r="M49" s="19">
        <v>29</v>
      </c>
      <c r="N49" s="19">
        <v>27</v>
      </c>
      <c r="O49" s="19">
        <v>23</v>
      </c>
      <c r="P49" s="19">
        <v>17</v>
      </c>
      <c r="Q49" s="19">
        <v>0.67</v>
      </c>
      <c r="W49" s="10" t="e">
        <f t="shared" si="0"/>
        <v>#DIV/0!</v>
      </c>
      <c r="X49" s="10" t="e">
        <f t="shared" si="1"/>
        <v>#DIV/0!</v>
      </c>
      <c r="Y49" s="10" t="e">
        <f t="shared" si="2"/>
        <v>#DIV/0!</v>
      </c>
      <c r="Z49" s="10" t="e">
        <f t="shared" si="3"/>
        <v>#DIV/0!</v>
      </c>
      <c r="AA49" s="10" t="e">
        <f t="shared" si="4"/>
        <v>#DIV/0!</v>
      </c>
      <c r="AB49" s="10" t="e">
        <f t="shared" si="5"/>
        <v>#DIV/0!</v>
      </c>
      <c r="AC49" s="10" t="e">
        <f t="shared" si="6"/>
        <v>#DIV/0!</v>
      </c>
      <c r="AD49" s="10" t="e">
        <f t="shared" si="7"/>
        <v>#DIV/0!</v>
      </c>
      <c r="AE49" s="10" t="e">
        <f t="shared" si="8"/>
        <v>#DIV/0!</v>
      </c>
      <c r="AF49" s="10" t="e">
        <f t="shared" si="9"/>
        <v>#DIV/0!</v>
      </c>
      <c r="AG49" s="10" t="e">
        <f t="shared" si="10"/>
        <v>#DIV/0!</v>
      </c>
      <c r="AH49" s="10" t="e">
        <f t="shared" si="11"/>
        <v>#DIV/0!</v>
      </c>
      <c r="AI49" s="10" t="e">
        <f t="shared" si="12"/>
        <v>#DIV/0!</v>
      </c>
      <c r="AJ49" s="10" t="e">
        <f t="shared" si="13"/>
        <v>#DIV/0!</v>
      </c>
      <c r="AK49" s="10" t="e">
        <f t="shared" si="14"/>
        <v>#DIV/0!</v>
      </c>
    </row>
    <row r="50" spans="2:37" ht="16.8" x14ac:dyDescent="0.5">
      <c r="B50" s="19">
        <v>50</v>
      </c>
      <c r="C50" s="19">
        <v>47</v>
      </c>
      <c r="D50" s="19">
        <v>44</v>
      </c>
      <c r="E50" s="19">
        <v>42</v>
      </c>
      <c r="F50" s="19">
        <v>41</v>
      </c>
      <c r="G50" s="19">
        <v>39</v>
      </c>
      <c r="H50" s="19">
        <v>37</v>
      </c>
      <c r="I50" s="23">
        <v>35</v>
      </c>
      <c r="J50" s="19">
        <v>33</v>
      </c>
      <c r="K50" s="23">
        <v>32</v>
      </c>
      <c r="L50" s="19">
        <v>30</v>
      </c>
      <c r="M50" s="19">
        <v>28</v>
      </c>
      <c r="N50" s="19">
        <v>26</v>
      </c>
      <c r="O50" s="19">
        <v>22</v>
      </c>
      <c r="P50" s="19">
        <v>16</v>
      </c>
      <c r="Q50" s="19">
        <v>0.66</v>
      </c>
      <c r="W50" s="10" t="e">
        <f t="shared" si="0"/>
        <v>#DIV/0!</v>
      </c>
      <c r="X50" s="10" t="e">
        <f t="shared" si="1"/>
        <v>#DIV/0!</v>
      </c>
      <c r="Y50" s="10" t="e">
        <f t="shared" si="2"/>
        <v>#DIV/0!</v>
      </c>
      <c r="Z50" s="10" t="e">
        <f t="shared" si="3"/>
        <v>#DIV/0!</v>
      </c>
      <c r="AA50" s="10" t="e">
        <f t="shared" si="4"/>
        <v>#DIV/0!</v>
      </c>
      <c r="AB50" s="10" t="e">
        <f t="shared" si="5"/>
        <v>#DIV/0!</v>
      </c>
      <c r="AC50" s="10" t="e">
        <f t="shared" si="6"/>
        <v>#DIV/0!</v>
      </c>
      <c r="AD50" s="10" t="e">
        <f t="shared" si="7"/>
        <v>#DIV/0!</v>
      </c>
      <c r="AE50" s="10" t="e">
        <f t="shared" si="8"/>
        <v>#DIV/0!</v>
      </c>
      <c r="AF50" s="10" t="e">
        <f t="shared" si="9"/>
        <v>#DIV/0!</v>
      </c>
      <c r="AG50" s="10" t="e">
        <f t="shared" si="10"/>
        <v>#DIV/0!</v>
      </c>
      <c r="AH50" s="10" t="e">
        <f t="shared" si="11"/>
        <v>#DIV/0!</v>
      </c>
      <c r="AI50" s="10" t="e">
        <f t="shared" si="12"/>
        <v>#DIV/0!</v>
      </c>
      <c r="AJ50" s="10" t="e">
        <f t="shared" si="13"/>
        <v>#DIV/0!</v>
      </c>
      <c r="AK50" s="10" t="e">
        <f t="shared" si="14"/>
        <v>#DIV/0!</v>
      </c>
    </row>
    <row r="51" spans="2:37" ht="16.8" x14ac:dyDescent="0.5">
      <c r="B51" s="19">
        <v>49</v>
      </c>
      <c r="C51" s="19">
        <v>46</v>
      </c>
      <c r="D51" s="19">
        <v>43</v>
      </c>
      <c r="E51" s="19">
        <v>41</v>
      </c>
      <c r="F51" s="19">
        <v>40</v>
      </c>
      <c r="G51" s="19">
        <v>38</v>
      </c>
      <c r="H51" s="19">
        <v>36</v>
      </c>
      <c r="I51" s="23">
        <v>34</v>
      </c>
      <c r="J51" s="19">
        <v>32</v>
      </c>
      <c r="K51" s="23">
        <v>31</v>
      </c>
      <c r="L51" s="19">
        <v>29</v>
      </c>
      <c r="M51" s="19">
        <v>27</v>
      </c>
      <c r="N51" s="19">
        <v>25</v>
      </c>
      <c r="O51" s="19">
        <v>21</v>
      </c>
      <c r="P51" s="19">
        <v>15</v>
      </c>
      <c r="Q51" s="19">
        <v>0.65</v>
      </c>
      <c r="W51" s="10" t="e">
        <f t="shared" si="0"/>
        <v>#DIV/0!</v>
      </c>
      <c r="X51" s="10" t="e">
        <f t="shared" si="1"/>
        <v>#DIV/0!</v>
      </c>
      <c r="Y51" s="10" t="e">
        <f t="shared" si="2"/>
        <v>#DIV/0!</v>
      </c>
      <c r="Z51" s="10" t="e">
        <f t="shared" si="3"/>
        <v>#DIV/0!</v>
      </c>
      <c r="AA51" s="10" t="e">
        <f t="shared" si="4"/>
        <v>#DIV/0!</v>
      </c>
      <c r="AB51" s="10" t="e">
        <f t="shared" si="5"/>
        <v>#DIV/0!</v>
      </c>
      <c r="AC51" s="10" t="e">
        <f t="shared" si="6"/>
        <v>#DIV/0!</v>
      </c>
      <c r="AD51" s="10" t="e">
        <f t="shared" si="7"/>
        <v>#DIV/0!</v>
      </c>
      <c r="AE51" s="10" t="e">
        <f t="shared" si="8"/>
        <v>#DIV/0!</v>
      </c>
      <c r="AF51" s="10" t="e">
        <f t="shared" si="9"/>
        <v>#DIV/0!</v>
      </c>
      <c r="AG51" s="10" t="e">
        <f t="shared" si="10"/>
        <v>#DIV/0!</v>
      </c>
      <c r="AH51" s="10" t="e">
        <f t="shared" si="11"/>
        <v>#DIV/0!</v>
      </c>
      <c r="AI51" s="10" t="e">
        <f t="shared" si="12"/>
        <v>#DIV/0!</v>
      </c>
      <c r="AJ51" s="10" t="e">
        <f t="shared" si="13"/>
        <v>#DIV/0!</v>
      </c>
      <c r="AK51" s="10" t="e">
        <f t="shared" si="14"/>
        <v>#DIV/0!</v>
      </c>
    </row>
    <row r="52" spans="2:37" ht="16.8" x14ac:dyDescent="0.5">
      <c r="B52" s="81" t="s">
        <v>131</v>
      </c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3"/>
      <c r="Q52" s="48" t="s">
        <v>16</v>
      </c>
      <c r="W52" s="10" t="e">
        <f>IF(AND($V$5=B4,$V$4&lt;B51),0,0)</f>
        <v>#DIV/0!</v>
      </c>
      <c r="X52" s="10" t="e">
        <f t="shared" ref="X52:AJ52" si="15">IF(AND($V$5=C4,$V$4&lt;C51),0,0)</f>
        <v>#DIV/0!</v>
      </c>
      <c r="Y52" s="10" t="e">
        <f t="shared" si="15"/>
        <v>#DIV/0!</v>
      </c>
      <c r="Z52" s="10" t="e">
        <f t="shared" si="15"/>
        <v>#DIV/0!</v>
      </c>
      <c r="AA52" s="10" t="e">
        <f t="shared" si="15"/>
        <v>#DIV/0!</v>
      </c>
      <c r="AB52" s="10" t="e">
        <f t="shared" si="15"/>
        <v>#DIV/0!</v>
      </c>
      <c r="AC52" s="10" t="e">
        <f t="shared" si="15"/>
        <v>#DIV/0!</v>
      </c>
      <c r="AD52" s="10" t="e">
        <f t="shared" si="15"/>
        <v>#DIV/0!</v>
      </c>
      <c r="AE52" s="10" t="e">
        <f t="shared" si="15"/>
        <v>#DIV/0!</v>
      </c>
      <c r="AF52" s="10" t="e">
        <f t="shared" si="15"/>
        <v>#DIV/0!</v>
      </c>
      <c r="AG52" s="10" t="e">
        <f t="shared" si="15"/>
        <v>#DIV/0!</v>
      </c>
      <c r="AH52" s="10" t="e">
        <f t="shared" si="15"/>
        <v>#DIV/0!</v>
      </c>
      <c r="AI52" s="10" t="e">
        <f t="shared" si="15"/>
        <v>#DIV/0!</v>
      </c>
      <c r="AJ52" s="10" t="e">
        <f t="shared" si="15"/>
        <v>#DIV/0!</v>
      </c>
      <c r="AK52" s="10" t="e">
        <f>IF(AND($V$5=P4,$V$4&lt;P51),0,0)</f>
        <v>#DIV/0!</v>
      </c>
    </row>
  </sheetData>
  <sheetProtection algorithmName="SHA-512" hashValue="BKWk59JLeoa2Fv9OxjEaumsEe7pxNhO0AviQoPNDDYglBbqLFBuq6F/SFG4JvvppBYtUD+Os01vBgFyJxsuqOQ==" saltValue="Z94lbKwe95g76yQrv26gLg==" spinCount="100000" sheet="1" objects="1" scenarios="1"/>
  <mergeCells count="32">
    <mergeCell ref="G1:G2"/>
    <mergeCell ref="B1:B2"/>
    <mergeCell ref="C1:C2"/>
    <mergeCell ref="D1:D2"/>
    <mergeCell ref="E1:E2"/>
    <mergeCell ref="F1:F2"/>
    <mergeCell ref="N1:N2"/>
    <mergeCell ref="O1:O2"/>
    <mergeCell ref="P1:P2"/>
    <mergeCell ref="B3:P3"/>
    <mergeCell ref="B4:B5"/>
    <mergeCell ref="C4:C5"/>
    <mergeCell ref="D4:D5"/>
    <mergeCell ref="E4:E5"/>
    <mergeCell ref="F4:F5"/>
    <mergeCell ref="G4:G5"/>
    <mergeCell ref="H1:H2"/>
    <mergeCell ref="I1:I2"/>
    <mergeCell ref="J1:J2"/>
    <mergeCell ref="K1:K2"/>
    <mergeCell ref="L1:L2"/>
    <mergeCell ref="M1:M2"/>
    <mergeCell ref="N4:N5"/>
    <mergeCell ref="O4:O5"/>
    <mergeCell ref="P4:P5"/>
    <mergeCell ref="B52:P52"/>
    <mergeCell ref="H4:H5"/>
    <mergeCell ref="I4:I5"/>
    <mergeCell ref="J4:J5"/>
    <mergeCell ref="K4:K5"/>
    <mergeCell ref="L4:L5"/>
    <mergeCell ref="M4:M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34FAA-A3E8-426B-8ACF-A1D49271A1F8}">
  <dimension ref="A1:AK54"/>
  <sheetViews>
    <sheetView rightToLeft="1" workbookViewId="0">
      <selection activeCell="V4" sqref="V4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" style="10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84" t="s">
        <v>17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6"/>
      <c r="Q2" s="87" t="s">
        <v>18</v>
      </c>
      <c r="R2" s="11"/>
      <c r="S2" s="12" t="e">
        <f>پردازش!Z8</f>
        <v>#DIV/0!</v>
      </c>
      <c r="V2" s="13" t="e">
        <f>S2*-1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88"/>
      <c r="R3" s="11" t="s">
        <v>30</v>
      </c>
      <c r="S3" s="16">
        <f>پردازش!Z6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 t="shared" si="0"/>
        <v>#DIV/0!</v>
      </c>
      <c r="AI5" s="10" t="e">
        <f t="shared" si="0"/>
        <v>#DIV/0!</v>
      </c>
      <c r="AJ5" s="10" t="e">
        <f t="shared" si="0"/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jDujjgRtXpAEKfUsEM3KLiLicy9272HpxUhfObFVIp3Tts9QdtXRjgqGKw6yjV40q4Nz4m4ndBYVGnMq2DVsCA==" saltValue="KI818ZzLVNons541+YAe3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F516E-9929-4858-8EC8-7A9488419369}">
  <dimension ref="A1:AK54"/>
  <sheetViews>
    <sheetView rightToLeft="1" topLeftCell="D1" workbookViewId="0">
      <selection activeCell="V4" sqref="V4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9.109375" style="10" hidden="1" customWidth="1"/>
    <col min="22" max="22" width="7.33203125" style="10" bestFit="1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84" t="s">
        <v>17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6"/>
      <c r="Q2" s="87" t="s">
        <v>18</v>
      </c>
      <c r="R2" s="11"/>
      <c r="S2" s="12" t="e">
        <f>پردازش!Z7</f>
        <v>#DIV/0!</v>
      </c>
      <c r="V2" s="13" t="e">
        <f>-1*S2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88"/>
      <c r="R3" s="11" t="s">
        <v>30</v>
      </c>
      <c r="S3" s="16">
        <f>پردازش!Z6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si="0"/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0" t="e">
        <f t="shared" si="0"/>
        <v>#DIV/0!</v>
      </c>
      <c r="AJ5" s="1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tMFcX8Z9Fu5d3HIH8E6d/8pDJ0ETBASmrVedQipShcCPCsMlgHOAK4epIoHUTWiNpI5C4GCnkg2rWMixIOvG1w==" saltValue="ZAwHh0YQtLoH5HRejrsDu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CE094-3E00-4BA6-A7E9-A8634AE21A24}">
  <dimension ref="A1:AL52"/>
  <sheetViews>
    <sheetView rightToLeft="1" workbookViewId="0">
      <selection activeCell="V4" sqref="V4"/>
    </sheetView>
  </sheetViews>
  <sheetFormatPr defaultColWidth="9.109375" defaultRowHeight="14.4" x14ac:dyDescent="0.3"/>
  <cols>
    <col min="1" max="1" width="9.109375" style="10"/>
    <col min="2" max="2" width="6" style="10" bestFit="1" customWidth="1"/>
    <col min="3" max="9" width="6.88671875" style="10" bestFit="1" customWidth="1"/>
    <col min="10" max="10" width="6" style="10" customWidth="1"/>
    <col min="11" max="11" width="5.33203125" style="10" customWidth="1"/>
    <col min="12" max="13" width="6" style="10" customWidth="1"/>
    <col min="14" max="14" width="5.5546875" style="10" customWidth="1"/>
    <col min="15" max="16" width="5.88671875" style="10" customWidth="1"/>
    <col min="17" max="17" width="10.44140625" style="10" bestFit="1" customWidth="1"/>
    <col min="18" max="18" width="5" style="10" customWidth="1"/>
    <col min="19" max="19" width="3.88671875" style="10" customWidth="1"/>
    <col min="20" max="20" width="3" style="10" customWidth="1"/>
    <col min="21" max="21" width="3.44140625" style="10" customWidth="1"/>
    <col min="22" max="22" width="5.6640625" style="10" customWidth="1"/>
    <col min="23" max="38" width="9.109375" style="10"/>
    <col min="39" max="16384" width="9.109375" style="1"/>
  </cols>
  <sheetData>
    <row r="1" spans="2:37" x14ac:dyDescent="0.3">
      <c r="B1" s="80" t="s">
        <v>14</v>
      </c>
      <c r="C1" s="80" t="s">
        <v>13</v>
      </c>
      <c r="D1" s="80" t="s">
        <v>12</v>
      </c>
      <c r="E1" s="80" t="s">
        <v>11</v>
      </c>
      <c r="F1" s="80" t="s">
        <v>10</v>
      </c>
      <c r="G1" s="80" t="s">
        <v>9</v>
      </c>
      <c r="H1" s="80" t="s">
        <v>15</v>
      </c>
      <c r="I1" s="80" t="s">
        <v>8</v>
      </c>
      <c r="J1" s="80" t="s">
        <v>6</v>
      </c>
      <c r="K1" s="80" t="s">
        <v>5</v>
      </c>
      <c r="L1" s="80" t="s">
        <v>4</v>
      </c>
      <c r="M1" s="80" t="s">
        <v>3</v>
      </c>
      <c r="N1" s="80" t="s">
        <v>2</v>
      </c>
      <c r="O1" s="80" t="s">
        <v>1</v>
      </c>
      <c r="P1" s="80" t="s">
        <v>0</v>
      </c>
    </row>
    <row r="2" spans="2:37" x14ac:dyDescent="0.3"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2:37" ht="15" customHeight="1" x14ac:dyDescent="0.3">
      <c r="B3" s="84" t="s">
        <v>20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6"/>
      <c r="Q3" s="50" t="s">
        <v>21</v>
      </c>
    </row>
    <row r="4" spans="2:37" x14ac:dyDescent="0.3">
      <c r="B4" s="80">
        <v>67</v>
      </c>
      <c r="C4" s="80">
        <v>43</v>
      </c>
      <c r="D4" s="80">
        <v>30</v>
      </c>
      <c r="E4" s="80">
        <v>23</v>
      </c>
      <c r="F4" s="80">
        <v>18</v>
      </c>
      <c r="G4" s="80">
        <v>15</v>
      </c>
      <c r="H4" s="80">
        <v>12</v>
      </c>
      <c r="I4" s="80">
        <v>10</v>
      </c>
      <c r="J4" s="80">
        <v>9</v>
      </c>
      <c r="K4" s="80">
        <v>8</v>
      </c>
      <c r="L4" s="80">
        <v>7</v>
      </c>
      <c r="M4" s="80">
        <v>6</v>
      </c>
      <c r="N4" s="80">
        <v>5</v>
      </c>
      <c r="O4" s="80">
        <v>4</v>
      </c>
      <c r="P4" s="80">
        <v>3</v>
      </c>
      <c r="Q4" s="50" t="s">
        <v>19</v>
      </c>
      <c r="R4" s="26">
        <v>-100</v>
      </c>
      <c r="T4" s="10" t="s">
        <v>31</v>
      </c>
      <c r="V4" s="10">
        <f>پردازش!X11</f>
        <v>100</v>
      </c>
      <c r="X4" s="10" t="str">
        <f>IF(W5&gt;0,W5,"Reject")</f>
        <v>Reject</v>
      </c>
    </row>
    <row r="5" spans="2:37" x14ac:dyDescent="0.3"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27" t="s">
        <v>32</v>
      </c>
      <c r="U5" s="28" t="s">
        <v>30</v>
      </c>
      <c r="V5" s="10">
        <f>IF(پردازش!X6=11,10,IF(AND(پردازش!X6&lt;=14,پردازش!X6&gt;=12),12,IF(AND(پردازش!X6&lt;=17,پردازش!X6&gt;=15),15,IF(AND(پردازش!X6&lt;=22,پردازش!X6&gt;=18),18,IF(AND(پردازش!X6&lt;=29,پردازش!X6&gt;=23),23,IF(AND(پردازش!X6&lt;=42,پردازش!X6&gt;=30),30,IF(AND(پردازش!X6&lt;=66,پردازش!X6&gt;=43),43,IF(پردازش!X6&gt;=67,67,پردازش!X6))))))))</f>
        <v>0</v>
      </c>
      <c r="W5" s="10">
        <f>SUM(W6:AK52)</f>
        <v>0</v>
      </c>
    </row>
    <row r="6" spans="2:37" ht="16.8" x14ac:dyDescent="0.5">
      <c r="B6" s="17">
        <v>100</v>
      </c>
      <c r="C6" s="17">
        <v>100</v>
      </c>
      <c r="D6" s="17">
        <v>100</v>
      </c>
      <c r="E6" s="17">
        <v>100</v>
      </c>
      <c r="F6" s="17">
        <v>100</v>
      </c>
      <c r="G6" s="17">
        <v>100</v>
      </c>
      <c r="H6" s="17">
        <v>100</v>
      </c>
      <c r="I6" s="17">
        <v>100</v>
      </c>
      <c r="J6" s="17">
        <v>100</v>
      </c>
      <c r="K6" s="17">
        <v>100</v>
      </c>
      <c r="L6" s="17"/>
      <c r="M6" s="17"/>
      <c r="N6" s="17"/>
      <c r="O6" s="17"/>
      <c r="P6" s="17"/>
      <c r="Q6" s="17">
        <v>1.05</v>
      </c>
      <c r="W6" s="10">
        <f>IF(AND($V$5=$B$4,$V$4&gt;=B6),Q6,0)</f>
        <v>0</v>
      </c>
      <c r="X6" s="10">
        <f>IF(AND($V$5=$C$4,$V$4&gt;=C6),Q6,0)</f>
        <v>0</v>
      </c>
      <c r="Y6" s="10">
        <f>IF(AND($V$5=$D$4,$V$4&gt;=D6),Q6,0)</f>
        <v>0</v>
      </c>
      <c r="Z6" s="10">
        <f>IF(AND($V$5=$E$4,$V$4&gt;=E6),Q6,0)</f>
        <v>0</v>
      </c>
      <c r="AA6" s="10">
        <f>IF(AND($V$5=$F$4,$V$4&gt;=F6),Q6,0)</f>
        <v>0</v>
      </c>
      <c r="AB6" s="10">
        <f>IF(AND($V$5=$G$4,$V$4&gt;=G6),Q6,0)</f>
        <v>0</v>
      </c>
      <c r="AC6" s="10">
        <f>IF(AND($V$5=$H$4,$V$4&gt;=H6),Q6,0)</f>
        <v>0</v>
      </c>
      <c r="AD6" s="10">
        <f>IF(AND($V$5=$I$4,$V$4&gt;=I6),Q6,0)</f>
        <v>0</v>
      </c>
      <c r="AE6" s="10">
        <f>IF(AND($V$5=$J$4,$V$4&gt;=J6),Q6,0)</f>
        <v>0</v>
      </c>
      <c r="AF6" s="10">
        <f>IF(AND($V$5=$K$4,$V$4&gt;=K6),Q6,0)</f>
        <v>0</v>
      </c>
      <c r="AG6" s="10" t="s">
        <v>7</v>
      </c>
      <c r="AH6" s="10" t="s">
        <v>7</v>
      </c>
      <c r="AI6" s="10" t="s">
        <v>7</v>
      </c>
      <c r="AJ6" s="10" t="s">
        <v>7</v>
      </c>
      <c r="AK6" s="10" t="s">
        <v>7</v>
      </c>
    </row>
    <row r="7" spans="2:37" ht="16.8" x14ac:dyDescent="0.5">
      <c r="B7" s="19">
        <v>97</v>
      </c>
      <c r="C7" s="19">
        <v>97</v>
      </c>
      <c r="D7" s="19">
        <v>97</v>
      </c>
      <c r="E7" s="19">
        <v>97</v>
      </c>
      <c r="F7" s="19">
        <v>96</v>
      </c>
      <c r="G7" s="19">
        <v>96</v>
      </c>
      <c r="H7" s="19">
        <v>96</v>
      </c>
      <c r="I7" s="19">
        <v>95</v>
      </c>
      <c r="J7" s="19">
        <v>97</v>
      </c>
      <c r="K7" s="19">
        <v>99</v>
      </c>
      <c r="L7" s="19">
        <v>100</v>
      </c>
      <c r="M7" s="19"/>
      <c r="N7" s="19"/>
      <c r="O7" s="19"/>
      <c r="P7" s="19"/>
      <c r="Q7" s="19">
        <v>1.04</v>
      </c>
      <c r="W7" s="10">
        <f t="shared" ref="W7:W51" si="0">IF(AND($V$5=$B$4,$V$4&gt;=B7,$V$4&lt;B6),Q7,0)</f>
        <v>0</v>
      </c>
      <c r="X7" s="10">
        <f t="shared" ref="X7:X51" si="1">IF(AND($V$5=$C$4,$V$4&gt;=C7,$V$4&lt;C6),Q7,0)</f>
        <v>0</v>
      </c>
      <c r="Y7" s="10">
        <f t="shared" ref="Y7:Y51" si="2">IF(AND($V$5=$D$4,$V$4&gt;=D7,$V$4&lt;D6),Q7,0)</f>
        <v>0</v>
      </c>
      <c r="Z7" s="10">
        <f t="shared" ref="Z7:Z51" si="3">IF(AND($V$5=$E$4,$V$4&gt;=E7,$V$4&lt;E6),Q7,0)</f>
        <v>0</v>
      </c>
      <c r="AA7" s="10">
        <f t="shared" ref="AA7:AA51" si="4">IF(AND($V$5=$F$4,$V$4&gt;=F7,$V$4&lt;F6),Q7,0)</f>
        <v>0</v>
      </c>
      <c r="AB7" s="10">
        <f t="shared" ref="AB7:AB51" si="5">IF(AND($V$5=$G$4,$V$4&gt;=G7,$V$4&lt;G6),Q7,0)</f>
        <v>0</v>
      </c>
      <c r="AC7" s="10">
        <f t="shared" ref="AC7:AC51" si="6">IF(AND($V$5=$H$4,$V$4&gt;=H7,$V$4&lt;H6),Q7,0)</f>
        <v>0</v>
      </c>
      <c r="AD7" s="10">
        <f t="shared" ref="AD7:AD51" si="7">IF(AND($V$5=$I$4,$V$4&gt;=I7,$V$4&lt;I6),Q7,0)</f>
        <v>0</v>
      </c>
      <c r="AE7" s="10">
        <f t="shared" ref="AE7:AE51" si="8">IF(AND($V$5=$J$4,$V$4&gt;=J7,$V$4&lt;J6),Q7,0)</f>
        <v>0</v>
      </c>
      <c r="AF7" s="10">
        <f t="shared" ref="AF7:AF51" si="9">IF(AND($V$5=$K$4,$V$4&gt;=K7,$V$4&lt;K6),Q7,0)</f>
        <v>0</v>
      </c>
      <c r="AG7" s="10">
        <f>IF(AND($V$5=$L$4,$V$4&gt;=L7),Q7,0)</f>
        <v>0</v>
      </c>
      <c r="AH7" s="10" t="s">
        <v>7</v>
      </c>
      <c r="AI7" s="10" t="s">
        <v>7</v>
      </c>
      <c r="AJ7" s="10" t="s">
        <v>7</v>
      </c>
      <c r="AK7" s="10" t="s">
        <v>7</v>
      </c>
    </row>
    <row r="8" spans="2:37" ht="16.8" x14ac:dyDescent="0.5">
      <c r="B8" s="19">
        <v>96</v>
      </c>
      <c r="C8" s="19">
        <v>96</v>
      </c>
      <c r="D8" s="19">
        <v>95</v>
      </c>
      <c r="E8" s="19">
        <v>95</v>
      </c>
      <c r="F8" s="19">
        <v>94</v>
      </c>
      <c r="G8" s="19">
        <v>93</v>
      </c>
      <c r="H8" s="19">
        <v>93</v>
      </c>
      <c r="I8" s="19">
        <v>92</v>
      </c>
      <c r="J8" s="19">
        <v>94</v>
      </c>
      <c r="K8" s="19">
        <v>96</v>
      </c>
      <c r="L8" s="19">
        <v>98</v>
      </c>
      <c r="M8" s="19">
        <v>100</v>
      </c>
      <c r="N8" s="19"/>
      <c r="O8" s="19"/>
      <c r="P8" s="19"/>
      <c r="Q8" s="19">
        <v>1.03</v>
      </c>
      <c r="W8" s="10">
        <f t="shared" si="0"/>
        <v>0</v>
      </c>
      <c r="X8" s="10">
        <f t="shared" si="1"/>
        <v>0</v>
      </c>
      <c r="Y8" s="10">
        <f t="shared" si="2"/>
        <v>0</v>
      </c>
      <c r="Z8" s="10">
        <f t="shared" si="3"/>
        <v>0</v>
      </c>
      <c r="AA8" s="10">
        <f t="shared" si="4"/>
        <v>0</v>
      </c>
      <c r="AB8" s="10">
        <f t="shared" si="5"/>
        <v>0</v>
      </c>
      <c r="AC8" s="10">
        <f t="shared" si="6"/>
        <v>0</v>
      </c>
      <c r="AD8" s="10">
        <f t="shared" si="7"/>
        <v>0</v>
      </c>
      <c r="AE8" s="10">
        <f t="shared" si="8"/>
        <v>0</v>
      </c>
      <c r="AF8" s="10">
        <f t="shared" si="9"/>
        <v>0</v>
      </c>
      <c r="AG8" s="10">
        <f t="shared" ref="AG8:AG51" si="10">IF(AND($V$5=$L$4,$V$4&gt;=L8,$V$4&lt;L7),Q8,0)</f>
        <v>0</v>
      </c>
      <c r="AH8" s="10">
        <f>IF(AND($V$5=$M$4,$V$4&gt;=M8),Q8,0)</f>
        <v>0</v>
      </c>
      <c r="AI8" s="10" t="s">
        <v>7</v>
      </c>
      <c r="AJ8" s="10" t="s">
        <v>7</v>
      </c>
      <c r="AK8" s="10" t="s">
        <v>7</v>
      </c>
    </row>
    <row r="9" spans="2:37" ht="16.8" x14ac:dyDescent="0.5">
      <c r="B9" s="19">
        <v>94</v>
      </c>
      <c r="C9" s="19">
        <v>94</v>
      </c>
      <c r="D9" s="19">
        <v>93</v>
      </c>
      <c r="E9" s="19">
        <v>93</v>
      </c>
      <c r="F9" s="19">
        <v>92</v>
      </c>
      <c r="G9" s="19">
        <v>91</v>
      </c>
      <c r="H9" s="19">
        <v>90</v>
      </c>
      <c r="I9" s="19">
        <v>89</v>
      </c>
      <c r="J9" s="19">
        <v>91</v>
      </c>
      <c r="K9" s="19">
        <v>94</v>
      </c>
      <c r="L9" s="19">
        <v>97</v>
      </c>
      <c r="M9" s="19">
        <v>99</v>
      </c>
      <c r="N9" s="19"/>
      <c r="O9" s="19"/>
      <c r="P9" s="19"/>
      <c r="Q9" s="19">
        <v>1.02</v>
      </c>
      <c r="W9" s="10">
        <f t="shared" si="0"/>
        <v>0</v>
      </c>
      <c r="X9" s="10">
        <f t="shared" si="1"/>
        <v>0</v>
      </c>
      <c r="Y9" s="10">
        <f t="shared" si="2"/>
        <v>0</v>
      </c>
      <c r="Z9" s="10">
        <f t="shared" si="3"/>
        <v>0</v>
      </c>
      <c r="AA9" s="10">
        <f t="shared" si="4"/>
        <v>0</v>
      </c>
      <c r="AB9" s="10">
        <f t="shared" si="5"/>
        <v>0</v>
      </c>
      <c r="AC9" s="10">
        <f t="shared" si="6"/>
        <v>0</v>
      </c>
      <c r="AD9" s="10">
        <f t="shared" si="7"/>
        <v>0</v>
      </c>
      <c r="AE9" s="10">
        <f t="shared" si="8"/>
        <v>0</v>
      </c>
      <c r="AF9" s="10">
        <f t="shared" si="9"/>
        <v>0</v>
      </c>
      <c r="AG9" s="10">
        <f t="shared" si="10"/>
        <v>0</v>
      </c>
      <c r="AH9" s="10">
        <f t="shared" ref="AH9:AH51" si="11">IF(AND($V$5=$M$4,$V$4&gt;=M9,$V$4&lt;M8),Q9,0)</f>
        <v>0</v>
      </c>
      <c r="AI9" s="10" t="s">
        <v>7</v>
      </c>
      <c r="AJ9" s="10" t="s">
        <v>7</v>
      </c>
      <c r="AK9" s="10" t="s">
        <v>7</v>
      </c>
    </row>
    <row r="10" spans="2:37" ht="16.8" x14ac:dyDescent="0.5">
      <c r="B10" s="19">
        <v>93</v>
      </c>
      <c r="C10" s="19">
        <v>92</v>
      </c>
      <c r="D10" s="19">
        <v>92</v>
      </c>
      <c r="E10" s="19">
        <v>91</v>
      </c>
      <c r="F10" s="19">
        <v>90</v>
      </c>
      <c r="G10" s="19">
        <v>89</v>
      </c>
      <c r="H10" s="19">
        <v>88</v>
      </c>
      <c r="I10" s="19">
        <v>87</v>
      </c>
      <c r="J10" s="19">
        <v>89</v>
      </c>
      <c r="K10" s="19">
        <v>92</v>
      </c>
      <c r="L10" s="19">
        <v>95</v>
      </c>
      <c r="M10" s="19">
        <v>98</v>
      </c>
      <c r="N10" s="19">
        <v>100</v>
      </c>
      <c r="O10" s="19">
        <v>100</v>
      </c>
      <c r="P10" s="19">
        <v>100</v>
      </c>
      <c r="Q10" s="19">
        <v>1.01</v>
      </c>
      <c r="W10" s="10">
        <f t="shared" si="0"/>
        <v>0</v>
      </c>
      <c r="X10" s="10">
        <f t="shared" si="1"/>
        <v>0</v>
      </c>
      <c r="Y10" s="10">
        <f t="shared" si="2"/>
        <v>0</v>
      </c>
      <c r="Z10" s="10">
        <f t="shared" si="3"/>
        <v>0</v>
      </c>
      <c r="AA10" s="10">
        <f t="shared" si="4"/>
        <v>0</v>
      </c>
      <c r="AB10" s="10">
        <f t="shared" si="5"/>
        <v>0</v>
      </c>
      <c r="AC10" s="10">
        <f t="shared" si="6"/>
        <v>0</v>
      </c>
      <c r="AD10" s="10">
        <f t="shared" si="7"/>
        <v>0</v>
      </c>
      <c r="AE10" s="10">
        <f t="shared" si="8"/>
        <v>0</v>
      </c>
      <c r="AF10" s="10">
        <f t="shared" si="9"/>
        <v>0</v>
      </c>
      <c r="AG10" s="10">
        <f t="shared" si="10"/>
        <v>0</v>
      </c>
      <c r="AH10" s="10">
        <f t="shared" si="11"/>
        <v>0</v>
      </c>
      <c r="AI10" s="10">
        <f>IF(AND($V$5=$N$4,$V$4&gt;=N10),Q10,0)</f>
        <v>0</v>
      </c>
      <c r="AJ10" s="10">
        <f>IF(AND($V$5=$O$4,$V$4&gt;=O10),Q10,0)</f>
        <v>0</v>
      </c>
      <c r="AK10" s="10">
        <f>IF(AND($V$5=$P$4,$V$4&gt;=P10),Q10,0)</f>
        <v>0</v>
      </c>
    </row>
    <row r="11" spans="2:37" ht="16.8" x14ac:dyDescent="0.5">
      <c r="B11" s="17">
        <v>92</v>
      </c>
      <c r="C11" s="17">
        <v>91</v>
      </c>
      <c r="D11" s="17">
        <v>90</v>
      </c>
      <c r="E11" s="17">
        <v>89</v>
      </c>
      <c r="F11" s="17">
        <v>88</v>
      </c>
      <c r="G11" s="17">
        <v>87</v>
      </c>
      <c r="H11" s="17">
        <v>86</v>
      </c>
      <c r="I11" s="22">
        <v>85</v>
      </c>
      <c r="J11" s="17">
        <v>84</v>
      </c>
      <c r="K11" s="22">
        <v>83</v>
      </c>
      <c r="L11" s="17">
        <v>82</v>
      </c>
      <c r="M11" s="17">
        <v>80</v>
      </c>
      <c r="N11" s="17">
        <v>78</v>
      </c>
      <c r="O11" s="17">
        <v>75</v>
      </c>
      <c r="P11" s="17">
        <v>69</v>
      </c>
      <c r="Q11" s="17">
        <v>1</v>
      </c>
      <c r="W11" s="10">
        <f t="shared" si="0"/>
        <v>0</v>
      </c>
      <c r="X11" s="10">
        <f t="shared" si="1"/>
        <v>0</v>
      </c>
      <c r="Y11" s="10">
        <f t="shared" si="2"/>
        <v>0</v>
      </c>
      <c r="Z11" s="10">
        <f t="shared" si="3"/>
        <v>0</v>
      </c>
      <c r="AA11" s="10">
        <f t="shared" si="4"/>
        <v>0</v>
      </c>
      <c r="AB11" s="10">
        <f t="shared" si="5"/>
        <v>0</v>
      </c>
      <c r="AC11" s="10">
        <f t="shared" si="6"/>
        <v>0</v>
      </c>
      <c r="AD11" s="10">
        <f t="shared" si="7"/>
        <v>0</v>
      </c>
      <c r="AE11" s="10">
        <f t="shared" si="8"/>
        <v>0</v>
      </c>
      <c r="AF11" s="10">
        <f t="shared" si="9"/>
        <v>0</v>
      </c>
      <c r="AG11" s="10">
        <f t="shared" si="10"/>
        <v>0</v>
      </c>
      <c r="AH11" s="10">
        <f t="shared" si="11"/>
        <v>0</v>
      </c>
      <c r="AI11" s="10">
        <f t="shared" ref="AI11:AI51" si="12">IF(AND($V$5=$N$4,$V$4&gt;=N11,$V$4&lt;N10),Q11,0)</f>
        <v>0</v>
      </c>
      <c r="AJ11" s="10">
        <f t="shared" ref="AJ11:AJ51" si="13">IF(AND($V$5=$O$4,$V$4&gt;=O11,$V$4&lt;O10),Q11,0)</f>
        <v>0</v>
      </c>
      <c r="AK11" s="10">
        <f t="shared" ref="AK11:AK51" si="14">IF(AND($V$5=$P$4,$V$4&gt;=P11,$V$4&lt;P10),Q11,0)</f>
        <v>0</v>
      </c>
    </row>
    <row r="12" spans="2:37" ht="16.8" x14ac:dyDescent="0.5">
      <c r="B12" s="19">
        <v>91</v>
      </c>
      <c r="C12" s="19">
        <v>90</v>
      </c>
      <c r="D12" s="19">
        <v>89</v>
      </c>
      <c r="E12" s="19">
        <v>87</v>
      </c>
      <c r="F12" s="19">
        <v>86</v>
      </c>
      <c r="G12" s="19">
        <v>85</v>
      </c>
      <c r="H12" s="19">
        <v>84</v>
      </c>
      <c r="I12" s="23">
        <v>83</v>
      </c>
      <c r="J12" s="19">
        <v>82</v>
      </c>
      <c r="K12" s="23">
        <v>81</v>
      </c>
      <c r="L12" s="19">
        <v>80</v>
      </c>
      <c r="M12" s="19">
        <v>78</v>
      </c>
      <c r="N12" s="19">
        <v>76</v>
      </c>
      <c r="O12" s="19">
        <v>72</v>
      </c>
      <c r="P12" s="19">
        <v>66</v>
      </c>
      <c r="Q12" s="19">
        <v>1</v>
      </c>
      <c r="W12" s="10">
        <f t="shared" si="0"/>
        <v>0</v>
      </c>
      <c r="X12" s="10">
        <f t="shared" si="1"/>
        <v>0</v>
      </c>
      <c r="Y12" s="10">
        <f t="shared" si="2"/>
        <v>0</v>
      </c>
      <c r="Z12" s="10">
        <f t="shared" si="3"/>
        <v>0</v>
      </c>
      <c r="AA12" s="10">
        <f t="shared" si="4"/>
        <v>0</v>
      </c>
      <c r="AB12" s="10">
        <f t="shared" si="5"/>
        <v>0</v>
      </c>
      <c r="AC12" s="10">
        <f t="shared" si="6"/>
        <v>0</v>
      </c>
      <c r="AD12" s="10">
        <f t="shared" si="7"/>
        <v>0</v>
      </c>
      <c r="AE12" s="10">
        <f t="shared" si="8"/>
        <v>0</v>
      </c>
      <c r="AF12" s="10">
        <f t="shared" si="9"/>
        <v>0</v>
      </c>
      <c r="AG12" s="10">
        <f t="shared" si="10"/>
        <v>0</v>
      </c>
      <c r="AH12" s="10">
        <f t="shared" si="11"/>
        <v>0</v>
      </c>
      <c r="AI12" s="10">
        <f t="shared" si="12"/>
        <v>0</v>
      </c>
      <c r="AJ12" s="10">
        <f t="shared" si="13"/>
        <v>0</v>
      </c>
      <c r="AK12" s="10">
        <f t="shared" si="14"/>
        <v>0</v>
      </c>
    </row>
    <row r="13" spans="2:37" ht="16.8" x14ac:dyDescent="0.5">
      <c r="B13" s="19">
        <v>90</v>
      </c>
      <c r="C13" s="19">
        <v>88</v>
      </c>
      <c r="D13" s="19">
        <v>87</v>
      </c>
      <c r="E13" s="19">
        <v>86</v>
      </c>
      <c r="F13" s="19">
        <v>85</v>
      </c>
      <c r="G13" s="19">
        <v>84</v>
      </c>
      <c r="H13" s="19">
        <v>82</v>
      </c>
      <c r="I13" s="23">
        <v>81</v>
      </c>
      <c r="J13" s="19">
        <v>80</v>
      </c>
      <c r="K13" s="23">
        <v>79</v>
      </c>
      <c r="L13" s="19">
        <v>78</v>
      </c>
      <c r="M13" s="19">
        <v>76</v>
      </c>
      <c r="N13" s="19">
        <v>74</v>
      </c>
      <c r="O13" s="19">
        <v>70</v>
      </c>
      <c r="P13" s="19">
        <v>64</v>
      </c>
      <c r="Q13" s="19">
        <v>1</v>
      </c>
      <c r="W13" s="10">
        <f t="shared" si="0"/>
        <v>0</v>
      </c>
      <c r="X13" s="10">
        <f t="shared" si="1"/>
        <v>0</v>
      </c>
      <c r="Y13" s="10">
        <f t="shared" si="2"/>
        <v>0</v>
      </c>
      <c r="Z13" s="10">
        <f t="shared" si="3"/>
        <v>0</v>
      </c>
      <c r="AA13" s="10">
        <f t="shared" si="4"/>
        <v>0</v>
      </c>
      <c r="AB13" s="10">
        <f t="shared" si="5"/>
        <v>0</v>
      </c>
      <c r="AC13" s="10">
        <f t="shared" si="6"/>
        <v>0</v>
      </c>
      <c r="AD13" s="10">
        <f t="shared" si="7"/>
        <v>0</v>
      </c>
      <c r="AE13" s="10">
        <f t="shared" si="8"/>
        <v>0</v>
      </c>
      <c r="AF13" s="10">
        <f t="shared" si="9"/>
        <v>0</v>
      </c>
      <c r="AG13" s="10">
        <f t="shared" si="10"/>
        <v>0</v>
      </c>
      <c r="AH13" s="10">
        <f t="shared" si="11"/>
        <v>0</v>
      </c>
      <c r="AI13" s="10">
        <f t="shared" si="12"/>
        <v>0</v>
      </c>
      <c r="AJ13" s="10">
        <f t="shared" si="13"/>
        <v>0</v>
      </c>
      <c r="AK13" s="10">
        <f t="shared" si="14"/>
        <v>0</v>
      </c>
    </row>
    <row r="14" spans="2:37" ht="16.8" x14ac:dyDescent="0.5">
      <c r="B14" s="19">
        <v>88</v>
      </c>
      <c r="C14" s="19">
        <v>87</v>
      </c>
      <c r="D14" s="19">
        <v>86</v>
      </c>
      <c r="E14" s="19">
        <v>84</v>
      </c>
      <c r="F14" s="19">
        <v>83</v>
      </c>
      <c r="G14" s="19">
        <v>82</v>
      </c>
      <c r="H14" s="19">
        <v>81</v>
      </c>
      <c r="I14" s="23">
        <v>79</v>
      </c>
      <c r="J14" s="19">
        <v>78</v>
      </c>
      <c r="K14" s="23">
        <v>77</v>
      </c>
      <c r="L14" s="19">
        <v>76</v>
      </c>
      <c r="M14" s="19">
        <v>74</v>
      </c>
      <c r="N14" s="19">
        <v>72</v>
      </c>
      <c r="O14" s="19">
        <v>68</v>
      </c>
      <c r="P14" s="19">
        <v>63</v>
      </c>
      <c r="Q14" s="19">
        <v>1</v>
      </c>
      <c r="W14" s="10">
        <f t="shared" si="0"/>
        <v>0</v>
      </c>
      <c r="X14" s="10">
        <f t="shared" si="1"/>
        <v>0</v>
      </c>
      <c r="Y14" s="10">
        <f t="shared" si="2"/>
        <v>0</v>
      </c>
      <c r="Z14" s="10">
        <f t="shared" si="3"/>
        <v>0</v>
      </c>
      <c r="AA14" s="10">
        <f t="shared" si="4"/>
        <v>0</v>
      </c>
      <c r="AB14" s="10">
        <f t="shared" si="5"/>
        <v>0</v>
      </c>
      <c r="AC14" s="10">
        <f t="shared" si="6"/>
        <v>0</v>
      </c>
      <c r="AD14" s="10">
        <f t="shared" si="7"/>
        <v>0</v>
      </c>
      <c r="AE14" s="10">
        <f t="shared" si="8"/>
        <v>0</v>
      </c>
      <c r="AF14" s="10">
        <f t="shared" si="9"/>
        <v>0</v>
      </c>
      <c r="AG14" s="10">
        <f t="shared" si="10"/>
        <v>0</v>
      </c>
      <c r="AH14" s="10">
        <f t="shared" si="11"/>
        <v>0</v>
      </c>
      <c r="AI14" s="10">
        <f t="shared" si="12"/>
        <v>0</v>
      </c>
      <c r="AJ14" s="10">
        <f t="shared" si="13"/>
        <v>0</v>
      </c>
      <c r="AK14" s="10">
        <f t="shared" si="14"/>
        <v>0</v>
      </c>
    </row>
    <row r="15" spans="2:37" ht="16.8" x14ac:dyDescent="0.5">
      <c r="B15" s="14">
        <v>87</v>
      </c>
      <c r="C15" s="14">
        <v>86</v>
      </c>
      <c r="D15" s="14">
        <v>84</v>
      </c>
      <c r="E15" s="14">
        <v>83</v>
      </c>
      <c r="F15" s="14">
        <v>82</v>
      </c>
      <c r="G15" s="14">
        <v>81</v>
      </c>
      <c r="H15" s="14">
        <v>79</v>
      </c>
      <c r="I15" s="24">
        <v>78</v>
      </c>
      <c r="J15" s="14">
        <v>76</v>
      </c>
      <c r="K15" s="24">
        <v>75</v>
      </c>
      <c r="L15" s="14">
        <v>74</v>
      </c>
      <c r="M15" s="14">
        <v>72</v>
      </c>
      <c r="N15" s="14">
        <v>70</v>
      </c>
      <c r="O15" s="14">
        <v>67</v>
      </c>
      <c r="P15" s="14">
        <v>61</v>
      </c>
      <c r="Q15" s="14">
        <v>1</v>
      </c>
      <c r="W15" s="10">
        <f t="shared" si="0"/>
        <v>0</v>
      </c>
      <c r="X15" s="10">
        <f t="shared" si="1"/>
        <v>0</v>
      </c>
      <c r="Y15" s="10">
        <f t="shared" si="2"/>
        <v>0</v>
      </c>
      <c r="Z15" s="10">
        <f t="shared" si="3"/>
        <v>0</v>
      </c>
      <c r="AA15" s="10">
        <f t="shared" si="4"/>
        <v>0</v>
      </c>
      <c r="AB15" s="10">
        <f t="shared" si="5"/>
        <v>0</v>
      </c>
      <c r="AC15" s="10">
        <f t="shared" si="6"/>
        <v>0</v>
      </c>
      <c r="AD15" s="10">
        <f t="shared" si="7"/>
        <v>0</v>
      </c>
      <c r="AE15" s="10">
        <f t="shared" si="8"/>
        <v>0</v>
      </c>
      <c r="AF15" s="10">
        <f t="shared" si="9"/>
        <v>0</v>
      </c>
      <c r="AG15" s="10">
        <f t="shared" si="10"/>
        <v>0</v>
      </c>
      <c r="AH15" s="10">
        <f t="shared" si="11"/>
        <v>0</v>
      </c>
      <c r="AI15" s="10">
        <f t="shared" si="12"/>
        <v>0</v>
      </c>
      <c r="AJ15" s="10">
        <f t="shared" si="13"/>
        <v>0</v>
      </c>
      <c r="AK15" s="10">
        <f t="shared" si="14"/>
        <v>0</v>
      </c>
    </row>
    <row r="16" spans="2:37" ht="16.8" x14ac:dyDescent="0.5">
      <c r="B16" s="17">
        <v>86</v>
      </c>
      <c r="C16" s="17">
        <v>84</v>
      </c>
      <c r="D16" s="17">
        <v>83</v>
      </c>
      <c r="E16" s="17">
        <v>82</v>
      </c>
      <c r="F16" s="17">
        <v>80</v>
      </c>
      <c r="G16" s="17">
        <v>79</v>
      </c>
      <c r="H16" s="17">
        <v>78</v>
      </c>
      <c r="I16" s="22">
        <v>76</v>
      </c>
      <c r="J16" s="17">
        <v>75</v>
      </c>
      <c r="K16" s="22">
        <v>74</v>
      </c>
      <c r="L16" s="17">
        <v>72</v>
      </c>
      <c r="M16" s="17">
        <v>71</v>
      </c>
      <c r="N16" s="17">
        <v>68</v>
      </c>
      <c r="O16" s="17">
        <v>65</v>
      </c>
      <c r="P16" s="17">
        <v>59</v>
      </c>
      <c r="Q16" s="17">
        <v>1</v>
      </c>
      <c r="W16" s="10">
        <f t="shared" si="0"/>
        <v>0</v>
      </c>
      <c r="X16" s="10">
        <f t="shared" si="1"/>
        <v>0</v>
      </c>
      <c r="Y16" s="10">
        <f t="shared" si="2"/>
        <v>0</v>
      </c>
      <c r="Z16" s="10">
        <f t="shared" si="3"/>
        <v>0</v>
      </c>
      <c r="AA16" s="10">
        <f t="shared" si="4"/>
        <v>0</v>
      </c>
      <c r="AB16" s="10">
        <f t="shared" si="5"/>
        <v>0</v>
      </c>
      <c r="AC16" s="10">
        <f t="shared" si="6"/>
        <v>0</v>
      </c>
      <c r="AD16" s="10">
        <f t="shared" si="7"/>
        <v>0</v>
      </c>
      <c r="AE16" s="10">
        <f t="shared" si="8"/>
        <v>0</v>
      </c>
      <c r="AF16" s="10">
        <f t="shared" si="9"/>
        <v>0</v>
      </c>
      <c r="AG16" s="10">
        <f t="shared" si="10"/>
        <v>0</v>
      </c>
      <c r="AH16" s="10">
        <f t="shared" si="11"/>
        <v>0</v>
      </c>
      <c r="AI16" s="10">
        <f t="shared" si="12"/>
        <v>0</v>
      </c>
      <c r="AJ16" s="10">
        <f t="shared" si="13"/>
        <v>0</v>
      </c>
      <c r="AK16" s="10">
        <f t="shared" si="14"/>
        <v>0</v>
      </c>
    </row>
    <row r="17" spans="2:37" ht="16.8" x14ac:dyDescent="0.5">
      <c r="B17" s="19">
        <v>85</v>
      </c>
      <c r="C17" s="19">
        <v>83</v>
      </c>
      <c r="D17" s="19">
        <v>82</v>
      </c>
      <c r="E17" s="19">
        <v>80</v>
      </c>
      <c r="F17" s="19">
        <v>79</v>
      </c>
      <c r="G17" s="19">
        <v>78</v>
      </c>
      <c r="H17" s="19">
        <v>76</v>
      </c>
      <c r="I17" s="23">
        <v>75</v>
      </c>
      <c r="J17" s="19">
        <v>73</v>
      </c>
      <c r="K17" s="23">
        <v>72</v>
      </c>
      <c r="L17" s="19">
        <v>71</v>
      </c>
      <c r="M17" s="19">
        <v>69</v>
      </c>
      <c r="N17" s="19">
        <v>67</v>
      </c>
      <c r="O17" s="19">
        <v>63</v>
      </c>
      <c r="P17" s="19">
        <v>58</v>
      </c>
      <c r="Q17" s="19">
        <v>0.99</v>
      </c>
      <c r="W17" s="10">
        <f t="shared" si="0"/>
        <v>0</v>
      </c>
      <c r="X17" s="10">
        <f t="shared" si="1"/>
        <v>0</v>
      </c>
      <c r="Y17" s="10">
        <f t="shared" si="2"/>
        <v>0</v>
      </c>
      <c r="Z17" s="10">
        <f t="shared" si="3"/>
        <v>0</v>
      </c>
      <c r="AA17" s="10">
        <f t="shared" si="4"/>
        <v>0</v>
      </c>
      <c r="AB17" s="10">
        <f t="shared" si="5"/>
        <v>0</v>
      </c>
      <c r="AC17" s="10">
        <f t="shared" si="6"/>
        <v>0</v>
      </c>
      <c r="AD17" s="10">
        <f t="shared" si="7"/>
        <v>0</v>
      </c>
      <c r="AE17" s="10">
        <f t="shared" si="8"/>
        <v>0</v>
      </c>
      <c r="AF17" s="10">
        <f t="shared" si="9"/>
        <v>0</v>
      </c>
      <c r="AG17" s="10">
        <f t="shared" si="10"/>
        <v>0</v>
      </c>
      <c r="AH17" s="10">
        <f t="shared" si="11"/>
        <v>0</v>
      </c>
      <c r="AI17" s="10">
        <f t="shared" si="12"/>
        <v>0</v>
      </c>
      <c r="AJ17" s="10">
        <f t="shared" si="13"/>
        <v>0</v>
      </c>
      <c r="AK17" s="10">
        <f t="shared" si="14"/>
        <v>0</v>
      </c>
    </row>
    <row r="18" spans="2:37" ht="16.8" x14ac:dyDescent="0.5">
      <c r="B18" s="19">
        <v>84</v>
      </c>
      <c r="C18" s="19">
        <v>82</v>
      </c>
      <c r="D18" s="19">
        <v>80</v>
      </c>
      <c r="E18" s="19">
        <v>79</v>
      </c>
      <c r="F18" s="19">
        <v>78</v>
      </c>
      <c r="G18" s="19">
        <v>76</v>
      </c>
      <c r="H18" s="19">
        <v>75</v>
      </c>
      <c r="I18" s="23">
        <v>73</v>
      </c>
      <c r="J18" s="19">
        <v>72</v>
      </c>
      <c r="K18" s="23">
        <v>71</v>
      </c>
      <c r="L18" s="19">
        <v>69</v>
      </c>
      <c r="M18" s="19">
        <v>67</v>
      </c>
      <c r="N18" s="19">
        <v>65</v>
      </c>
      <c r="O18" s="19">
        <v>62</v>
      </c>
      <c r="P18" s="19">
        <v>57</v>
      </c>
      <c r="Q18" s="19">
        <v>0.98</v>
      </c>
      <c r="W18" s="10">
        <f t="shared" si="0"/>
        <v>0</v>
      </c>
      <c r="X18" s="10">
        <f t="shared" si="1"/>
        <v>0</v>
      </c>
      <c r="Y18" s="10">
        <f t="shared" si="2"/>
        <v>0</v>
      </c>
      <c r="Z18" s="10">
        <f t="shared" si="3"/>
        <v>0</v>
      </c>
      <c r="AA18" s="10">
        <f t="shared" si="4"/>
        <v>0</v>
      </c>
      <c r="AB18" s="10">
        <f t="shared" si="5"/>
        <v>0</v>
      </c>
      <c r="AC18" s="10">
        <f t="shared" si="6"/>
        <v>0</v>
      </c>
      <c r="AD18" s="10">
        <f t="shared" si="7"/>
        <v>0</v>
      </c>
      <c r="AE18" s="10">
        <f t="shared" si="8"/>
        <v>0</v>
      </c>
      <c r="AF18" s="10">
        <f t="shared" si="9"/>
        <v>0</v>
      </c>
      <c r="AG18" s="10">
        <f t="shared" si="10"/>
        <v>0</v>
      </c>
      <c r="AH18" s="10">
        <f t="shared" si="11"/>
        <v>0</v>
      </c>
      <c r="AI18" s="10">
        <f t="shared" si="12"/>
        <v>0</v>
      </c>
      <c r="AJ18" s="10">
        <f t="shared" si="13"/>
        <v>0</v>
      </c>
      <c r="AK18" s="10">
        <f t="shared" si="14"/>
        <v>0</v>
      </c>
    </row>
    <row r="19" spans="2:37" ht="16.8" x14ac:dyDescent="0.5">
      <c r="B19" s="19">
        <v>82</v>
      </c>
      <c r="C19" s="19">
        <v>81</v>
      </c>
      <c r="D19" s="19">
        <v>79</v>
      </c>
      <c r="E19" s="19">
        <v>78</v>
      </c>
      <c r="F19" s="19">
        <v>76</v>
      </c>
      <c r="G19" s="19">
        <v>75</v>
      </c>
      <c r="H19" s="19">
        <v>73</v>
      </c>
      <c r="I19" s="23">
        <v>72</v>
      </c>
      <c r="J19" s="19">
        <v>70</v>
      </c>
      <c r="K19" s="23">
        <v>69</v>
      </c>
      <c r="L19" s="19">
        <v>68</v>
      </c>
      <c r="M19" s="19">
        <v>66</v>
      </c>
      <c r="N19" s="19">
        <v>63</v>
      </c>
      <c r="O19" s="19">
        <v>60</v>
      </c>
      <c r="P19" s="19">
        <v>55</v>
      </c>
      <c r="Q19" s="19">
        <v>0.97</v>
      </c>
      <c r="W19" s="10">
        <f t="shared" si="0"/>
        <v>0</v>
      </c>
      <c r="X19" s="10">
        <f t="shared" si="1"/>
        <v>0</v>
      </c>
      <c r="Y19" s="10">
        <f t="shared" si="2"/>
        <v>0</v>
      </c>
      <c r="Z19" s="10">
        <f t="shared" si="3"/>
        <v>0</v>
      </c>
      <c r="AA19" s="10">
        <f t="shared" si="4"/>
        <v>0</v>
      </c>
      <c r="AB19" s="10">
        <f t="shared" si="5"/>
        <v>0</v>
      </c>
      <c r="AC19" s="10">
        <f t="shared" si="6"/>
        <v>0</v>
      </c>
      <c r="AD19" s="10">
        <f t="shared" si="7"/>
        <v>0</v>
      </c>
      <c r="AE19" s="10">
        <f t="shared" si="8"/>
        <v>0</v>
      </c>
      <c r="AF19" s="10">
        <f t="shared" si="9"/>
        <v>0</v>
      </c>
      <c r="AG19" s="10">
        <f t="shared" si="10"/>
        <v>0</v>
      </c>
      <c r="AH19" s="10">
        <f t="shared" si="11"/>
        <v>0</v>
      </c>
      <c r="AI19" s="10">
        <f t="shared" si="12"/>
        <v>0</v>
      </c>
      <c r="AJ19" s="10">
        <f t="shared" si="13"/>
        <v>0</v>
      </c>
      <c r="AK19" s="10">
        <f t="shared" si="14"/>
        <v>0</v>
      </c>
    </row>
    <row r="20" spans="2:37" ht="16.8" x14ac:dyDescent="0.5">
      <c r="B20" s="14">
        <v>81</v>
      </c>
      <c r="C20" s="14">
        <v>79</v>
      </c>
      <c r="D20" s="14">
        <v>78</v>
      </c>
      <c r="E20" s="14">
        <v>76</v>
      </c>
      <c r="F20" s="14">
        <v>75</v>
      </c>
      <c r="G20" s="14">
        <v>74</v>
      </c>
      <c r="H20" s="14">
        <v>72</v>
      </c>
      <c r="I20" s="24">
        <v>70</v>
      </c>
      <c r="J20" s="14">
        <v>69</v>
      </c>
      <c r="K20" s="24">
        <v>68</v>
      </c>
      <c r="L20" s="14">
        <v>66</v>
      </c>
      <c r="M20" s="14">
        <v>64</v>
      </c>
      <c r="N20" s="14">
        <v>62</v>
      </c>
      <c r="O20" s="14">
        <v>59</v>
      </c>
      <c r="P20" s="14">
        <v>54</v>
      </c>
      <c r="Q20" s="14">
        <v>0.96</v>
      </c>
      <c r="W20" s="10">
        <f t="shared" si="0"/>
        <v>0</v>
      </c>
      <c r="X20" s="10">
        <f t="shared" si="1"/>
        <v>0</v>
      </c>
      <c r="Y20" s="10">
        <f t="shared" si="2"/>
        <v>0</v>
      </c>
      <c r="Z20" s="10">
        <f t="shared" si="3"/>
        <v>0</v>
      </c>
      <c r="AA20" s="10">
        <f t="shared" si="4"/>
        <v>0</v>
      </c>
      <c r="AB20" s="10">
        <f t="shared" si="5"/>
        <v>0</v>
      </c>
      <c r="AC20" s="10">
        <f t="shared" si="6"/>
        <v>0</v>
      </c>
      <c r="AD20" s="10">
        <f t="shared" si="7"/>
        <v>0</v>
      </c>
      <c r="AE20" s="10">
        <f t="shared" si="8"/>
        <v>0</v>
      </c>
      <c r="AF20" s="10">
        <f t="shared" si="9"/>
        <v>0</v>
      </c>
      <c r="AG20" s="10">
        <f t="shared" si="10"/>
        <v>0</v>
      </c>
      <c r="AH20" s="10">
        <f t="shared" si="11"/>
        <v>0</v>
      </c>
      <c r="AI20" s="10">
        <f t="shared" si="12"/>
        <v>0</v>
      </c>
      <c r="AJ20" s="10">
        <f t="shared" si="13"/>
        <v>0</v>
      </c>
      <c r="AK20" s="10">
        <f t="shared" si="14"/>
        <v>0</v>
      </c>
    </row>
    <row r="21" spans="2:37" ht="16.8" x14ac:dyDescent="0.5">
      <c r="B21" s="17">
        <v>80</v>
      </c>
      <c r="C21" s="17">
        <v>78</v>
      </c>
      <c r="D21" s="17">
        <v>77</v>
      </c>
      <c r="E21" s="17">
        <v>75</v>
      </c>
      <c r="F21" s="17">
        <v>74</v>
      </c>
      <c r="G21" s="17">
        <v>72</v>
      </c>
      <c r="H21" s="17">
        <v>71</v>
      </c>
      <c r="I21" s="22">
        <v>69</v>
      </c>
      <c r="J21" s="17">
        <v>67</v>
      </c>
      <c r="K21" s="22">
        <v>66</v>
      </c>
      <c r="L21" s="17">
        <v>65</v>
      </c>
      <c r="M21" s="17">
        <v>63</v>
      </c>
      <c r="N21" s="17">
        <v>61</v>
      </c>
      <c r="O21" s="17">
        <v>57</v>
      </c>
      <c r="P21" s="17">
        <v>53</v>
      </c>
      <c r="Q21" s="17">
        <v>0.95</v>
      </c>
      <c r="W21" s="10">
        <f t="shared" si="0"/>
        <v>0</v>
      </c>
      <c r="X21" s="10">
        <f t="shared" si="1"/>
        <v>0</v>
      </c>
      <c r="Y21" s="10">
        <f t="shared" si="2"/>
        <v>0</v>
      </c>
      <c r="Z21" s="10">
        <f t="shared" si="3"/>
        <v>0</v>
      </c>
      <c r="AA21" s="10">
        <f t="shared" si="4"/>
        <v>0</v>
      </c>
      <c r="AB21" s="10">
        <f t="shared" si="5"/>
        <v>0</v>
      </c>
      <c r="AC21" s="10">
        <f t="shared" si="6"/>
        <v>0</v>
      </c>
      <c r="AD21" s="10">
        <f t="shared" si="7"/>
        <v>0</v>
      </c>
      <c r="AE21" s="10">
        <f t="shared" si="8"/>
        <v>0</v>
      </c>
      <c r="AF21" s="10">
        <f t="shared" si="9"/>
        <v>0</v>
      </c>
      <c r="AG21" s="10">
        <f t="shared" si="10"/>
        <v>0</v>
      </c>
      <c r="AH21" s="10">
        <f t="shared" si="11"/>
        <v>0</v>
      </c>
      <c r="AI21" s="10">
        <f t="shared" si="12"/>
        <v>0</v>
      </c>
      <c r="AJ21" s="10">
        <f t="shared" si="13"/>
        <v>0</v>
      </c>
      <c r="AK21" s="10">
        <f t="shared" si="14"/>
        <v>0</v>
      </c>
    </row>
    <row r="22" spans="2:37" ht="16.8" x14ac:dyDescent="0.5">
      <c r="B22" s="19">
        <v>79</v>
      </c>
      <c r="C22" s="19">
        <v>77</v>
      </c>
      <c r="D22" s="19">
        <v>75</v>
      </c>
      <c r="E22" s="19">
        <v>74</v>
      </c>
      <c r="F22" s="19">
        <v>72</v>
      </c>
      <c r="G22" s="19">
        <v>71</v>
      </c>
      <c r="H22" s="19">
        <v>69</v>
      </c>
      <c r="I22" s="23">
        <v>68</v>
      </c>
      <c r="J22" s="19">
        <v>66</v>
      </c>
      <c r="K22" s="23">
        <v>65</v>
      </c>
      <c r="L22" s="19">
        <v>63</v>
      </c>
      <c r="M22" s="19">
        <v>62</v>
      </c>
      <c r="N22" s="19">
        <v>59</v>
      </c>
      <c r="O22" s="19">
        <v>56</v>
      </c>
      <c r="P22" s="19">
        <v>51</v>
      </c>
      <c r="Q22" s="19">
        <v>0.94</v>
      </c>
      <c r="W22" s="10">
        <f t="shared" si="0"/>
        <v>0</v>
      </c>
      <c r="X22" s="10">
        <f t="shared" si="1"/>
        <v>0</v>
      </c>
      <c r="Y22" s="10">
        <f t="shared" si="2"/>
        <v>0</v>
      </c>
      <c r="Z22" s="10">
        <f t="shared" si="3"/>
        <v>0</v>
      </c>
      <c r="AA22" s="10">
        <f t="shared" si="4"/>
        <v>0</v>
      </c>
      <c r="AB22" s="10">
        <f t="shared" si="5"/>
        <v>0</v>
      </c>
      <c r="AC22" s="10">
        <f t="shared" si="6"/>
        <v>0</v>
      </c>
      <c r="AD22" s="10">
        <f t="shared" si="7"/>
        <v>0</v>
      </c>
      <c r="AE22" s="10">
        <f t="shared" si="8"/>
        <v>0</v>
      </c>
      <c r="AF22" s="10">
        <f t="shared" si="9"/>
        <v>0</v>
      </c>
      <c r="AG22" s="10">
        <f t="shared" si="10"/>
        <v>0</v>
      </c>
      <c r="AH22" s="10">
        <f t="shared" si="11"/>
        <v>0</v>
      </c>
      <c r="AI22" s="10">
        <f t="shared" si="12"/>
        <v>0</v>
      </c>
      <c r="AJ22" s="10">
        <f t="shared" si="13"/>
        <v>0</v>
      </c>
      <c r="AK22" s="10">
        <f t="shared" si="14"/>
        <v>0</v>
      </c>
    </row>
    <row r="23" spans="2:37" ht="16.8" x14ac:dyDescent="0.5">
      <c r="B23" s="19">
        <v>78</v>
      </c>
      <c r="C23" s="19">
        <v>76</v>
      </c>
      <c r="D23" s="19">
        <v>74</v>
      </c>
      <c r="E23" s="19">
        <v>73</v>
      </c>
      <c r="F23" s="19">
        <v>71</v>
      </c>
      <c r="G23" s="19">
        <v>70</v>
      </c>
      <c r="H23" s="19">
        <v>68</v>
      </c>
      <c r="I23" s="23">
        <v>66</v>
      </c>
      <c r="J23" s="19">
        <v>65</v>
      </c>
      <c r="K23" s="23">
        <v>64</v>
      </c>
      <c r="L23" s="19">
        <v>62</v>
      </c>
      <c r="M23" s="19">
        <v>60</v>
      </c>
      <c r="N23" s="19">
        <v>58</v>
      </c>
      <c r="O23" s="19">
        <v>55</v>
      </c>
      <c r="P23" s="19">
        <v>50</v>
      </c>
      <c r="Q23" s="19">
        <v>0.93</v>
      </c>
      <c r="W23" s="10">
        <f t="shared" si="0"/>
        <v>0</v>
      </c>
      <c r="X23" s="10">
        <f t="shared" si="1"/>
        <v>0</v>
      </c>
      <c r="Y23" s="10">
        <f t="shared" si="2"/>
        <v>0</v>
      </c>
      <c r="Z23" s="10">
        <f t="shared" si="3"/>
        <v>0</v>
      </c>
      <c r="AA23" s="10">
        <f t="shared" si="4"/>
        <v>0</v>
      </c>
      <c r="AB23" s="10">
        <f t="shared" si="5"/>
        <v>0</v>
      </c>
      <c r="AC23" s="10">
        <f t="shared" si="6"/>
        <v>0</v>
      </c>
      <c r="AD23" s="10">
        <f t="shared" si="7"/>
        <v>0</v>
      </c>
      <c r="AE23" s="10">
        <f t="shared" si="8"/>
        <v>0</v>
      </c>
      <c r="AF23" s="10">
        <f t="shared" si="9"/>
        <v>0</v>
      </c>
      <c r="AG23" s="10">
        <f t="shared" si="10"/>
        <v>0</v>
      </c>
      <c r="AH23" s="10">
        <f t="shared" si="11"/>
        <v>0</v>
      </c>
      <c r="AI23" s="10">
        <f t="shared" si="12"/>
        <v>0</v>
      </c>
      <c r="AJ23" s="10">
        <f t="shared" si="13"/>
        <v>0</v>
      </c>
      <c r="AK23" s="10">
        <f t="shared" si="14"/>
        <v>0</v>
      </c>
    </row>
    <row r="24" spans="2:37" ht="16.8" x14ac:dyDescent="0.5">
      <c r="B24" s="19">
        <v>77</v>
      </c>
      <c r="C24" s="19">
        <v>75</v>
      </c>
      <c r="D24" s="19">
        <v>73</v>
      </c>
      <c r="E24" s="19">
        <v>71</v>
      </c>
      <c r="F24" s="19">
        <v>70</v>
      </c>
      <c r="G24" s="19">
        <v>68</v>
      </c>
      <c r="H24" s="19">
        <v>67</v>
      </c>
      <c r="I24" s="23">
        <v>65</v>
      </c>
      <c r="J24" s="19">
        <v>63</v>
      </c>
      <c r="K24" s="23">
        <v>62</v>
      </c>
      <c r="L24" s="19">
        <v>61</v>
      </c>
      <c r="M24" s="19">
        <v>59</v>
      </c>
      <c r="N24" s="19">
        <v>57</v>
      </c>
      <c r="O24" s="19">
        <v>53</v>
      </c>
      <c r="P24" s="19">
        <v>49</v>
      </c>
      <c r="Q24" s="19">
        <v>0.92</v>
      </c>
      <c r="W24" s="10">
        <f t="shared" si="0"/>
        <v>0</v>
      </c>
      <c r="X24" s="10">
        <f t="shared" si="1"/>
        <v>0</v>
      </c>
      <c r="Y24" s="10">
        <f t="shared" si="2"/>
        <v>0</v>
      </c>
      <c r="Z24" s="10">
        <f t="shared" si="3"/>
        <v>0</v>
      </c>
      <c r="AA24" s="10">
        <f t="shared" si="4"/>
        <v>0</v>
      </c>
      <c r="AB24" s="10">
        <f t="shared" si="5"/>
        <v>0</v>
      </c>
      <c r="AC24" s="10">
        <f t="shared" si="6"/>
        <v>0</v>
      </c>
      <c r="AD24" s="10">
        <f t="shared" si="7"/>
        <v>0</v>
      </c>
      <c r="AE24" s="10">
        <f t="shared" si="8"/>
        <v>0</v>
      </c>
      <c r="AF24" s="10">
        <f t="shared" si="9"/>
        <v>0</v>
      </c>
      <c r="AG24" s="10">
        <f t="shared" si="10"/>
        <v>0</v>
      </c>
      <c r="AH24" s="10">
        <f t="shared" si="11"/>
        <v>0</v>
      </c>
      <c r="AI24" s="10">
        <f t="shared" si="12"/>
        <v>0</v>
      </c>
      <c r="AJ24" s="10">
        <f t="shared" si="13"/>
        <v>0</v>
      </c>
      <c r="AK24" s="10">
        <f t="shared" si="14"/>
        <v>0</v>
      </c>
    </row>
    <row r="25" spans="2:37" ht="16.8" x14ac:dyDescent="0.5">
      <c r="B25" s="14">
        <v>76</v>
      </c>
      <c r="C25" s="14">
        <v>74</v>
      </c>
      <c r="D25" s="14">
        <v>72</v>
      </c>
      <c r="E25" s="14">
        <v>70</v>
      </c>
      <c r="F25" s="14">
        <v>69</v>
      </c>
      <c r="G25" s="14">
        <v>67</v>
      </c>
      <c r="H25" s="14">
        <v>66</v>
      </c>
      <c r="I25" s="24">
        <v>64</v>
      </c>
      <c r="J25" s="14">
        <v>62</v>
      </c>
      <c r="K25" s="24">
        <v>61</v>
      </c>
      <c r="L25" s="14">
        <v>59</v>
      </c>
      <c r="M25" s="14">
        <v>58</v>
      </c>
      <c r="N25" s="14">
        <v>55</v>
      </c>
      <c r="O25" s="14">
        <v>52</v>
      </c>
      <c r="P25" s="14">
        <v>48</v>
      </c>
      <c r="Q25" s="14">
        <v>0.91</v>
      </c>
      <c r="W25" s="10">
        <f t="shared" si="0"/>
        <v>0</v>
      </c>
      <c r="X25" s="10">
        <f t="shared" si="1"/>
        <v>0</v>
      </c>
      <c r="Y25" s="10">
        <f t="shared" si="2"/>
        <v>0</v>
      </c>
      <c r="Z25" s="10">
        <f t="shared" si="3"/>
        <v>0</v>
      </c>
      <c r="AA25" s="10">
        <f t="shared" si="4"/>
        <v>0</v>
      </c>
      <c r="AB25" s="10">
        <f t="shared" si="5"/>
        <v>0</v>
      </c>
      <c r="AC25" s="10">
        <f t="shared" si="6"/>
        <v>0</v>
      </c>
      <c r="AD25" s="10">
        <f t="shared" si="7"/>
        <v>0</v>
      </c>
      <c r="AE25" s="10">
        <f t="shared" si="8"/>
        <v>0</v>
      </c>
      <c r="AF25" s="10">
        <f t="shared" si="9"/>
        <v>0</v>
      </c>
      <c r="AG25" s="10">
        <f t="shared" si="10"/>
        <v>0</v>
      </c>
      <c r="AH25" s="10">
        <f t="shared" si="11"/>
        <v>0</v>
      </c>
      <c r="AI25" s="10">
        <f t="shared" si="12"/>
        <v>0</v>
      </c>
      <c r="AJ25" s="10">
        <f t="shared" si="13"/>
        <v>0</v>
      </c>
      <c r="AK25" s="10">
        <f t="shared" si="14"/>
        <v>0</v>
      </c>
    </row>
    <row r="26" spans="2:37" ht="16.8" x14ac:dyDescent="0.5">
      <c r="B26" s="17">
        <v>75</v>
      </c>
      <c r="C26" s="17">
        <v>72</v>
      </c>
      <c r="D26" s="17">
        <v>71</v>
      </c>
      <c r="E26" s="17">
        <v>69</v>
      </c>
      <c r="F26" s="17">
        <v>67</v>
      </c>
      <c r="G26" s="17">
        <v>66</v>
      </c>
      <c r="H26" s="17">
        <v>64</v>
      </c>
      <c r="I26" s="17">
        <v>62</v>
      </c>
      <c r="J26" s="17">
        <v>61</v>
      </c>
      <c r="K26" s="17">
        <v>60</v>
      </c>
      <c r="L26" s="17">
        <v>58</v>
      </c>
      <c r="M26" s="17">
        <v>56</v>
      </c>
      <c r="N26" s="17">
        <v>54</v>
      </c>
      <c r="O26" s="17">
        <v>51</v>
      </c>
      <c r="P26" s="17">
        <v>46</v>
      </c>
      <c r="Q26" s="17">
        <v>0.9</v>
      </c>
      <c r="W26" s="10">
        <f t="shared" si="0"/>
        <v>0</v>
      </c>
      <c r="X26" s="10">
        <f t="shared" si="1"/>
        <v>0</v>
      </c>
      <c r="Y26" s="10">
        <f t="shared" si="2"/>
        <v>0</v>
      </c>
      <c r="Z26" s="10">
        <f t="shared" si="3"/>
        <v>0</v>
      </c>
      <c r="AA26" s="10">
        <f t="shared" si="4"/>
        <v>0</v>
      </c>
      <c r="AB26" s="10">
        <f t="shared" si="5"/>
        <v>0</v>
      </c>
      <c r="AC26" s="10">
        <f t="shared" si="6"/>
        <v>0</v>
      </c>
      <c r="AD26" s="10">
        <f t="shared" si="7"/>
        <v>0</v>
      </c>
      <c r="AE26" s="10">
        <f t="shared" si="8"/>
        <v>0</v>
      </c>
      <c r="AF26" s="10">
        <f t="shared" si="9"/>
        <v>0</v>
      </c>
      <c r="AG26" s="10">
        <f t="shared" si="10"/>
        <v>0</v>
      </c>
      <c r="AH26" s="10">
        <f t="shared" si="11"/>
        <v>0</v>
      </c>
      <c r="AI26" s="10">
        <f t="shared" si="12"/>
        <v>0</v>
      </c>
      <c r="AJ26" s="10">
        <f t="shared" si="13"/>
        <v>0</v>
      </c>
      <c r="AK26" s="10">
        <f t="shared" si="14"/>
        <v>0</v>
      </c>
    </row>
    <row r="27" spans="2:37" ht="16.8" x14ac:dyDescent="0.5">
      <c r="B27" s="19">
        <v>73</v>
      </c>
      <c r="C27" s="19">
        <v>71</v>
      </c>
      <c r="D27" s="19">
        <v>70</v>
      </c>
      <c r="E27" s="19">
        <v>68</v>
      </c>
      <c r="F27" s="19">
        <v>66</v>
      </c>
      <c r="G27" s="19">
        <v>65</v>
      </c>
      <c r="H27" s="19">
        <v>63</v>
      </c>
      <c r="I27" s="19">
        <v>61</v>
      </c>
      <c r="J27" s="19">
        <v>60</v>
      </c>
      <c r="K27" s="19">
        <v>58</v>
      </c>
      <c r="L27" s="19">
        <v>57</v>
      </c>
      <c r="M27" s="19">
        <v>55</v>
      </c>
      <c r="N27" s="19">
        <v>53</v>
      </c>
      <c r="O27" s="19">
        <v>49</v>
      </c>
      <c r="P27" s="19">
        <v>45</v>
      </c>
      <c r="Q27" s="19">
        <v>0.89</v>
      </c>
      <c r="W27" s="10">
        <f t="shared" si="0"/>
        <v>0</v>
      </c>
      <c r="X27" s="10">
        <f t="shared" si="1"/>
        <v>0</v>
      </c>
      <c r="Y27" s="10">
        <f t="shared" si="2"/>
        <v>0</v>
      </c>
      <c r="Z27" s="10">
        <f t="shared" si="3"/>
        <v>0</v>
      </c>
      <c r="AA27" s="10">
        <f t="shared" si="4"/>
        <v>0</v>
      </c>
      <c r="AB27" s="10">
        <f t="shared" si="5"/>
        <v>0</v>
      </c>
      <c r="AC27" s="10">
        <f t="shared" si="6"/>
        <v>0</v>
      </c>
      <c r="AD27" s="10">
        <f t="shared" si="7"/>
        <v>0</v>
      </c>
      <c r="AE27" s="10">
        <f t="shared" si="8"/>
        <v>0</v>
      </c>
      <c r="AF27" s="10">
        <f t="shared" si="9"/>
        <v>0</v>
      </c>
      <c r="AG27" s="10">
        <f t="shared" si="10"/>
        <v>0</v>
      </c>
      <c r="AH27" s="10">
        <f t="shared" si="11"/>
        <v>0</v>
      </c>
      <c r="AI27" s="10">
        <f t="shared" si="12"/>
        <v>0</v>
      </c>
      <c r="AJ27" s="10">
        <f t="shared" si="13"/>
        <v>0</v>
      </c>
      <c r="AK27" s="10">
        <f t="shared" si="14"/>
        <v>0</v>
      </c>
    </row>
    <row r="28" spans="2:37" ht="16.8" x14ac:dyDescent="0.5">
      <c r="B28" s="19">
        <v>72</v>
      </c>
      <c r="C28" s="19">
        <v>70</v>
      </c>
      <c r="D28" s="19">
        <v>69</v>
      </c>
      <c r="E28" s="19">
        <v>67</v>
      </c>
      <c r="F28" s="19">
        <v>65</v>
      </c>
      <c r="G28" s="19">
        <v>64</v>
      </c>
      <c r="H28" s="19">
        <v>62</v>
      </c>
      <c r="I28" s="19">
        <v>60</v>
      </c>
      <c r="J28" s="19">
        <v>58</v>
      </c>
      <c r="K28" s="19">
        <v>57</v>
      </c>
      <c r="L28" s="19">
        <v>56</v>
      </c>
      <c r="M28" s="19">
        <v>54</v>
      </c>
      <c r="N28" s="19">
        <v>51</v>
      </c>
      <c r="O28" s="19">
        <v>48</v>
      </c>
      <c r="P28" s="19">
        <v>44</v>
      </c>
      <c r="Q28" s="19">
        <v>0.88</v>
      </c>
      <c r="W28" s="10">
        <f t="shared" si="0"/>
        <v>0</v>
      </c>
      <c r="X28" s="10">
        <f t="shared" si="1"/>
        <v>0</v>
      </c>
      <c r="Y28" s="10">
        <f t="shared" si="2"/>
        <v>0</v>
      </c>
      <c r="Z28" s="10">
        <f t="shared" si="3"/>
        <v>0</v>
      </c>
      <c r="AA28" s="10">
        <f t="shared" si="4"/>
        <v>0</v>
      </c>
      <c r="AB28" s="10">
        <f t="shared" si="5"/>
        <v>0</v>
      </c>
      <c r="AC28" s="10">
        <f t="shared" si="6"/>
        <v>0</v>
      </c>
      <c r="AD28" s="10">
        <f t="shared" si="7"/>
        <v>0</v>
      </c>
      <c r="AE28" s="10">
        <f t="shared" si="8"/>
        <v>0</v>
      </c>
      <c r="AF28" s="10">
        <f t="shared" si="9"/>
        <v>0</v>
      </c>
      <c r="AG28" s="10">
        <f t="shared" si="10"/>
        <v>0</v>
      </c>
      <c r="AH28" s="10">
        <f t="shared" si="11"/>
        <v>0</v>
      </c>
      <c r="AI28" s="10">
        <f t="shared" si="12"/>
        <v>0</v>
      </c>
      <c r="AJ28" s="10">
        <f t="shared" si="13"/>
        <v>0</v>
      </c>
      <c r="AK28" s="10">
        <f t="shared" si="14"/>
        <v>0</v>
      </c>
    </row>
    <row r="29" spans="2:37" ht="16.8" x14ac:dyDescent="0.5">
      <c r="B29" s="19">
        <v>71</v>
      </c>
      <c r="C29" s="19">
        <v>69</v>
      </c>
      <c r="D29" s="19">
        <v>67</v>
      </c>
      <c r="E29" s="19">
        <v>66</v>
      </c>
      <c r="F29" s="19">
        <v>64</v>
      </c>
      <c r="G29" s="19">
        <v>62</v>
      </c>
      <c r="H29" s="19">
        <v>61</v>
      </c>
      <c r="I29" s="19">
        <v>59</v>
      </c>
      <c r="J29" s="19">
        <v>57</v>
      </c>
      <c r="K29" s="19">
        <v>56</v>
      </c>
      <c r="L29" s="19">
        <v>54</v>
      </c>
      <c r="M29" s="19">
        <v>53</v>
      </c>
      <c r="N29" s="19">
        <v>50</v>
      </c>
      <c r="O29" s="19">
        <v>47</v>
      </c>
      <c r="P29" s="19">
        <v>43</v>
      </c>
      <c r="Q29" s="19">
        <v>0.87</v>
      </c>
      <c r="W29" s="10">
        <f t="shared" si="0"/>
        <v>0</v>
      </c>
      <c r="X29" s="10">
        <f t="shared" si="1"/>
        <v>0</v>
      </c>
      <c r="Y29" s="10">
        <f t="shared" si="2"/>
        <v>0</v>
      </c>
      <c r="Z29" s="10">
        <f t="shared" si="3"/>
        <v>0</v>
      </c>
      <c r="AA29" s="10">
        <f t="shared" si="4"/>
        <v>0</v>
      </c>
      <c r="AB29" s="10">
        <f t="shared" si="5"/>
        <v>0</v>
      </c>
      <c r="AC29" s="10">
        <f t="shared" si="6"/>
        <v>0</v>
      </c>
      <c r="AD29" s="10">
        <f t="shared" si="7"/>
        <v>0</v>
      </c>
      <c r="AE29" s="10">
        <f t="shared" si="8"/>
        <v>0</v>
      </c>
      <c r="AF29" s="10">
        <f t="shared" si="9"/>
        <v>0</v>
      </c>
      <c r="AG29" s="10">
        <f t="shared" si="10"/>
        <v>0</v>
      </c>
      <c r="AH29" s="10">
        <f t="shared" si="11"/>
        <v>0</v>
      </c>
      <c r="AI29" s="10">
        <f t="shared" si="12"/>
        <v>0</v>
      </c>
      <c r="AJ29" s="10">
        <f t="shared" si="13"/>
        <v>0</v>
      </c>
      <c r="AK29" s="10">
        <f t="shared" si="14"/>
        <v>0</v>
      </c>
    </row>
    <row r="30" spans="2:37" ht="16.8" x14ac:dyDescent="0.5">
      <c r="B30" s="19">
        <v>70</v>
      </c>
      <c r="C30" s="19">
        <v>68</v>
      </c>
      <c r="D30" s="19">
        <v>66</v>
      </c>
      <c r="E30" s="19">
        <v>64</v>
      </c>
      <c r="F30" s="19">
        <v>63</v>
      </c>
      <c r="G30" s="19">
        <v>61</v>
      </c>
      <c r="H30" s="19">
        <v>59</v>
      </c>
      <c r="I30" s="19">
        <v>58</v>
      </c>
      <c r="J30" s="19">
        <v>56</v>
      </c>
      <c r="K30" s="19">
        <v>55</v>
      </c>
      <c r="L30" s="19">
        <v>53</v>
      </c>
      <c r="M30" s="19">
        <v>51</v>
      </c>
      <c r="N30" s="19">
        <v>49</v>
      </c>
      <c r="O30" s="19">
        <v>46</v>
      </c>
      <c r="P30" s="19">
        <v>41</v>
      </c>
      <c r="Q30" s="19">
        <v>0.86</v>
      </c>
      <c r="W30" s="10">
        <f t="shared" si="0"/>
        <v>0</v>
      </c>
      <c r="X30" s="10">
        <f t="shared" si="1"/>
        <v>0</v>
      </c>
      <c r="Y30" s="10">
        <f t="shared" si="2"/>
        <v>0</v>
      </c>
      <c r="Z30" s="10">
        <f t="shared" si="3"/>
        <v>0</v>
      </c>
      <c r="AA30" s="10">
        <f t="shared" si="4"/>
        <v>0</v>
      </c>
      <c r="AB30" s="10">
        <f t="shared" si="5"/>
        <v>0</v>
      </c>
      <c r="AC30" s="10">
        <f t="shared" si="6"/>
        <v>0</v>
      </c>
      <c r="AD30" s="10">
        <f t="shared" si="7"/>
        <v>0</v>
      </c>
      <c r="AE30" s="10">
        <f t="shared" si="8"/>
        <v>0</v>
      </c>
      <c r="AF30" s="10">
        <f t="shared" si="9"/>
        <v>0</v>
      </c>
      <c r="AG30" s="10">
        <f t="shared" si="10"/>
        <v>0</v>
      </c>
      <c r="AH30" s="10">
        <f t="shared" si="11"/>
        <v>0</v>
      </c>
      <c r="AI30" s="10">
        <f t="shared" si="12"/>
        <v>0</v>
      </c>
      <c r="AJ30" s="10">
        <f t="shared" si="13"/>
        <v>0</v>
      </c>
      <c r="AK30" s="10">
        <f t="shared" si="14"/>
        <v>0</v>
      </c>
    </row>
    <row r="31" spans="2:37" ht="16.8" x14ac:dyDescent="0.5">
      <c r="B31" s="17">
        <v>69</v>
      </c>
      <c r="C31" s="17">
        <v>67</v>
      </c>
      <c r="D31" s="17">
        <v>65</v>
      </c>
      <c r="E31" s="17">
        <v>63</v>
      </c>
      <c r="F31" s="17">
        <v>62</v>
      </c>
      <c r="G31" s="17">
        <v>60</v>
      </c>
      <c r="H31" s="17">
        <v>58</v>
      </c>
      <c r="I31" s="22">
        <v>56</v>
      </c>
      <c r="J31" s="17">
        <v>55</v>
      </c>
      <c r="K31" s="22">
        <v>54</v>
      </c>
      <c r="L31" s="17">
        <v>52</v>
      </c>
      <c r="M31" s="17">
        <v>50</v>
      </c>
      <c r="N31" s="17">
        <v>48</v>
      </c>
      <c r="O31" s="17">
        <v>44</v>
      </c>
      <c r="P31" s="17">
        <v>40</v>
      </c>
      <c r="Q31" s="17">
        <v>0.85</v>
      </c>
      <c r="W31" s="10">
        <f t="shared" si="0"/>
        <v>0</v>
      </c>
      <c r="X31" s="10">
        <f t="shared" si="1"/>
        <v>0</v>
      </c>
      <c r="Y31" s="10">
        <f t="shared" si="2"/>
        <v>0</v>
      </c>
      <c r="Z31" s="10">
        <f t="shared" si="3"/>
        <v>0</v>
      </c>
      <c r="AA31" s="10">
        <f t="shared" si="4"/>
        <v>0</v>
      </c>
      <c r="AB31" s="10">
        <f t="shared" si="5"/>
        <v>0</v>
      </c>
      <c r="AC31" s="10">
        <f t="shared" si="6"/>
        <v>0</v>
      </c>
      <c r="AD31" s="10">
        <f t="shared" si="7"/>
        <v>0</v>
      </c>
      <c r="AE31" s="10">
        <f t="shared" si="8"/>
        <v>0</v>
      </c>
      <c r="AF31" s="10">
        <f t="shared" si="9"/>
        <v>0</v>
      </c>
      <c r="AG31" s="10">
        <f t="shared" si="10"/>
        <v>0</v>
      </c>
      <c r="AH31" s="10">
        <f t="shared" si="11"/>
        <v>0</v>
      </c>
      <c r="AI31" s="10">
        <f t="shared" si="12"/>
        <v>0</v>
      </c>
      <c r="AJ31" s="10">
        <f t="shared" si="13"/>
        <v>0</v>
      </c>
      <c r="AK31" s="10">
        <f t="shared" si="14"/>
        <v>0</v>
      </c>
    </row>
    <row r="32" spans="2:37" ht="16.8" x14ac:dyDescent="0.5">
      <c r="B32" s="19">
        <v>68</v>
      </c>
      <c r="C32" s="19">
        <v>66</v>
      </c>
      <c r="D32" s="19">
        <v>64</v>
      </c>
      <c r="E32" s="19">
        <v>62</v>
      </c>
      <c r="F32" s="19">
        <v>61</v>
      </c>
      <c r="G32" s="19">
        <v>59</v>
      </c>
      <c r="H32" s="19">
        <v>57</v>
      </c>
      <c r="I32" s="23">
        <v>55</v>
      </c>
      <c r="J32" s="19">
        <v>54</v>
      </c>
      <c r="K32" s="23">
        <v>52</v>
      </c>
      <c r="L32" s="19">
        <v>51</v>
      </c>
      <c r="M32" s="19">
        <v>49</v>
      </c>
      <c r="N32" s="19">
        <v>46</v>
      </c>
      <c r="O32" s="19">
        <v>43</v>
      </c>
      <c r="P32" s="19">
        <v>39</v>
      </c>
      <c r="Q32" s="19">
        <v>0.84</v>
      </c>
      <c r="W32" s="10">
        <f t="shared" si="0"/>
        <v>0</v>
      </c>
      <c r="X32" s="10">
        <f t="shared" si="1"/>
        <v>0</v>
      </c>
      <c r="Y32" s="10">
        <f t="shared" si="2"/>
        <v>0</v>
      </c>
      <c r="Z32" s="10">
        <f t="shared" si="3"/>
        <v>0</v>
      </c>
      <c r="AA32" s="10">
        <f t="shared" si="4"/>
        <v>0</v>
      </c>
      <c r="AB32" s="10">
        <f t="shared" si="5"/>
        <v>0</v>
      </c>
      <c r="AC32" s="10">
        <f t="shared" si="6"/>
        <v>0</v>
      </c>
      <c r="AD32" s="10">
        <f t="shared" si="7"/>
        <v>0</v>
      </c>
      <c r="AE32" s="10">
        <f t="shared" si="8"/>
        <v>0</v>
      </c>
      <c r="AF32" s="10">
        <f t="shared" si="9"/>
        <v>0</v>
      </c>
      <c r="AG32" s="10">
        <f t="shared" si="10"/>
        <v>0</v>
      </c>
      <c r="AH32" s="10">
        <f t="shared" si="11"/>
        <v>0</v>
      </c>
      <c r="AI32" s="10">
        <f t="shared" si="12"/>
        <v>0</v>
      </c>
      <c r="AJ32" s="10">
        <f t="shared" si="13"/>
        <v>0</v>
      </c>
      <c r="AK32" s="10">
        <f t="shared" si="14"/>
        <v>0</v>
      </c>
    </row>
    <row r="33" spans="2:37" ht="16.8" x14ac:dyDescent="0.5">
      <c r="B33" s="19">
        <v>67</v>
      </c>
      <c r="C33" s="19">
        <v>65</v>
      </c>
      <c r="D33" s="19">
        <v>63</v>
      </c>
      <c r="E33" s="19">
        <v>61</v>
      </c>
      <c r="F33" s="19">
        <v>59</v>
      </c>
      <c r="G33" s="19">
        <v>58</v>
      </c>
      <c r="H33" s="19">
        <v>56</v>
      </c>
      <c r="I33" s="23">
        <v>54</v>
      </c>
      <c r="J33" s="19">
        <v>52</v>
      </c>
      <c r="K33" s="23">
        <v>51</v>
      </c>
      <c r="L33" s="19">
        <v>50</v>
      </c>
      <c r="M33" s="19">
        <v>48</v>
      </c>
      <c r="N33" s="19">
        <v>45</v>
      </c>
      <c r="O33" s="19">
        <v>42</v>
      </c>
      <c r="P33" s="19">
        <v>38</v>
      </c>
      <c r="Q33" s="19">
        <v>0.83</v>
      </c>
      <c r="W33" s="10">
        <f t="shared" si="0"/>
        <v>0</v>
      </c>
      <c r="X33" s="10">
        <f t="shared" si="1"/>
        <v>0</v>
      </c>
      <c r="Y33" s="10">
        <f t="shared" si="2"/>
        <v>0</v>
      </c>
      <c r="Z33" s="10">
        <f t="shared" si="3"/>
        <v>0</v>
      </c>
      <c r="AA33" s="10">
        <f t="shared" si="4"/>
        <v>0</v>
      </c>
      <c r="AB33" s="10">
        <f t="shared" si="5"/>
        <v>0</v>
      </c>
      <c r="AC33" s="10">
        <f t="shared" si="6"/>
        <v>0</v>
      </c>
      <c r="AD33" s="10">
        <f t="shared" si="7"/>
        <v>0</v>
      </c>
      <c r="AE33" s="10">
        <f t="shared" si="8"/>
        <v>0</v>
      </c>
      <c r="AF33" s="10">
        <f t="shared" si="9"/>
        <v>0</v>
      </c>
      <c r="AG33" s="10">
        <f t="shared" si="10"/>
        <v>0</v>
      </c>
      <c r="AH33" s="10">
        <f t="shared" si="11"/>
        <v>0</v>
      </c>
      <c r="AI33" s="10">
        <f t="shared" si="12"/>
        <v>0</v>
      </c>
      <c r="AJ33" s="10">
        <f t="shared" si="13"/>
        <v>0</v>
      </c>
      <c r="AK33" s="10">
        <f t="shared" si="14"/>
        <v>0</v>
      </c>
    </row>
    <row r="34" spans="2:37" ht="16.8" x14ac:dyDescent="0.5">
      <c r="B34" s="19">
        <v>66</v>
      </c>
      <c r="C34" s="19">
        <v>64</v>
      </c>
      <c r="D34" s="19">
        <v>62</v>
      </c>
      <c r="E34" s="19">
        <v>60</v>
      </c>
      <c r="F34" s="19">
        <v>58</v>
      </c>
      <c r="G34" s="19">
        <v>57</v>
      </c>
      <c r="H34" s="19">
        <v>55</v>
      </c>
      <c r="I34" s="23">
        <v>53</v>
      </c>
      <c r="J34" s="19">
        <v>51</v>
      </c>
      <c r="K34" s="23">
        <v>50</v>
      </c>
      <c r="L34" s="19">
        <v>48</v>
      </c>
      <c r="M34" s="19">
        <v>46</v>
      </c>
      <c r="N34" s="19">
        <v>44</v>
      </c>
      <c r="O34" s="19">
        <v>41</v>
      </c>
      <c r="P34" s="19">
        <v>36</v>
      </c>
      <c r="Q34" s="19">
        <v>0.82</v>
      </c>
      <c r="W34" s="10">
        <f t="shared" si="0"/>
        <v>0</v>
      </c>
      <c r="X34" s="10">
        <f t="shared" si="1"/>
        <v>0</v>
      </c>
      <c r="Y34" s="10">
        <f t="shared" si="2"/>
        <v>0</v>
      </c>
      <c r="Z34" s="10">
        <f t="shared" si="3"/>
        <v>0</v>
      </c>
      <c r="AA34" s="10">
        <f t="shared" si="4"/>
        <v>0</v>
      </c>
      <c r="AB34" s="10">
        <f t="shared" si="5"/>
        <v>0</v>
      </c>
      <c r="AC34" s="10">
        <f t="shared" si="6"/>
        <v>0</v>
      </c>
      <c r="AD34" s="10">
        <f t="shared" si="7"/>
        <v>0</v>
      </c>
      <c r="AE34" s="10">
        <f t="shared" si="8"/>
        <v>0</v>
      </c>
      <c r="AF34" s="10">
        <f t="shared" si="9"/>
        <v>0</v>
      </c>
      <c r="AG34" s="10">
        <f t="shared" si="10"/>
        <v>0</v>
      </c>
      <c r="AH34" s="10">
        <f t="shared" si="11"/>
        <v>0</v>
      </c>
      <c r="AI34" s="10">
        <f t="shared" si="12"/>
        <v>0</v>
      </c>
      <c r="AJ34" s="10">
        <f t="shared" si="13"/>
        <v>0</v>
      </c>
      <c r="AK34" s="10">
        <f t="shared" si="14"/>
        <v>0</v>
      </c>
    </row>
    <row r="35" spans="2:37" ht="16.8" x14ac:dyDescent="0.5">
      <c r="B35" s="19">
        <v>65</v>
      </c>
      <c r="C35" s="19">
        <v>63</v>
      </c>
      <c r="D35" s="19">
        <v>61</v>
      </c>
      <c r="E35" s="19">
        <v>59</v>
      </c>
      <c r="F35" s="19">
        <v>57</v>
      </c>
      <c r="G35" s="19">
        <v>56</v>
      </c>
      <c r="H35" s="19">
        <v>54</v>
      </c>
      <c r="I35" s="23">
        <v>52</v>
      </c>
      <c r="J35" s="19">
        <v>50</v>
      </c>
      <c r="K35" s="23">
        <v>49</v>
      </c>
      <c r="L35" s="19">
        <v>47</v>
      </c>
      <c r="M35" s="19">
        <v>45</v>
      </c>
      <c r="N35" s="19">
        <v>43</v>
      </c>
      <c r="O35" s="19">
        <v>39</v>
      </c>
      <c r="P35" s="19">
        <v>35</v>
      </c>
      <c r="Q35" s="19">
        <v>0.81</v>
      </c>
      <c r="W35" s="10">
        <f t="shared" si="0"/>
        <v>0</v>
      </c>
      <c r="X35" s="10">
        <f t="shared" si="1"/>
        <v>0</v>
      </c>
      <c r="Y35" s="10">
        <f t="shared" si="2"/>
        <v>0</v>
      </c>
      <c r="Z35" s="10">
        <f t="shared" si="3"/>
        <v>0</v>
      </c>
      <c r="AA35" s="10">
        <f t="shared" si="4"/>
        <v>0</v>
      </c>
      <c r="AB35" s="10">
        <f t="shared" si="5"/>
        <v>0</v>
      </c>
      <c r="AC35" s="10">
        <f t="shared" si="6"/>
        <v>0</v>
      </c>
      <c r="AD35" s="10">
        <f t="shared" si="7"/>
        <v>0</v>
      </c>
      <c r="AE35" s="10">
        <f t="shared" si="8"/>
        <v>0</v>
      </c>
      <c r="AF35" s="10">
        <f t="shared" si="9"/>
        <v>0</v>
      </c>
      <c r="AG35" s="10">
        <f t="shared" si="10"/>
        <v>0</v>
      </c>
      <c r="AH35" s="10">
        <f t="shared" si="11"/>
        <v>0</v>
      </c>
      <c r="AI35" s="10">
        <f t="shared" si="12"/>
        <v>0</v>
      </c>
      <c r="AJ35" s="10">
        <f t="shared" si="13"/>
        <v>0</v>
      </c>
      <c r="AK35" s="10">
        <f t="shared" si="14"/>
        <v>0</v>
      </c>
    </row>
    <row r="36" spans="2:37" ht="16.8" x14ac:dyDescent="0.5">
      <c r="B36" s="14">
        <v>64</v>
      </c>
      <c r="C36" s="14">
        <v>62</v>
      </c>
      <c r="D36" s="14">
        <v>60</v>
      </c>
      <c r="E36" s="14">
        <v>58</v>
      </c>
      <c r="F36" s="14">
        <v>56</v>
      </c>
      <c r="G36" s="14">
        <v>54</v>
      </c>
      <c r="H36" s="14">
        <v>53</v>
      </c>
      <c r="I36" s="24">
        <v>51</v>
      </c>
      <c r="J36" s="14">
        <v>49</v>
      </c>
      <c r="K36" s="24">
        <v>48</v>
      </c>
      <c r="L36" s="14">
        <v>46</v>
      </c>
      <c r="M36" s="14">
        <v>44</v>
      </c>
      <c r="N36" s="14">
        <v>42</v>
      </c>
      <c r="O36" s="14">
        <v>38</v>
      </c>
      <c r="P36" s="14">
        <v>33</v>
      </c>
      <c r="Q36" s="19">
        <v>0.8</v>
      </c>
      <c r="W36" s="10">
        <f t="shared" si="0"/>
        <v>0</v>
      </c>
      <c r="X36" s="10">
        <f t="shared" si="1"/>
        <v>0</v>
      </c>
      <c r="Y36" s="10">
        <f t="shared" si="2"/>
        <v>0</v>
      </c>
      <c r="Z36" s="10">
        <f t="shared" si="3"/>
        <v>0</v>
      </c>
      <c r="AA36" s="10">
        <f t="shared" si="4"/>
        <v>0</v>
      </c>
      <c r="AB36" s="10">
        <f t="shared" si="5"/>
        <v>0</v>
      </c>
      <c r="AC36" s="10">
        <f t="shared" si="6"/>
        <v>0</v>
      </c>
      <c r="AD36" s="10">
        <f t="shared" si="7"/>
        <v>0</v>
      </c>
      <c r="AE36" s="10">
        <f t="shared" si="8"/>
        <v>0</v>
      </c>
      <c r="AF36" s="10">
        <f t="shared" si="9"/>
        <v>0</v>
      </c>
      <c r="AG36" s="10">
        <f t="shared" si="10"/>
        <v>0</v>
      </c>
      <c r="AH36" s="10">
        <f t="shared" si="11"/>
        <v>0</v>
      </c>
      <c r="AI36" s="10">
        <f t="shared" si="12"/>
        <v>0</v>
      </c>
      <c r="AJ36" s="10">
        <f t="shared" si="13"/>
        <v>0</v>
      </c>
      <c r="AK36" s="10">
        <f t="shared" si="14"/>
        <v>0</v>
      </c>
    </row>
    <row r="37" spans="2:37" ht="18" customHeight="1" x14ac:dyDescent="0.5">
      <c r="B37" s="17">
        <v>63</v>
      </c>
      <c r="C37" s="17">
        <v>60</v>
      </c>
      <c r="D37" s="17">
        <v>59</v>
      </c>
      <c r="E37" s="17">
        <v>57</v>
      </c>
      <c r="F37" s="17">
        <v>55</v>
      </c>
      <c r="G37" s="17">
        <v>53</v>
      </c>
      <c r="H37" s="17">
        <v>52</v>
      </c>
      <c r="I37" s="22">
        <v>49</v>
      </c>
      <c r="J37" s="17">
        <v>48</v>
      </c>
      <c r="K37" s="22">
        <v>47</v>
      </c>
      <c r="L37" s="17">
        <v>45</v>
      </c>
      <c r="M37" s="17">
        <v>43</v>
      </c>
      <c r="N37" s="17">
        <v>40</v>
      </c>
      <c r="O37" s="17">
        <v>37</v>
      </c>
      <c r="P37" s="17">
        <v>32</v>
      </c>
      <c r="Q37" s="17">
        <v>0.79</v>
      </c>
      <c r="W37" s="10">
        <f t="shared" si="0"/>
        <v>0</v>
      </c>
      <c r="X37" s="10">
        <f t="shared" si="1"/>
        <v>0</v>
      </c>
      <c r="Y37" s="10">
        <f t="shared" si="2"/>
        <v>0</v>
      </c>
      <c r="Z37" s="10">
        <f t="shared" si="3"/>
        <v>0</v>
      </c>
      <c r="AA37" s="10">
        <f t="shared" si="4"/>
        <v>0</v>
      </c>
      <c r="AB37" s="10">
        <f t="shared" si="5"/>
        <v>0</v>
      </c>
      <c r="AC37" s="10">
        <f t="shared" si="6"/>
        <v>0</v>
      </c>
      <c r="AD37" s="10">
        <f t="shared" si="7"/>
        <v>0</v>
      </c>
      <c r="AE37" s="10">
        <f t="shared" si="8"/>
        <v>0</v>
      </c>
      <c r="AF37" s="10">
        <f t="shared" si="9"/>
        <v>0</v>
      </c>
      <c r="AG37" s="10">
        <f t="shared" si="10"/>
        <v>0</v>
      </c>
      <c r="AH37" s="10">
        <f t="shared" si="11"/>
        <v>0</v>
      </c>
      <c r="AI37" s="10">
        <f t="shared" si="12"/>
        <v>0</v>
      </c>
      <c r="AJ37" s="10">
        <f t="shared" si="13"/>
        <v>0</v>
      </c>
      <c r="AK37" s="10">
        <f t="shared" si="14"/>
        <v>0</v>
      </c>
    </row>
    <row r="38" spans="2:37" ht="16.8" x14ac:dyDescent="0.5">
      <c r="B38" s="19">
        <v>62</v>
      </c>
      <c r="C38" s="19">
        <v>59</v>
      </c>
      <c r="D38" s="19">
        <v>57</v>
      </c>
      <c r="E38" s="19">
        <v>56</v>
      </c>
      <c r="F38" s="19">
        <v>54</v>
      </c>
      <c r="G38" s="19">
        <v>52</v>
      </c>
      <c r="H38" s="19">
        <v>50</v>
      </c>
      <c r="I38" s="23">
        <v>48</v>
      </c>
      <c r="J38" s="19">
        <v>47</v>
      </c>
      <c r="K38" s="23">
        <v>45</v>
      </c>
      <c r="L38" s="19">
        <v>44</v>
      </c>
      <c r="M38" s="19">
        <v>42</v>
      </c>
      <c r="N38" s="19">
        <v>39</v>
      </c>
      <c r="O38" s="19">
        <v>36</v>
      </c>
      <c r="P38" s="19">
        <v>30</v>
      </c>
      <c r="Q38" s="19">
        <v>0.78</v>
      </c>
      <c r="W38" s="10">
        <f t="shared" si="0"/>
        <v>0</v>
      </c>
      <c r="X38" s="10">
        <f t="shared" si="1"/>
        <v>0</v>
      </c>
      <c r="Y38" s="10">
        <f t="shared" si="2"/>
        <v>0</v>
      </c>
      <c r="Z38" s="10">
        <f t="shared" si="3"/>
        <v>0</v>
      </c>
      <c r="AA38" s="10">
        <f t="shared" si="4"/>
        <v>0</v>
      </c>
      <c r="AB38" s="10">
        <f t="shared" si="5"/>
        <v>0</v>
      </c>
      <c r="AC38" s="10">
        <f t="shared" si="6"/>
        <v>0</v>
      </c>
      <c r="AD38" s="10">
        <f t="shared" si="7"/>
        <v>0</v>
      </c>
      <c r="AE38" s="10">
        <f t="shared" si="8"/>
        <v>0</v>
      </c>
      <c r="AF38" s="10">
        <f t="shared" si="9"/>
        <v>0</v>
      </c>
      <c r="AG38" s="10">
        <f t="shared" si="10"/>
        <v>0</v>
      </c>
      <c r="AH38" s="10">
        <f t="shared" si="11"/>
        <v>0</v>
      </c>
      <c r="AI38" s="10">
        <f t="shared" si="12"/>
        <v>0</v>
      </c>
      <c r="AJ38" s="10">
        <f t="shared" si="13"/>
        <v>0</v>
      </c>
      <c r="AK38" s="10">
        <f t="shared" si="14"/>
        <v>0</v>
      </c>
    </row>
    <row r="39" spans="2:37" ht="16.8" x14ac:dyDescent="0.5">
      <c r="B39" s="19">
        <v>61</v>
      </c>
      <c r="C39" s="19">
        <v>58</v>
      </c>
      <c r="D39" s="19">
        <v>56</v>
      </c>
      <c r="E39" s="19">
        <v>55</v>
      </c>
      <c r="F39" s="19">
        <v>53</v>
      </c>
      <c r="G39" s="19">
        <v>51</v>
      </c>
      <c r="H39" s="19">
        <v>49</v>
      </c>
      <c r="I39" s="23">
        <v>47</v>
      </c>
      <c r="J39" s="19">
        <v>46</v>
      </c>
      <c r="K39" s="23">
        <v>44</v>
      </c>
      <c r="L39" s="19">
        <v>43</v>
      </c>
      <c r="M39" s="19">
        <v>41</v>
      </c>
      <c r="N39" s="19">
        <v>38</v>
      </c>
      <c r="O39" s="19">
        <v>34</v>
      </c>
      <c r="P39" s="19">
        <v>28</v>
      </c>
      <c r="Q39" s="19">
        <v>0.77</v>
      </c>
      <c r="W39" s="10">
        <f t="shared" si="0"/>
        <v>0</v>
      </c>
      <c r="X39" s="10">
        <f t="shared" si="1"/>
        <v>0</v>
      </c>
      <c r="Y39" s="10">
        <f t="shared" si="2"/>
        <v>0</v>
      </c>
      <c r="Z39" s="10">
        <f t="shared" si="3"/>
        <v>0</v>
      </c>
      <c r="AA39" s="10">
        <f t="shared" si="4"/>
        <v>0</v>
      </c>
      <c r="AB39" s="10">
        <f t="shared" si="5"/>
        <v>0</v>
      </c>
      <c r="AC39" s="10">
        <f t="shared" si="6"/>
        <v>0</v>
      </c>
      <c r="AD39" s="10">
        <f t="shared" si="7"/>
        <v>0</v>
      </c>
      <c r="AE39" s="10">
        <f t="shared" si="8"/>
        <v>0</v>
      </c>
      <c r="AF39" s="10">
        <f t="shared" si="9"/>
        <v>0</v>
      </c>
      <c r="AG39" s="10">
        <f t="shared" si="10"/>
        <v>0</v>
      </c>
      <c r="AH39" s="10">
        <f t="shared" si="11"/>
        <v>0</v>
      </c>
      <c r="AI39" s="10">
        <f t="shared" si="12"/>
        <v>0</v>
      </c>
      <c r="AJ39" s="10">
        <f t="shared" si="13"/>
        <v>0</v>
      </c>
      <c r="AK39" s="10">
        <f t="shared" si="14"/>
        <v>0</v>
      </c>
    </row>
    <row r="40" spans="2:37" ht="16.8" x14ac:dyDescent="0.5">
      <c r="B40" s="19">
        <v>60</v>
      </c>
      <c r="C40" s="19">
        <v>57</v>
      </c>
      <c r="D40" s="19">
        <v>55</v>
      </c>
      <c r="E40" s="19">
        <v>53</v>
      </c>
      <c r="F40" s="19">
        <v>52</v>
      </c>
      <c r="G40" s="19">
        <v>50</v>
      </c>
      <c r="H40" s="19">
        <v>48</v>
      </c>
      <c r="I40" s="23">
        <v>46</v>
      </c>
      <c r="J40" s="19">
        <v>45</v>
      </c>
      <c r="K40" s="23">
        <v>43</v>
      </c>
      <c r="L40" s="19">
        <v>42</v>
      </c>
      <c r="M40" s="19">
        <v>39</v>
      </c>
      <c r="N40" s="19">
        <v>37</v>
      </c>
      <c r="O40" s="19">
        <v>33</v>
      </c>
      <c r="P40" s="19">
        <v>27</v>
      </c>
      <c r="Q40" s="19">
        <v>0.76</v>
      </c>
      <c r="W40" s="10">
        <f t="shared" si="0"/>
        <v>0</v>
      </c>
      <c r="X40" s="10">
        <f t="shared" si="1"/>
        <v>0</v>
      </c>
      <c r="Y40" s="10">
        <f t="shared" si="2"/>
        <v>0</v>
      </c>
      <c r="Z40" s="10">
        <f t="shared" si="3"/>
        <v>0</v>
      </c>
      <c r="AA40" s="10">
        <f t="shared" si="4"/>
        <v>0</v>
      </c>
      <c r="AB40" s="10">
        <f t="shared" si="5"/>
        <v>0</v>
      </c>
      <c r="AC40" s="10">
        <f t="shared" si="6"/>
        <v>0</v>
      </c>
      <c r="AD40" s="10">
        <f t="shared" si="7"/>
        <v>0</v>
      </c>
      <c r="AE40" s="10">
        <f t="shared" si="8"/>
        <v>0</v>
      </c>
      <c r="AF40" s="10">
        <f t="shared" si="9"/>
        <v>0</v>
      </c>
      <c r="AG40" s="10">
        <f t="shared" si="10"/>
        <v>0</v>
      </c>
      <c r="AH40" s="10">
        <f t="shared" si="11"/>
        <v>0</v>
      </c>
      <c r="AI40" s="10">
        <f t="shared" si="12"/>
        <v>0</v>
      </c>
      <c r="AJ40" s="10">
        <f t="shared" si="13"/>
        <v>0</v>
      </c>
      <c r="AK40" s="10">
        <f t="shared" si="14"/>
        <v>0</v>
      </c>
    </row>
    <row r="41" spans="2:37" ht="16.8" x14ac:dyDescent="0.5">
      <c r="B41" s="14">
        <v>59</v>
      </c>
      <c r="C41" s="14">
        <v>56</v>
      </c>
      <c r="D41" s="14">
        <v>54</v>
      </c>
      <c r="E41" s="14">
        <v>52</v>
      </c>
      <c r="F41" s="14">
        <v>51</v>
      </c>
      <c r="G41" s="14">
        <v>49</v>
      </c>
      <c r="H41" s="14">
        <v>47</v>
      </c>
      <c r="I41" s="24">
        <v>45</v>
      </c>
      <c r="J41" s="14">
        <v>43</v>
      </c>
      <c r="K41" s="24">
        <v>42</v>
      </c>
      <c r="L41" s="14">
        <v>40</v>
      </c>
      <c r="M41" s="14">
        <v>38</v>
      </c>
      <c r="N41" s="14">
        <v>36</v>
      </c>
      <c r="O41" s="14">
        <v>32</v>
      </c>
      <c r="P41" s="14">
        <v>25</v>
      </c>
      <c r="Q41" s="19">
        <v>0.75</v>
      </c>
      <c r="W41" s="10">
        <f t="shared" si="0"/>
        <v>0</v>
      </c>
      <c r="X41" s="10">
        <f t="shared" si="1"/>
        <v>0</v>
      </c>
      <c r="Y41" s="10">
        <f t="shared" si="2"/>
        <v>0</v>
      </c>
      <c r="Z41" s="10">
        <f t="shared" si="3"/>
        <v>0</v>
      </c>
      <c r="AA41" s="10">
        <f t="shared" si="4"/>
        <v>0</v>
      </c>
      <c r="AB41" s="10">
        <f t="shared" si="5"/>
        <v>0</v>
      </c>
      <c r="AC41" s="10">
        <f t="shared" si="6"/>
        <v>0</v>
      </c>
      <c r="AD41" s="10">
        <f t="shared" si="7"/>
        <v>0</v>
      </c>
      <c r="AE41" s="10">
        <f t="shared" si="8"/>
        <v>0</v>
      </c>
      <c r="AF41" s="10">
        <f t="shared" si="9"/>
        <v>0</v>
      </c>
      <c r="AG41" s="10">
        <f t="shared" si="10"/>
        <v>0</v>
      </c>
      <c r="AH41" s="10">
        <f t="shared" si="11"/>
        <v>0</v>
      </c>
      <c r="AI41" s="10">
        <f t="shared" si="12"/>
        <v>0</v>
      </c>
      <c r="AJ41" s="10">
        <f t="shared" si="13"/>
        <v>0</v>
      </c>
      <c r="AK41" s="10">
        <f t="shared" si="14"/>
        <v>0</v>
      </c>
    </row>
    <row r="42" spans="2:37" ht="16.8" x14ac:dyDescent="0.5">
      <c r="B42" s="17">
        <v>58</v>
      </c>
      <c r="C42" s="17">
        <v>55</v>
      </c>
      <c r="D42" s="17">
        <v>53</v>
      </c>
      <c r="E42" s="17">
        <v>51</v>
      </c>
      <c r="F42" s="17">
        <v>49</v>
      </c>
      <c r="G42" s="17">
        <v>47</v>
      </c>
      <c r="H42" s="17">
        <v>46</v>
      </c>
      <c r="I42" s="22">
        <v>43</v>
      </c>
      <c r="J42" s="17">
        <v>42</v>
      </c>
      <c r="K42" s="22">
        <v>41</v>
      </c>
      <c r="L42" s="17">
        <v>39</v>
      </c>
      <c r="M42" s="17">
        <v>37</v>
      </c>
      <c r="N42" s="17">
        <v>34</v>
      </c>
      <c r="O42" s="17">
        <v>31</v>
      </c>
      <c r="P42" s="17">
        <v>24</v>
      </c>
      <c r="Q42" s="17">
        <v>0.74</v>
      </c>
      <c r="W42" s="10">
        <f t="shared" si="0"/>
        <v>0</v>
      </c>
      <c r="X42" s="10">
        <f t="shared" si="1"/>
        <v>0</v>
      </c>
      <c r="Y42" s="10">
        <f t="shared" si="2"/>
        <v>0</v>
      </c>
      <c r="Z42" s="10">
        <f t="shared" si="3"/>
        <v>0</v>
      </c>
      <c r="AA42" s="10">
        <f t="shared" si="4"/>
        <v>0</v>
      </c>
      <c r="AB42" s="10">
        <f t="shared" si="5"/>
        <v>0</v>
      </c>
      <c r="AC42" s="10">
        <f t="shared" si="6"/>
        <v>0</v>
      </c>
      <c r="AD42" s="10">
        <f t="shared" si="7"/>
        <v>0</v>
      </c>
      <c r="AE42" s="10">
        <f t="shared" si="8"/>
        <v>0</v>
      </c>
      <c r="AF42" s="10">
        <f t="shared" si="9"/>
        <v>0</v>
      </c>
      <c r="AG42" s="10">
        <f t="shared" si="10"/>
        <v>0</v>
      </c>
      <c r="AH42" s="10">
        <f t="shared" si="11"/>
        <v>0</v>
      </c>
      <c r="AI42" s="10">
        <f t="shared" si="12"/>
        <v>0</v>
      </c>
      <c r="AJ42" s="10">
        <f t="shared" si="13"/>
        <v>0</v>
      </c>
      <c r="AK42" s="10">
        <f t="shared" si="14"/>
        <v>0</v>
      </c>
    </row>
    <row r="43" spans="2:37" ht="16.8" x14ac:dyDescent="0.5">
      <c r="B43" s="19">
        <v>57</v>
      </c>
      <c r="C43" s="19">
        <v>54</v>
      </c>
      <c r="D43" s="19">
        <v>51</v>
      </c>
      <c r="E43" s="19">
        <v>50</v>
      </c>
      <c r="F43" s="19">
        <v>48</v>
      </c>
      <c r="G43" s="19">
        <v>46</v>
      </c>
      <c r="H43" s="19">
        <v>44</v>
      </c>
      <c r="I43" s="23">
        <v>42</v>
      </c>
      <c r="J43" s="19">
        <v>41</v>
      </c>
      <c r="K43" s="23">
        <v>39</v>
      </c>
      <c r="L43" s="19">
        <v>38</v>
      </c>
      <c r="M43" s="19">
        <v>36</v>
      </c>
      <c r="N43" s="19">
        <v>33</v>
      </c>
      <c r="O43" s="19">
        <v>30</v>
      </c>
      <c r="P43" s="19">
        <v>23</v>
      </c>
      <c r="Q43" s="19">
        <v>0.73</v>
      </c>
      <c r="W43" s="10">
        <f t="shared" si="0"/>
        <v>0</v>
      </c>
      <c r="X43" s="10">
        <f t="shared" si="1"/>
        <v>0</v>
      </c>
      <c r="Y43" s="10">
        <f t="shared" si="2"/>
        <v>0</v>
      </c>
      <c r="Z43" s="10">
        <f t="shared" si="3"/>
        <v>0</v>
      </c>
      <c r="AA43" s="10">
        <f t="shared" si="4"/>
        <v>0</v>
      </c>
      <c r="AB43" s="10">
        <f t="shared" si="5"/>
        <v>0</v>
      </c>
      <c r="AC43" s="10">
        <f t="shared" si="6"/>
        <v>0</v>
      </c>
      <c r="AD43" s="10">
        <f t="shared" si="7"/>
        <v>0</v>
      </c>
      <c r="AE43" s="10">
        <f t="shared" si="8"/>
        <v>0</v>
      </c>
      <c r="AF43" s="10">
        <f t="shared" si="9"/>
        <v>0</v>
      </c>
      <c r="AG43" s="10">
        <f t="shared" si="10"/>
        <v>0</v>
      </c>
      <c r="AH43" s="10">
        <f t="shared" si="11"/>
        <v>0</v>
      </c>
      <c r="AI43" s="10">
        <f t="shared" si="12"/>
        <v>0</v>
      </c>
      <c r="AJ43" s="10">
        <f t="shared" si="13"/>
        <v>0</v>
      </c>
      <c r="AK43" s="10">
        <f t="shared" si="14"/>
        <v>0</v>
      </c>
    </row>
    <row r="44" spans="2:37" ht="16.8" x14ac:dyDescent="0.5">
      <c r="B44" s="19">
        <v>56</v>
      </c>
      <c r="C44" s="19">
        <v>53</v>
      </c>
      <c r="D44" s="19">
        <v>50</v>
      </c>
      <c r="E44" s="19">
        <v>49</v>
      </c>
      <c r="F44" s="19">
        <v>47</v>
      </c>
      <c r="G44" s="19">
        <v>45</v>
      </c>
      <c r="H44" s="19">
        <v>43</v>
      </c>
      <c r="I44" s="23">
        <v>41</v>
      </c>
      <c r="J44" s="19">
        <v>40</v>
      </c>
      <c r="K44" s="23">
        <v>38</v>
      </c>
      <c r="L44" s="19">
        <v>37</v>
      </c>
      <c r="M44" s="19">
        <v>35</v>
      </c>
      <c r="N44" s="19">
        <v>32</v>
      </c>
      <c r="O44" s="19">
        <v>28</v>
      </c>
      <c r="P44" s="19">
        <v>22</v>
      </c>
      <c r="Q44" s="19">
        <v>0.72</v>
      </c>
      <c r="W44" s="10">
        <f t="shared" si="0"/>
        <v>0</v>
      </c>
      <c r="X44" s="10">
        <f t="shared" si="1"/>
        <v>0</v>
      </c>
      <c r="Y44" s="10">
        <f t="shared" si="2"/>
        <v>0</v>
      </c>
      <c r="Z44" s="10">
        <f t="shared" si="3"/>
        <v>0</v>
      </c>
      <c r="AA44" s="10">
        <f t="shared" si="4"/>
        <v>0</v>
      </c>
      <c r="AB44" s="10">
        <f t="shared" si="5"/>
        <v>0</v>
      </c>
      <c r="AC44" s="10">
        <f t="shared" si="6"/>
        <v>0</v>
      </c>
      <c r="AD44" s="10">
        <f t="shared" si="7"/>
        <v>0</v>
      </c>
      <c r="AE44" s="10">
        <f t="shared" si="8"/>
        <v>0</v>
      </c>
      <c r="AF44" s="10">
        <f t="shared" si="9"/>
        <v>0</v>
      </c>
      <c r="AG44" s="10">
        <f t="shared" si="10"/>
        <v>0</v>
      </c>
      <c r="AH44" s="10">
        <f t="shared" si="11"/>
        <v>0</v>
      </c>
      <c r="AI44" s="10">
        <f t="shared" si="12"/>
        <v>0</v>
      </c>
      <c r="AJ44" s="10">
        <f t="shared" si="13"/>
        <v>0</v>
      </c>
      <c r="AK44" s="10">
        <f t="shared" si="14"/>
        <v>0</v>
      </c>
    </row>
    <row r="45" spans="2:37" ht="16.8" x14ac:dyDescent="0.5">
      <c r="B45" s="19">
        <v>55</v>
      </c>
      <c r="C45" s="19">
        <v>52</v>
      </c>
      <c r="D45" s="19">
        <v>49</v>
      </c>
      <c r="E45" s="19">
        <v>47</v>
      </c>
      <c r="F45" s="19">
        <v>46</v>
      </c>
      <c r="G45" s="19">
        <v>44</v>
      </c>
      <c r="H45" s="19">
        <v>42</v>
      </c>
      <c r="I45" s="23">
        <v>40</v>
      </c>
      <c r="J45" s="19">
        <v>39</v>
      </c>
      <c r="K45" s="23">
        <v>37</v>
      </c>
      <c r="L45" s="19">
        <v>36</v>
      </c>
      <c r="M45" s="19">
        <v>33</v>
      </c>
      <c r="N45" s="19">
        <v>31</v>
      </c>
      <c r="O45" s="19">
        <v>27</v>
      </c>
      <c r="P45" s="19">
        <v>21</v>
      </c>
      <c r="Q45" s="19">
        <v>0.71</v>
      </c>
      <c r="W45" s="10">
        <f t="shared" si="0"/>
        <v>0</v>
      </c>
      <c r="X45" s="10">
        <f t="shared" si="1"/>
        <v>0</v>
      </c>
      <c r="Y45" s="10">
        <f t="shared" si="2"/>
        <v>0</v>
      </c>
      <c r="Z45" s="10">
        <f t="shared" si="3"/>
        <v>0</v>
      </c>
      <c r="AA45" s="10">
        <f t="shared" si="4"/>
        <v>0</v>
      </c>
      <c r="AB45" s="10">
        <f t="shared" si="5"/>
        <v>0</v>
      </c>
      <c r="AC45" s="10">
        <f t="shared" si="6"/>
        <v>0</v>
      </c>
      <c r="AD45" s="10">
        <f t="shared" si="7"/>
        <v>0</v>
      </c>
      <c r="AE45" s="10">
        <f t="shared" si="8"/>
        <v>0</v>
      </c>
      <c r="AF45" s="10">
        <f t="shared" si="9"/>
        <v>0</v>
      </c>
      <c r="AG45" s="10">
        <f t="shared" si="10"/>
        <v>0</v>
      </c>
      <c r="AH45" s="10">
        <f t="shared" si="11"/>
        <v>0</v>
      </c>
      <c r="AI45" s="10">
        <f t="shared" si="12"/>
        <v>0</v>
      </c>
      <c r="AJ45" s="10">
        <f t="shared" si="13"/>
        <v>0</v>
      </c>
      <c r="AK45" s="10">
        <f t="shared" si="14"/>
        <v>0</v>
      </c>
    </row>
    <row r="46" spans="2:37" ht="16.8" x14ac:dyDescent="0.5">
      <c r="B46" s="19">
        <v>54</v>
      </c>
      <c r="C46" s="19">
        <v>51</v>
      </c>
      <c r="D46" s="19">
        <v>48</v>
      </c>
      <c r="E46" s="19">
        <v>46</v>
      </c>
      <c r="F46" s="19">
        <v>45</v>
      </c>
      <c r="G46" s="19">
        <v>43</v>
      </c>
      <c r="H46" s="19">
        <v>41</v>
      </c>
      <c r="I46" s="23">
        <v>39</v>
      </c>
      <c r="J46" s="19">
        <v>37</v>
      </c>
      <c r="K46" s="23">
        <v>36</v>
      </c>
      <c r="L46" s="19">
        <v>34</v>
      </c>
      <c r="M46" s="19">
        <v>32</v>
      </c>
      <c r="N46" s="19">
        <v>30</v>
      </c>
      <c r="O46" s="19">
        <v>26</v>
      </c>
      <c r="P46" s="19">
        <v>20</v>
      </c>
      <c r="Q46" s="14">
        <v>0.7</v>
      </c>
      <c r="W46" s="10">
        <f t="shared" si="0"/>
        <v>0</v>
      </c>
      <c r="X46" s="10">
        <f t="shared" si="1"/>
        <v>0</v>
      </c>
      <c r="Y46" s="10">
        <f t="shared" si="2"/>
        <v>0</v>
      </c>
      <c r="Z46" s="10">
        <f t="shared" si="3"/>
        <v>0</v>
      </c>
      <c r="AA46" s="10">
        <f t="shared" si="4"/>
        <v>0</v>
      </c>
      <c r="AB46" s="10">
        <f t="shared" si="5"/>
        <v>0</v>
      </c>
      <c r="AC46" s="10">
        <f t="shared" si="6"/>
        <v>0</v>
      </c>
      <c r="AD46" s="10">
        <f t="shared" si="7"/>
        <v>0</v>
      </c>
      <c r="AE46" s="10">
        <f t="shared" si="8"/>
        <v>0</v>
      </c>
      <c r="AF46" s="10">
        <f t="shared" si="9"/>
        <v>0</v>
      </c>
      <c r="AG46" s="10">
        <f t="shared" si="10"/>
        <v>0</v>
      </c>
      <c r="AH46" s="10">
        <f t="shared" si="11"/>
        <v>0</v>
      </c>
      <c r="AI46" s="10">
        <f t="shared" si="12"/>
        <v>0</v>
      </c>
      <c r="AJ46" s="10">
        <f t="shared" si="13"/>
        <v>0</v>
      </c>
      <c r="AK46" s="10">
        <f t="shared" si="14"/>
        <v>0</v>
      </c>
    </row>
    <row r="47" spans="2:37" ht="16.8" x14ac:dyDescent="0.5">
      <c r="B47" s="17">
        <v>53</v>
      </c>
      <c r="C47" s="17">
        <v>50</v>
      </c>
      <c r="D47" s="17">
        <v>47</v>
      </c>
      <c r="E47" s="17">
        <v>45</v>
      </c>
      <c r="F47" s="17">
        <v>44</v>
      </c>
      <c r="G47" s="17">
        <v>42</v>
      </c>
      <c r="H47" s="17">
        <v>40</v>
      </c>
      <c r="I47" s="22">
        <v>38</v>
      </c>
      <c r="J47" s="17">
        <v>36</v>
      </c>
      <c r="K47" s="22">
        <v>35</v>
      </c>
      <c r="L47" s="17">
        <v>33</v>
      </c>
      <c r="M47" s="17">
        <v>31</v>
      </c>
      <c r="N47" s="17">
        <v>29</v>
      </c>
      <c r="O47" s="17">
        <v>25</v>
      </c>
      <c r="P47" s="17">
        <v>19</v>
      </c>
      <c r="Q47" s="17">
        <v>0.69</v>
      </c>
      <c r="W47" s="10">
        <f t="shared" si="0"/>
        <v>0</v>
      </c>
      <c r="X47" s="10">
        <f t="shared" si="1"/>
        <v>0</v>
      </c>
      <c r="Y47" s="10">
        <f t="shared" si="2"/>
        <v>0</v>
      </c>
      <c r="Z47" s="10">
        <f t="shared" si="3"/>
        <v>0</v>
      </c>
      <c r="AA47" s="10">
        <f t="shared" si="4"/>
        <v>0</v>
      </c>
      <c r="AB47" s="10">
        <f t="shared" si="5"/>
        <v>0</v>
      </c>
      <c r="AC47" s="10">
        <f t="shared" si="6"/>
        <v>0</v>
      </c>
      <c r="AD47" s="10">
        <f t="shared" si="7"/>
        <v>0</v>
      </c>
      <c r="AE47" s="10">
        <f t="shared" si="8"/>
        <v>0</v>
      </c>
      <c r="AF47" s="10">
        <f t="shared" si="9"/>
        <v>0</v>
      </c>
      <c r="AG47" s="10">
        <f t="shared" si="10"/>
        <v>0</v>
      </c>
      <c r="AH47" s="10">
        <f t="shared" si="11"/>
        <v>0</v>
      </c>
      <c r="AI47" s="10">
        <f t="shared" si="12"/>
        <v>0</v>
      </c>
      <c r="AJ47" s="10">
        <f t="shared" si="13"/>
        <v>0</v>
      </c>
      <c r="AK47" s="10">
        <f t="shared" si="14"/>
        <v>0</v>
      </c>
    </row>
    <row r="48" spans="2:37" ht="16.8" x14ac:dyDescent="0.5">
      <c r="B48" s="19">
        <v>52</v>
      </c>
      <c r="C48" s="19">
        <v>49</v>
      </c>
      <c r="D48" s="19">
        <v>46</v>
      </c>
      <c r="E48" s="19">
        <v>44</v>
      </c>
      <c r="F48" s="19">
        <v>43</v>
      </c>
      <c r="G48" s="19">
        <v>41</v>
      </c>
      <c r="H48" s="19">
        <v>39</v>
      </c>
      <c r="I48" s="23">
        <v>37</v>
      </c>
      <c r="J48" s="19">
        <v>35</v>
      </c>
      <c r="K48" s="23">
        <v>34</v>
      </c>
      <c r="L48" s="19">
        <v>32</v>
      </c>
      <c r="M48" s="19">
        <v>30</v>
      </c>
      <c r="N48" s="19">
        <v>28</v>
      </c>
      <c r="O48" s="19">
        <v>24</v>
      </c>
      <c r="P48" s="19">
        <v>18</v>
      </c>
      <c r="Q48" s="19">
        <v>0.68</v>
      </c>
      <c r="W48" s="10">
        <f t="shared" si="0"/>
        <v>0</v>
      </c>
      <c r="X48" s="10">
        <f t="shared" si="1"/>
        <v>0</v>
      </c>
      <c r="Y48" s="10">
        <f t="shared" si="2"/>
        <v>0</v>
      </c>
      <c r="Z48" s="10">
        <f t="shared" si="3"/>
        <v>0</v>
      </c>
      <c r="AA48" s="10">
        <f t="shared" si="4"/>
        <v>0</v>
      </c>
      <c r="AB48" s="10">
        <f t="shared" si="5"/>
        <v>0</v>
      </c>
      <c r="AC48" s="10">
        <f t="shared" si="6"/>
        <v>0</v>
      </c>
      <c r="AD48" s="10">
        <f t="shared" si="7"/>
        <v>0</v>
      </c>
      <c r="AE48" s="10">
        <f t="shared" si="8"/>
        <v>0</v>
      </c>
      <c r="AF48" s="10">
        <f t="shared" si="9"/>
        <v>0</v>
      </c>
      <c r="AG48" s="10">
        <f t="shared" si="10"/>
        <v>0</v>
      </c>
      <c r="AH48" s="10">
        <f t="shared" si="11"/>
        <v>0</v>
      </c>
      <c r="AI48" s="10">
        <f t="shared" si="12"/>
        <v>0</v>
      </c>
      <c r="AJ48" s="10">
        <f t="shared" si="13"/>
        <v>0</v>
      </c>
      <c r="AK48" s="10">
        <f t="shared" si="14"/>
        <v>0</v>
      </c>
    </row>
    <row r="49" spans="2:37" ht="16.8" x14ac:dyDescent="0.5">
      <c r="B49" s="19">
        <v>51</v>
      </c>
      <c r="C49" s="19">
        <v>48</v>
      </c>
      <c r="D49" s="19">
        <v>45</v>
      </c>
      <c r="E49" s="19">
        <v>43</v>
      </c>
      <c r="F49" s="19">
        <v>42</v>
      </c>
      <c r="G49" s="19">
        <v>40</v>
      </c>
      <c r="H49" s="19">
        <v>38</v>
      </c>
      <c r="I49" s="23">
        <v>36</v>
      </c>
      <c r="J49" s="19">
        <v>34</v>
      </c>
      <c r="K49" s="23">
        <v>33</v>
      </c>
      <c r="L49" s="19">
        <v>31</v>
      </c>
      <c r="M49" s="19">
        <v>29</v>
      </c>
      <c r="N49" s="19">
        <v>27</v>
      </c>
      <c r="O49" s="19">
        <v>23</v>
      </c>
      <c r="P49" s="19">
        <v>17</v>
      </c>
      <c r="Q49" s="19">
        <v>0.67</v>
      </c>
      <c r="W49" s="10">
        <f t="shared" si="0"/>
        <v>0</v>
      </c>
      <c r="X49" s="10">
        <f t="shared" si="1"/>
        <v>0</v>
      </c>
      <c r="Y49" s="10">
        <f t="shared" si="2"/>
        <v>0</v>
      </c>
      <c r="Z49" s="10">
        <f t="shared" si="3"/>
        <v>0</v>
      </c>
      <c r="AA49" s="10">
        <f t="shared" si="4"/>
        <v>0</v>
      </c>
      <c r="AB49" s="10">
        <f t="shared" si="5"/>
        <v>0</v>
      </c>
      <c r="AC49" s="10">
        <f t="shared" si="6"/>
        <v>0</v>
      </c>
      <c r="AD49" s="10">
        <f t="shared" si="7"/>
        <v>0</v>
      </c>
      <c r="AE49" s="10">
        <f t="shared" si="8"/>
        <v>0</v>
      </c>
      <c r="AF49" s="10">
        <f t="shared" si="9"/>
        <v>0</v>
      </c>
      <c r="AG49" s="10">
        <f t="shared" si="10"/>
        <v>0</v>
      </c>
      <c r="AH49" s="10">
        <f t="shared" si="11"/>
        <v>0</v>
      </c>
      <c r="AI49" s="10">
        <f t="shared" si="12"/>
        <v>0</v>
      </c>
      <c r="AJ49" s="10">
        <f t="shared" si="13"/>
        <v>0</v>
      </c>
      <c r="AK49" s="10">
        <f t="shared" si="14"/>
        <v>0</v>
      </c>
    </row>
    <row r="50" spans="2:37" ht="16.8" x14ac:dyDescent="0.5">
      <c r="B50" s="19">
        <v>50</v>
      </c>
      <c r="C50" s="19">
        <v>47</v>
      </c>
      <c r="D50" s="19">
        <v>44</v>
      </c>
      <c r="E50" s="19">
        <v>42</v>
      </c>
      <c r="F50" s="19">
        <v>41</v>
      </c>
      <c r="G50" s="19">
        <v>39</v>
      </c>
      <c r="H50" s="19">
        <v>37</v>
      </c>
      <c r="I50" s="23">
        <v>35</v>
      </c>
      <c r="J50" s="19">
        <v>33</v>
      </c>
      <c r="K50" s="23">
        <v>32</v>
      </c>
      <c r="L50" s="19">
        <v>30</v>
      </c>
      <c r="M50" s="19">
        <v>28</v>
      </c>
      <c r="N50" s="19">
        <v>26</v>
      </c>
      <c r="O50" s="19">
        <v>22</v>
      </c>
      <c r="P50" s="19">
        <v>16</v>
      </c>
      <c r="Q50" s="19">
        <v>0.66</v>
      </c>
      <c r="W50" s="10">
        <f t="shared" si="0"/>
        <v>0</v>
      </c>
      <c r="X50" s="10">
        <f t="shared" si="1"/>
        <v>0</v>
      </c>
      <c r="Y50" s="10">
        <f t="shared" si="2"/>
        <v>0</v>
      </c>
      <c r="Z50" s="10">
        <f t="shared" si="3"/>
        <v>0</v>
      </c>
      <c r="AA50" s="10">
        <f t="shared" si="4"/>
        <v>0</v>
      </c>
      <c r="AB50" s="10">
        <f t="shared" si="5"/>
        <v>0</v>
      </c>
      <c r="AC50" s="10">
        <f t="shared" si="6"/>
        <v>0</v>
      </c>
      <c r="AD50" s="10">
        <f t="shared" si="7"/>
        <v>0</v>
      </c>
      <c r="AE50" s="10">
        <f t="shared" si="8"/>
        <v>0</v>
      </c>
      <c r="AF50" s="10">
        <f t="shared" si="9"/>
        <v>0</v>
      </c>
      <c r="AG50" s="10">
        <f t="shared" si="10"/>
        <v>0</v>
      </c>
      <c r="AH50" s="10">
        <f t="shared" si="11"/>
        <v>0</v>
      </c>
      <c r="AI50" s="10">
        <f t="shared" si="12"/>
        <v>0</v>
      </c>
      <c r="AJ50" s="10">
        <f t="shared" si="13"/>
        <v>0</v>
      </c>
      <c r="AK50" s="10">
        <f t="shared" si="14"/>
        <v>0</v>
      </c>
    </row>
    <row r="51" spans="2:37" ht="16.8" x14ac:dyDescent="0.5">
      <c r="B51" s="19">
        <v>49</v>
      </c>
      <c r="C51" s="19">
        <v>46</v>
      </c>
      <c r="D51" s="19">
        <v>43</v>
      </c>
      <c r="E51" s="19">
        <v>41</v>
      </c>
      <c r="F51" s="19">
        <v>40</v>
      </c>
      <c r="G51" s="19">
        <v>38</v>
      </c>
      <c r="H51" s="19">
        <v>36</v>
      </c>
      <c r="I51" s="23">
        <v>34</v>
      </c>
      <c r="J51" s="19">
        <v>32</v>
      </c>
      <c r="K51" s="23">
        <v>31</v>
      </c>
      <c r="L51" s="19">
        <v>29</v>
      </c>
      <c r="M51" s="19">
        <v>27</v>
      </c>
      <c r="N51" s="19">
        <v>25</v>
      </c>
      <c r="O51" s="19">
        <v>21</v>
      </c>
      <c r="P51" s="19">
        <v>15</v>
      </c>
      <c r="Q51" s="19">
        <v>0.65</v>
      </c>
      <c r="W51" s="10">
        <f t="shared" si="0"/>
        <v>0</v>
      </c>
      <c r="X51" s="10">
        <f t="shared" si="1"/>
        <v>0</v>
      </c>
      <c r="Y51" s="10">
        <f t="shared" si="2"/>
        <v>0</v>
      </c>
      <c r="Z51" s="10">
        <f t="shared" si="3"/>
        <v>0</v>
      </c>
      <c r="AA51" s="10">
        <f t="shared" si="4"/>
        <v>0</v>
      </c>
      <c r="AB51" s="10">
        <f t="shared" si="5"/>
        <v>0</v>
      </c>
      <c r="AC51" s="10">
        <f t="shared" si="6"/>
        <v>0</v>
      </c>
      <c r="AD51" s="10">
        <f t="shared" si="7"/>
        <v>0</v>
      </c>
      <c r="AE51" s="10">
        <f t="shared" si="8"/>
        <v>0</v>
      </c>
      <c r="AF51" s="10">
        <f t="shared" si="9"/>
        <v>0</v>
      </c>
      <c r="AG51" s="10">
        <f t="shared" si="10"/>
        <v>0</v>
      </c>
      <c r="AH51" s="10">
        <f t="shared" si="11"/>
        <v>0</v>
      </c>
      <c r="AI51" s="10">
        <f t="shared" si="12"/>
        <v>0</v>
      </c>
      <c r="AJ51" s="10">
        <f t="shared" si="13"/>
        <v>0</v>
      </c>
      <c r="AK51" s="10">
        <f t="shared" si="14"/>
        <v>0</v>
      </c>
    </row>
    <row r="52" spans="2:37" ht="16.8" x14ac:dyDescent="0.5">
      <c r="B52" s="81" t="s">
        <v>131</v>
      </c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3"/>
      <c r="Q52" s="48" t="s">
        <v>16</v>
      </c>
      <c r="W52" s="10">
        <f>IF(AND($V$5=B4,$V$4&lt;B51),0,0)</f>
        <v>0</v>
      </c>
      <c r="X52" s="10">
        <f t="shared" ref="X52:AJ52" si="15">IF(AND($V$5=C4,$V$4&lt;C51),0,0)</f>
        <v>0</v>
      </c>
      <c r="Y52" s="10">
        <f t="shared" si="15"/>
        <v>0</v>
      </c>
      <c r="Z52" s="10">
        <f t="shared" si="15"/>
        <v>0</v>
      </c>
      <c r="AA52" s="10">
        <f t="shared" si="15"/>
        <v>0</v>
      </c>
      <c r="AB52" s="10">
        <f t="shared" si="15"/>
        <v>0</v>
      </c>
      <c r="AC52" s="10">
        <f t="shared" si="15"/>
        <v>0</v>
      </c>
      <c r="AD52" s="10">
        <f t="shared" si="15"/>
        <v>0</v>
      </c>
      <c r="AE52" s="10">
        <f t="shared" si="15"/>
        <v>0</v>
      </c>
      <c r="AF52" s="10">
        <f t="shared" si="15"/>
        <v>0</v>
      </c>
      <c r="AG52" s="10">
        <f t="shared" si="15"/>
        <v>0</v>
      </c>
      <c r="AH52" s="10">
        <f t="shared" si="15"/>
        <v>0</v>
      </c>
      <c r="AI52" s="10">
        <f t="shared" si="15"/>
        <v>0</v>
      </c>
      <c r="AJ52" s="10">
        <f t="shared" si="15"/>
        <v>0</v>
      </c>
      <c r="AK52" s="10">
        <f>IF(AND($V$5=P4,$V$4&lt;P51),0,0)</f>
        <v>0</v>
      </c>
    </row>
  </sheetData>
  <sheetProtection algorithmName="SHA-512" hashValue="8Joo3SxcmGzQR7HySrDccjIP57MmZ724HSEmQdu8ge9XBi+/KvhWF+3oDoEVuKxpceLLYLuCQbLoIg1Vi5cZ6Q==" saltValue="Zz0NBwPloC0GixAqxOLpig==" spinCount="100000" sheet="1" objects="1" scenarios="1"/>
  <mergeCells count="32">
    <mergeCell ref="G1:G2"/>
    <mergeCell ref="B1:B2"/>
    <mergeCell ref="C1:C2"/>
    <mergeCell ref="D1:D2"/>
    <mergeCell ref="E1:E2"/>
    <mergeCell ref="F1:F2"/>
    <mergeCell ref="N1:N2"/>
    <mergeCell ref="O1:O2"/>
    <mergeCell ref="P1:P2"/>
    <mergeCell ref="B3:P3"/>
    <mergeCell ref="B4:B5"/>
    <mergeCell ref="C4:C5"/>
    <mergeCell ref="D4:D5"/>
    <mergeCell ref="E4:E5"/>
    <mergeCell ref="F4:F5"/>
    <mergeCell ref="G4:G5"/>
    <mergeCell ref="H1:H2"/>
    <mergeCell ref="I1:I2"/>
    <mergeCell ref="J1:J2"/>
    <mergeCell ref="K1:K2"/>
    <mergeCell ref="L1:L2"/>
    <mergeCell ref="M1:M2"/>
    <mergeCell ref="N4:N5"/>
    <mergeCell ref="O4:O5"/>
    <mergeCell ref="P4:P5"/>
    <mergeCell ref="B52:P52"/>
    <mergeCell ref="H4:H5"/>
    <mergeCell ref="I4:I5"/>
    <mergeCell ref="J4:J5"/>
    <mergeCell ref="K4:K5"/>
    <mergeCell ref="L4:L5"/>
    <mergeCell ref="M4:M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DC580-CCA9-48FE-9E86-D5E80D535A85}">
  <dimension ref="A1:AK54"/>
  <sheetViews>
    <sheetView rightToLeft="1" workbookViewId="0">
      <selection activeCell="V4" sqref="V4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" style="10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84" t="s">
        <v>17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6"/>
      <c r="Q2" s="87" t="s">
        <v>18</v>
      </c>
      <c r="R2" s="11"/>
      <c r="S2" s="12" t="e">
        <f>پردازش!X8</f>
        <v>#DIV/0!</v>
      </c>
      <c r="V2" s="13" t="e">
        <f>S2*-1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88"/>
      <c r="R3" s="11" t="s">
        <v>30</v>
      </c>
      <c r="S3" s="16">
        <f>پردازش!X6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 t="shared" si="0"/>
        <v>#DIV/0!</v>
      </c>
      <c r="AI5" s="10" t="e">
        <f t="shared" si="0"/>
        <v>#DIV/0!</v>
      </c>
      <c r="AJ5" s="10" t="e">
        <f t="shared" si="0"/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bll0Cnu/t0lz+yl09LWUWX3jTDw8wHX/z/wAD42FAWcHyEx66It/pFLjYHQ04s4RxWp5zw+1s4fmw2D0xE6j8Q==" saltValue="cBe8UMgHfBcfEKZ7qeJuq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E968A-A109-44E2-BD0D-FF5166C4CBF4}">
  <dimension ref="A1:AK54"/>
  <sheetViews>
    <sheetView rightToLeft="1" topLeftCell="C1" workbookViewId="0">
      <selection activeCell="V4" sqref="V4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.33203125" style="10" bestFit="1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84" t="s">
        <v>17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6"/>
      <c r="Q2" s="87" t="s">
        <v>18</v>
      </c>
      <c r="R2" s="11"/>
      <c r="S2" s="12" t="e">
        <f>پردازش!X7</f>
        <v>#DIV/0!</v>
      </c>
      <c r="V2" s="13" t="e">
        <f>-1*S2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88"/>
      <c r="R3" s="11" t="s">
        <v>30</v>
      </c>
      <c r="S3" s="16">
        <f>پردازش!X6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si="0"/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0" t="e">
        <f t="shared" si="0"/>
        <v>#DIV/0!</v>
      </c>
      <c r="AJ5" s="1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jjyYvijBhcL+PbflmjfBUU+9urCXA5OUlM5o8CJ4uhZ6vaCRdnhkfa6VB5yQ19J2FgwacSXWDk/pAK2urxO62w==" saltValue="miuNK2vOyxIlGbuP4fZ72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F94A3-1B1F-4E7D-806F-49D5A575868C}">
  <dimension ref="A1:AK54"/>
  <sheetViews>
    <sheetView rightToLeft="1" workbookViewId="0">
      <selection activeCell="V4" sqref="V4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.33203125" style="10" bestFit="1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84" t="s">
        <v>17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6"/>
      <c r="Q2" s="87" t="s">
        <v>18</v>
      </c>
      <c r="R2" s="11"/>
      <c r="S2" s="12" t="e">
        <f>پردازش!Y25</f>
        <v>#DIV/0!</v>
      </c>
      <c r="V2" s="13" t="e">
        <f>-1*S2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88"/>
      <c r="R3" s="11" t="s">
        <v>30</v>
      </c>
      <c r="S3" s="16">
        <f>پردازش!Y24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si="0"/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0" t="e">
        <f t="shared" si="0"/>
        <v>#DIV/0!</v>
      </c>
      <c r="AJ5" s="1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mNvE+DG+g/aaXqR+pSeyamzuC3E+bjiOj4j5yHe15cCu9VfOS9e0D9r+mbGOPBa2of7NiySRgBXWzgVmM2vNRA==" saltValue="eb1g7TxOAQ436fu5eRd4X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0E0C1-AE15-4EDA-AABD-115E148F9842}">
  <dimension ref="A1:AK54"/>
  <sheetViews>
    <sheetView rightToLeft="1" workbookViewId="0">
      <selection activeCell="V4" sqref="V4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" style="10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84" t="s">
        <v>17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6"/>
      <c r="Q2" s="87" t="s">
        <v>18</v>
      </c>
      <c r="R2" s="11"/>
      <c r="S2" s="12" t="e">
        <f>پردازش!Y26</f>
        <v>#DIV/0!</v>
      </c>
      <c r="V2" s="13" t="e">
        <f>S2*-1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88"/>
      <c r="R3" s="11" t="s">
        <v>30</v>
      </c>
      <c r="S3" s="16">
        <f>پردازش!Y24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 t="shared" si="0"/>
        <v>#DIV/0!</v>
      </c>
      <c r="AI5" s="10" t="e">
        <f t="shared" si="0"/>
        <v>#DIV/0!</v>
      </c>
      <c r="AJ5" s="10" t="e">
        <f t="shared" si="0"/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Ix5EzOjQjyJZnZAJeFQXoL0v8v0vKICXlDEnM/k5A/as1gNH+dts4OqctFR8rY//m0knUZK2bTmkpe8E9Zhn7Q==" saltValue="+5v61NX3puwvDF9ENYMqv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9131B-7AD6-48E8-99C7-DC6D83264DB3}">
  <dimension ref="A1:AL52"/>
  <sheetViews>
    <sheetView rightToLeft="1" workbookViewId="0">
      <selection activeCell="V4" sqref="V4"/>
    </sheetView>
  </sheetViews>
  <sheetFormatPr defaultColWidth="9.109375" defaultRowHeight="14.4" x14ac:dyDescent="0.3"/>
  <cols>
    <col min="1" max="1" width="9.109375" style="10"/>
    <col min="2" max="2" width="6" style="10" bestFit="1" customWidth="1"/>
    <col min="3" max="9" width="6.88671875" style="10" bestFit="1" customWidth="1"/>
    <col min="10" max="10" width="6" style="10" customWidth="1"/>
    <col min="11" max="11" width="5.33203125" style="10" customWidth="1"/>
    <col min="12" max="13" width="6" style="10" customWidth="1"/>
    <col min="14" max="14" width="5.5546875" style="10" customWidth="1"/>
    <col min="15" max="16" width="5.88671875" style="10" customWidth="1"/>
    <col min="17" max="17" width="10.44140625" style="10" bestFit="1" customWidth="1"/>
    <col min="18" max="18" width="5" style="10" customWidth="1"/>
    <col min="19" max="19" width="3.88671875" style="10" customWidth="1"/>
    <col min="20" max="20" width="3" style="10" customWidth="1"/>
    <col min="21" max="21" width="3.44140625" style="10" customWidth="1"/>
    <col min="22" max="22" width="5.6640625" style="10" customWidth="1"/>
    <col min="23" max="38" width="9.109375" style="10"/>
    <col min="39" max="16384" width="9.109375" style="1"/>
  </cols>
  <sheetData>
    <row r="1" spans="2:37" x14ac:dyDescent="0.3">
      <c r="B1" s="80" t="s">
        <v>14</v>
      </c>
      <c r="C1" s="80" t="s">
        <v>13</v>
      </c>
      <c r="D1" s="80" t="s">
        <v>12</v>
      </c>
      <c r="E1" s="80" t="s">
        <v>11</v>
      </c>
      <c r="F1" s="80" t="s">
        <v>10</v>
      </c>
      <c r="G1" s="80" t="s">
        <v>9</v>
      </c>
      <c r="H1" s="80" t="s">
        <v>15</v>
      </c>
      <c r="I1" s="80" t="s">
        <v>8</v>
      </c>
      <c r="J1" s="80" t="s">
        <v>6</v>
      </c>
      <c r="K1" s="80" t="s">
        <v>5</v>
      </c>
      <c r="L1" s="80" t="s">
        <v>4</v>
      </c>
      <c r="M1" s="80" t="s">
        <v>3</v>
      </c>
      <c r="N1" s="80" t="s">
        <v>2</v>
      </c>
      <c r="O1" s="80" t="s">
        <v>1</v>
      </c>
      <c r="P1" s="80" t="s">
        <v>0</v>
      </c>
    </row>
    <row r="2" spans="2:37" x14ac:dyDescent="0.3"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2:37" ht="15" customHeight="1" x14ac:dyDescent="0.3">
      <c r="B3" s="84" t="s">
        <v>20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6"/>
      <c r="Q3" s="49" t="s">
        <v>21</v>
      </c>
    </row>
    <row r="4" spans="2:37" x14ac:dyDescent="0.3">
      <c r="B4" s="80">
        <v>67</v>
      </c>
      <c r="C4" s="80">
        <v>43</v>
      </c>
      <c r="D4" s="80">
        <v>30</v>
      </c>
      <c r="E4" s="80">
        <v>23</v>
      </c>
      <c r="F4" s="80">
        <v>18</v>
      </c>
      <c r="G4" s="80">
        <v>15</v>
      </c>
      <c r="H4" s="80">
        <v>12</v>
      </c>
      <c r="I4" s="80">
        <v>10</v>
      </c>
      <c r="J4" s="80">
        <v>9</v>
      </c>
      <c r="K4" s="80">
        <v>8</v>
      </c>
      <c r="L4" s="80">
        <v>7</v>
      </c>
      <c r="M4" s="80">
        <v>6</v>
      </c>
      <c r="N4" s="80">
        <v>5</v>
      </c>
      <c r="O4" s="80">
        <v>4</v>
      </c>
      <c r="P4" s="80">
        <v>3</v>
      </c>
      <c r="Q4" s="49" t="s">
        <v>19</v>
      </c>
      <c r="R4" s="26">
        <v>-100</v>
      </c>
      <c r="T4" s="10" t="s">
        <v>31</v>
      </c>
      <c r="V4" s="10" t="e">
        <f>پردازش!Y29</f>
        <v>#DIV/0!</v>
      </c>
      <c r="X4" s="10" t="e">
        <f>IF(W5&gt;0,W5,"Reject")</f>
        <v>#DIV/0!</v>
      </c>
    </row>
    <row r="5" spans="2:37" x14ac:dyDescent="0.3"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27" t="s">
        <v>32</v>
      </c>
      <c r="U5" s="28" t="s">
        <v>30</v>
      </c>
      <c r="V5" s="10">
        <f>IF(پردازش!Y24=11,10,IF(AND(پردازش!Y24&lt;=14,پردازش!Y24&gt;=12),12,IF(AND(پردازش!Y24&lt;=17,پردازش!Y24&gt;=15),15,IF(AND(پردازش!Y24&lt;=22,پردازش!Y24&gt;=18),18,IF(AND(پردازش!Y24&lt;=29,پردازش!Y24&gt;=23),23,IF(AND(پردازش!Y24&lt;=42,پردازش!Y24&gt;=30),30,IF(AND(پردازش!Y24&lt;=66,پردازش!Y24&gt;=43),43,IF(پردازش!Y24&gt;=67,67,پردازش!Y24))))))))</f>
        <v>0</v>
      </c>
      <c r="W5" s="10" t="e">
        <f>SUM(W6:AK52)</f>
        <v>#DIV/0!</v>
      </c>
    </row>
    <row r="6" spans="2:37" ht="16.8" x14ac:dyDescent="0.5">
      <c r="B6" s="17">
        <v>100</v>
      </c>
      <c r="C6" s="17">
        <v>100</v>
      </c>
      <c r="D6" s="17">
        <v>100</v>
      </c>
      <c r="E6" s="17">
        <v>100</v>
      </c>
      <c r="F6" s="17">
        <v>100</v>
      </c>
      <c r="G6" s="17">
        <v>100</v>
      </c>
      <c r="H6" s="17">
        <v>100</v>
      </c>
      <c r="I6" s="17">
        <v>100</v>
      </c>
      <c r="J6" s="17">
        <v>100</v>
      </c>
      <c r="K6" s="17">
        <v>100</v>
      </c>
      <c r="L6" s="17"/>
      <c r="M6" s="17"/>
      <c r="N6" s="17"/>
      <c r="O6" s="17"/>
      <c r="P6" s="17"/>
      <c r="Q6" s="17">
        <v>1.05</v>
      </c>
      <c r="W6" s="10" t="e">
        <f>IF(AND($V$5=$B$4,$V$4&gt;=B6),Q6,0)</f>
        <v>#DIV/0!</v>
      </c>
      <c r="X6" s="10" t="e">
        <f>IF(AND($V$5=$C$4,$V$4&gt;=C6),Q6,0)</f>
        <v>#DIV/0!</v>
      </c>
      <c r="Y6" s="10" t="e">
        <f>IF(AND($V$5=$D$4,$V$4&gt;=D6),Q6,0)</f>
        <v>#DIV/0!</v>
      </c>
      <c r="Z6" s="10" t="e">
        <f>IF(AND($V$5=$E$4,$V$4&gt;=E6),Q6,0)</f>
        <v>#DIV/0!</v>
      </c>
      <c r="AA6" s="10" t="e">
        <f>IF(AND($V$5=$F$4,$V$4&gt;=F6),Q6,0)</f>
        <v>#DIV/0!</v>
      </c>
      <c r="AB6" s="10" t="e">
        <f>IF(AND($V$5=$G$4,$V$4&gt;=G6),Q6,0)</f>
        <v>#DIV/0!</v>
      </c>
      <c r="AC6" s="10" t="e">
        <f>IF(AND($V$5=$H$4,$V$4&gt;=H6),Q6,0)</f>
        <v>#DIV/0!</v>
      </c>
      <c r="AD6" s="10" t="e">
        <f>IF(AND($V$5=$I$4,$V$4&gt;=I6),Q6,0)</f>
        <v>#DIV/0!</v>
      </c>
      <c r="AE6" s="10" t="e">
        <f>IF(AND($V$5=$J$4,$V$4&gt;=J6),Q6,0)</f>
        <v>#DIV/0!</v>
      </c>
      <c r="AF6" s="10" t="e">
        <f>IF(AND($V$5=$K$4,$V$4&gt;=K6),Q6,0)</f>
        <v>#DIV/0!</v>
      </c>
      <c r="AG6" s="10" t="s">
        <v>7</v>
      </c>
      <c r="AH6" s="10" t="s">
        <v>7</v>
      </c>
      <c r="AI6" s="10" t="s">
        <v>7</v>
      </c>
      <c r="AJ6" s="10" t="s">
        <v>7</v>
      </c>
      <c r="AK6" s="10" t="s">
        <v>7</v>
      </c>
    </row>
    <row r="7" spans="2:37" ht="16.8" x14ac:dyDescent="0.5">
      <c r="B7" s="19">
        <v>97</v>
      </c>
      <c r="C7" s="19">
        <v>97</v>
      </c>
      <c r="D7" s="19">
        <v>97</v>
      </c>
      <c r="E7" s="19">
        <v>97</v>
      </c>
      <c r="F7" s="19">
        <v>96</v>
      </c>
      <c r="G7" s="19">
        <v>96</v>
      </c>
      <c r="H7" s="19">
        <v>96</v>
      </c>
      <c r="I7" s="19">
        <v>95</v>
      </c>
      <c r="J7" s="19">
        <v>97</v>
      </c>
      <c r="K7" s="19">
        <v>99</v>
      </c>
      <c r="L7" s="19">
        <v>100</v>
      </c>
      <c r="M7" s="19"/>
      <c r="N7" s="19"/>
      <c r="O7" s="19"/>
      <c r="P7" s="19"/>
      <c r="Q7" s="19">
        <v>1.04</v>
      </c>
      <c r="W7" s="10" t="e">
        <f t="shared" ref="W7:W51" si="0">IF(AND($V$5=$B$4,$V$4&gt;=B7,$V$4&lt;B6),Q7,0)</f>
        <v>#DIV/0!</v>
      </c>
      <c r="X7" s="10" t="e">
        <f t="shared" ref="X7:X51" si="1">IF(AND($V$5=$C$4,$V$4&gt;=C7,$V$4&lt;C6),Q7,0)</f>
        <v>#DIV/0!</v>
      </c>
      <c r="Y7" s="10" t="e">
        <f t="shared" ref="Y7:Y51" si="2">IF(AND($V$5=$D$4,$V$4&gt;=D7,$V$4&lt;D6),Q7,0)</f>
        <v>#DIV/0!</v>
      </c>
      <c r="Z7" s="10" t="e">
        <f t="shared" ref="Z7:Z51" si="3">IF(AND($V$5=$E$4,$V$4&gt;=E7,$V$4&lt;E6),Q7,0)</f>
        <v>#DIV/0!</v>
      </c>
      <c r="AA7" s="10" t="e">
        <f t="shared" ref="AA7:AA51" si="4">IF(AND($V$5=$F$4,$V$4&gt;=F7,$V$4&lt;F6),Q7,0)</f>
        <v>#DIV/0!</v>
      </c>
      <c r="AB7" s="10" t="e">
        <f t="shared" ref="AB7:AB51" si="5">IF(AND($V$5=$G$4,$V$4&gt;=G7,$V$4&lt;G6),Q7,0)</f>
        <v>#DIV/0!</v>
      </c>
      <c r="AC7" s="10" t="e">
        <f t="shared" ref="AC7:AC51" si="6">IF(AND($V$5=$H$4,$V$4&gt;=H7,$V$4&lt;H6),Q7,0)</f>
        <v>#DIV/0!</v>
      </c>
      <c r="AD7" s="10" t="e">
        <f t="shared" ref="AD7:AD51" si="7">IF(AND($V$5=$I$4,$V$4&gt;=I7,$V$4&lt;I6),Q7,0)</f>
        <v>#DIV/0!</v>
      </c>
      <c r="AE7" s="10" t="e">
        <f t="shared" ref="AE7:AE51" si="8">IF(AND($V$5=$J$4,$V$4&gt;=J7,$V$4&lt;J6),Q7,0)</f>
        <v>#DIV/0!</v>
      </c>
      <c r="AF7" s="10" t="e">
        <f t="shared" ref="AF7:AF51" si="9">IF(AND($V$5=$K$4,$V$4&gt;=K7,$V$4&lt;K6),Q7,0)</f>
        <v>#DIV/0!</v>
      </c>
      <c r="AG7" s="10" t="e">
        <f>IF(AND($V$5=$L$4,$V$4&gt;=L7),Q7,0)</f>
        <v>#DIV/0!</v>
      </c>
      <c r="AH7" s="10" t="s">
        <v>7</v>
      </c>
      <c r="AI7" s="10" t="s">
        <v>7</v>
      </c>
      <c r="AJ7" s="10" t="s">
        <v>7</v>
      </c>
      <c r="AK7" s="10" t="s">
        <v>7</v>
      </c>
    </row>
    <row r="8" spans="2:37" ht="16.8" x14ac:dyDescent="0.5">
      <c r="B8" s="19">
        <v>96</v>
      </c>
      <c r="C8" s="19">
        <v>96</v>
      </c>
      <c r="D8" s="19">
        <v>95</v>
      </c>
      <c r="E8" s="19">
        <v>95</v>
      </c>
      <c r="F8" s="19">
        <v>94</v>
      </c>
      <c r="G8" s="19">
        <v>93</v>
      </c>
      <c r="H8" s="19">
        <v>93</v>
      </c>
      <c r="I8" s="19">
        <v>92</v>
      </c>
      <c r="J8" s="19">
        <v>94</v>
      </c>
      <c r="K8" s="19">
        <v>96</v>
      </c>
      <c r="L8" s="19">
        <v>98</v>
      </c>
      <c r="M8" s="19">
        <v>100</v>
      </c>
      <c r="N8" s="19"/>
      <c r="O8" s="19"/>
      <c r="P8" s="19"/>
      <c r="Q8" s="19">
        <v>1.03</v>
      </c>
      <c r="W8" s="10" t="e">
        <f t="shared" si="0"/>
        <v>#DIV/0!</v>
      </c>
      <c r="X8" s="10" t="e">
        <f t="shared" si="1"/>
        <v>#DIV/0!</v>
      </c>
      <c r="Y8" s="10" t="e">
        <f t="shared" si="2"/>
        <v>#DIV/0!</v>
      </c>
      <c r="Z8" s="10" t="e">
        <f t="shared" si="3"/>
        <v>#DIV/0!</v>
      </c>
      <c r="AA8" s="10" t="e">
        <f t="shared" si="4"/>
        <v>#DIV/0!</v>
      </c>
      <c r="AB8" s="10" t="e">
        <f t="shared" si="5"/>
        <v>#DIV/0!</v>
      </c>
      <c r="AC8" s="10" t="e">
        <f t="shared" si="6"/>
        <v>#DIV/0!</v>
      </c>
      <c r="AD8" s="10" t="e">
        <f t="shared" si="7"/>
        <v>#DIV/0!</v>
      </c>
      <c r="AE8" s="10" t="e">
        <f t="shared" si="8"/>
        <v>#DIV/0!</v>
      </c>
      <c r="AF8" s="10" t="e">
        <f t="shared" si="9"/>
        <v>#DIV/0!</v>
      </c>
      <c r="AG8" s="10" t="e">
        <f t="shared" ref="AG8:AG51" si="10">IF(AND($V$5=$L$4,$V$4&gt;=L8,$V$4&lt;L7),Q8,0)</f>
        <v>#DIV/0!</v>
      </c>
      <c r="AH8" s="10" t="e">
        <f>IF(AND($V$5=$M$4,$V$4&gt;=M8),Q8,0)</f>
        <v>#DIV/0!</v>
      </c>
      <c r="AI8" s="10" t="s">
        <v>7</v>
      </c>
      <c r="AJ8" s="10" t="s">
        <v>7</v>
      </c>
      <c r="AK8" s="10" t="s">
        <v>7</v>
      </c>
    </row>
    <row r="9" spans="2:37" ht="16.8" x14ac:dyDescent="0.5">
      <c r="B9" s="19">
        <v>94</v>
      </c>
      <c r="C9" s="19">
        <v>94</v>
      </c>
      <c r="D9" s="19">
        <v>93</v>
      </c>
      <c r="E9" s="19">
        <v>93</v>
      </c>
      <c r="F9" s="19">
        <v>92</v>
      </c>
      <c r="G9" s="19">
        <v>91</v>
      </c>
      <c r="H9" s="19">
        <v>90</v>
      </c>
      <c r="I9" s="19">
        <v>89</v>
      </c>
      <c r="J9" s="19">
        <v>91</v>
      </c>
      <c r="K9" s="19">
        <v>94</v>
      </c>
      <c r="L9" s="19">
        <v>97</v>
      </c>
      <c r="M9" s="19">
        <v>99</v>
      </c>
      <c r="N9" s="19"/>
      <c r="O9" s="19"/>
      <c r="P9" s="19"/>
      <c r="Q9" s="19">
        <v>1.02</v>
      </c>
      <c r="W9" s="10" t="e">
        <f t="shared" si="0"/>
        <v>#DIV/0!</v>
      </c>
      <c r="X9" s="10" t="e">
        <f t="shared" si="1"/>
        <v>#DIV/0!</v>
      </c>
      <c r="Y9" s="10" t="e">
        <f t="shared" si="2"/>
        <v>#DIV/0!</v>
      </c>
      <c r="Z9" s="10" t="e">
        <f t="shared" si="3"/>
        <v>#DIV/0!</v>
      </c>
      <c r="AA9" s="10" t="e">
        <f t="shared" si="4"/>
        <v>#DIV/0!</v>
      </c>
      <c r="AB9" s="10" t="e">
        <f t="shared" si="5"/>
        <v>#DIV/0!</v>
      </c>
      <c r="AC9" s="10" t="e">
        <f t="shared" si="6"/>
        <v>#DIV/0!</v>
      </c>
      <c r="AD9" s="10" t="e">
        <f t="shared" si="7"/>
        <v>#DIV/0!</v>
      </c>
      <c r="AE9" s="10" t="e">
        <f t="shared" si="8"/>
        <v>#DIV/0!</v>
      </c>
      <c r="AF9" s="10" t="e">
        <f t="shared" si="9"/>
        <v>#DIV/0!</v>
      </c>
      <c r="AG9" s="10" t="e">
        <f t="shared" si="10"/>
        <v>#DIV/0!</v>
      </c>
      <c r="AH9" s="10" t="e">
        <f t="shared" ref="AH9:AH51" si="11">IF(AND($V$5=$M$4,$V$4&gt;=M9,$V$4&lt;M8),Q9,0)</f>
        <v>#DIV/0!</v>
      </c>
      <c r="AI9" s="10" t="s">
        <v>7</v>
      </c>
      <c r="AJ9" s="10" t="s">
        <v>7</v>
      </c>
      <c r="AK9" s="10" t="s">
        <v>7</v>
      </c>
    </row>
    <row r="10" spans="2:37" ht="16.8" x14ac:dyDescent="0.5">
      <c r="B10" s="19">
        <v>93</v>
      </c>
      <c r="C10" s="19">
        <v>92</v>
      </c>
      <c r="D10" s="19">
        <v>92</v>
      </c>
      <c r="E10" s="19">
        <v>91</v>
      </c>
      <c r="F10" s="19">
        <v>90</v>
      </c>
      <c r="G10" s="19">
        <v>89</v>
      </c>
      <c r="H10" s="19">
        <v>88</v>
      </c>
      <c r="I10" s="19">
        <v>87</v>
      </c>
      <c r="J10" s="19">
        <v>89</v>
      </c>
      <c r="K10" s="19">
        <v>92</v>
      </c>
      <c r="L10" s="19">
        <v>95</v>
      </c>
      <c r="M10" s="19">
        <v>98</v>
      </c>
      <c r="N10" s="19">
        <v>100</v>
      </c>
      <c r="O10" s="19">
        <v>100</v>
      </c>
      <c r="P10" s="19">
        <v>100</v>
      </c>
      <c r="Q10" s="14">
        <v>1.01</v>
      </c>
      <c r="W10" s="10" t="e">
        <f t="shared" si="0"/>
        <v>#DIV/0!</v>
      </c>
      <c r="X10" s="10" t="e">
        <f t="shared" si="1"/>
        <v>#DIV/0!</v>
      </c>
      <c r="Y10" s="10" t="e">
        <f t="shared" si="2"/>
        <v>#DIV/0!</v>
      </c>
      <c r="Z10" s="10" t="e">
        <f t="shared" si="3"/>
        <v>#DIV/0!</v>
      </c>
      <c r="AA10" s="10" t="e">
        <f t="shared" si="4"/>
        <v>#DIV/0!</v>
      </c>
      <c r="AB10" s="10" t="e">
        <f t="shared" si="5"/>
        <v>#DIV/0!</v>
      </c>
      <c r="AC10" s="10" t="e">
        <f t="shared" si="6"/>
        <v>#DIV/0!</v>
      </c>
      <c r="AD10" s="10" t="e">
        <f t="shared" si="7"/>
        <v>#DIV/0!</v>
      </c>
      <c r="AE10" s="10" t="e">
        <f t="shared" si="8"/>
        <v>#DIV/0!</v>
      </c>
      <c r="AF10" s="10" t="e">
        <f t="shared" si="9"/>
        <v>#DIV/0!</v>
      </c>
      <c r="AG10" s="10" t="e">
        <f t="shared" si="10"/>
        <v>#DIV/0!</v>
      </c>
      <c r="AH10" s="10" t="e">
        <f t="shared" si="11"/>
        <v>#DIV/0!</v>
      </c>
      <c r="AI10" s="10" t="e">
        <f>IF(AND($V$5=$N$4,$V$4&gt;=N10),Q10,0)</f>
        <v>#DIV/0!</v>
      </c>
      <c r="AJ10" s="10" t="e">
        <f>IF(AND($V$5=$O$4,$V$4&gt;=O10),Q10,0)</f>
        <v>#DIV/0!</v>
      </c>
      <c r="AK10" s="10" t="e">
        <f>IF(AND($V$5=$P$4,$V$4&gt;=P10),Q10,0)</f>
        <v>#DIV/0!</v>
      </c>
    </row>
    <row r="11" spans="2:37" ht="16.8" x14ac:dyDescent="0.5">
      <c r="B11" s="17">
        <v>92</v>
      </c>
      <c r="C11" s="17">
        <v>91</v>
      </c>
      <c r="D11" s="17">
        <v>90</v>
      </c>
      <c r="E11" s="17">
        <v>89</v>
      </c>
      <c r="F11" s="17">
        <v>88</v>
      </c>
      <c r="G11" s="17">
        <v>87</v>
      </c>
      <c r="H11" s="17">
        <v>86</v>
      </c>
      <c r="I11" s="22">
        <v>85</v>
      </c>
      <c r="J11" s="17">
        <v>84</v>
      </c>
      <c r="K11" s="22">
        <v>83</v>
      </c>
      <c r="L11" s="17">
        <v>82</v>
      </c>
      <c r="M11" s="17">
        <v>80</v>
      </c>
      <c r="N11" s="17">
        <v>78</v>
      </c>
      <c r="O11" s="17">
        <v>75</v>
      </c>
      <c r="P11" s="17">
        <v>69</v>
      </c>
      <c r="Q11" s="17">
        <v>1</v>
      </c>
      <c r="W11" s="10" t="e">
        <f t="shared" si="0"/>
        <v>#DIV/0!</v>
      </c>
      <c r="X11" s="10" t="e">
        <f t="shared" si="1"/>
        <v>#DIV/0!</v>
      </c>
      <c r="Y11" s="10" t="e">
        <f t="shared" si="2"/>
        <v>#DIV/0!</v>
      </c>
      <c r="Z11" s="10" t="e">
        <f t="shared" si="3"/>
        <v>#DIV/0!</v>
      </c>
      <c r="AA11" s="10" t="e">
        <f t="shared" si="4"/>
        <v>#DIV/0!</v>
      </c>
      <c r="AB11" s="10" t="e">
        <f t="shared" si="5"/>
        <v>#DIV/0!</v>
      </c>
      <c r="AC11" s="10" t="e">
        <f t="shared" si="6"/>
        <v>#DIV/0!</v>
      </c>
      <c r="AD11" s="10" t="e">
        <f t="shared" si="7"/>
        <v>#DIV/0!</v>
      </c>
      <c r="AE11" s="10" t="e">
        <f t="shared" si="8"/>
        <v>#DIV/0!</v>
      </c>
      <c r="AF11" s="10" t="e">
        <f t="shared" si="9"/>
        <v>#DIV/0!</v>
      </c>
      <c r="AG11" s="10" t="e">
        <f t="shared" si="10"/>
        <v>#DIV/0!</v>
      </c>
      <c r="AH11" s="10" t="e">
        <f t="shared" si="11"/>
        <v>#DIV/0!</v>
      </c>
      <c r="AI11" s="10" t="e">
        <f t="shared" ref="AI11:AI51" si="12">IF(AND($V$5=$N$4,$V$4&gt;=N11,$V$4&lt;N10),Q11,0)</f>
        <v>#DIV/0!</v>
      </c>
      <c r="AJ11" s="10" t="e">
        <f t="shared" ref="AJ11:AJ51" si="13">IF(AND($V$5=$O$4,$V$4&gt;=O11,$V$4&lt;O10),Q11,0)</f>
        <v>#DIV/0!</v>
      </c>
      <c r="AK11" s="10" t="e">
        <f t="shared" ref="AK11:AK51" si="14">IF(AND($V$5=$P$4,$V$4&gt;=P11,$V$4&lt;P10),Q11,0)</f>
        <v>#DIV/0!</v>
      </c>
    </row>
    <row r="12" spans="2:37" ht="16.8" x14ac:dyDescent="0.5">
      <c r="B12" s="19">
        <v>91</v>
      </c>
      <c r="C12" s="19">
        <v>90</v>
      </c>
      <c r="D12" s="19">
        <v>89</v>
      </c>
      <c r="E12" s="19">
        <v>87</v>
      </c>
      <c r="F12" s="19">
        <v>86</v>
      </c>
      <c r="G12" s="19">
        <v>85</v>
      </c>
      <c r="H12" s="19">
        <v>84</v>
      </c>
      <c r="I12" s="23">
        <v>83</v>
      </c>
      <c r="J12" s="19">
        <v>82</v>
      </c>
      <c r="K12" s="23">
        <v>81</v>
      </c>
      <c r="L12" s="19">
        <v>80</v>
      </c>
      <c r="M12" s="19">
        <v>78</v>
      </c>
      <c r="N12" s="19">
        <v>76</v>
      </c>
      <c r="O12" s="19">
        <v>72</v>
      </c>
      <c r="P12" s="19">
        <v>66</v>
      </c>
      <c r="Q12" s="19">
        <v>1</v>
      </c>
      <c r="W12" s="10" t="e">
        <f t="shared" si="0"/>
        <v>#DIV/0!</v>
      </c>
      <c r="X12" s="10" t="e">
        <f t="shared" si="1"/>
        <v>#DIV/0!</v>
      </c>
      <c r="Y12" s="10" t="e">
        <f t="shared" si="2"/>
        <v>#DIV/0!</v>
      </c>
      <c r="Z12" s="10" t="e">
        <f t="shared" si="3"/>
        <v>#DIV/0!</v>
      </c>
      <c r="AA12" s="10" t="e">
        <f t="shared" si="4"/>
        <v>#DIV/0!</v>
      </c>
      <c r="AB12" s="10" t="e">
        <f t="shared" si="5"/>
        <v>#DIV/0!</v>
      </c>
      <c r="AC12" s="10" t="e">
        <f t="shared" si="6"/>
        <v>#DIV/0!</v>
      </c>
      <c r="AD12" s="10" t="e">
        <f t="shared" si="7"/>
        <v>#DIV/0!</v>
      </c>
      <c r="AE12" s="10" t="e">
        <f t="shared" si="8"/>
        <v>#DIV/0!</v>
      </c>
      <c r="AF12" s="10" t="e">
        <f t="shared" si="9"/>
        <v>#DIV/0!</v>
      </c>
      <c r="AG12" s="10" t="e">
        <f t="shared" si="10"/>
        <v>#DIV/0!</v>
      </c>
      <c r="AH12" s="10" t="e">
        <f t="shared" si="11"/>
        <v>#DIV/0!</v>
      </c>
      <c r="AI12" s="10" t="e">
        <f t="shared" si="12"/>
        <v>#DIV/0!</v>
      </c>
      <c r="AJ12" s="10" t="e">
        <f t="shared" si="13"/>
        <v>#DIV/0!</v>
      </c>
      <c r="AK12" s="10" t="e">
        <f t="shared" si="14"/>
        <v>#DIV/0!</v>
      </c>
    </row>
    <row r="13" spans="2:37" ht="16.8" x14ac:dyDescent="0.5">
      <c r="B13" s="19">
        <v>90</v>
      </c>
      <c r="C13" s="19">
        <v>88</v>
      </c>
      <c r="D13" s="19">
        <v>87</v>
      </c>
      <c r="E13" s="19">
        <v>86</v>
      </c>
      <c r="F13" s="19">
        <v>85</v>
      </c>
      <c r="G13" s="19">
        <v>84</v>
      </c>
      <c r="H13" s="19">
        <v>82</v>
      </c>
      <c r="I13" s="23">
        <v>81</v>
      </c>
      <c r="J13" s="19">
        <v>80</v>
      </c>
      <c r="K13" s="23">
        <v>79</v>
      </c>
      <c r="L13" s="19">
        <v>78</v>
      </c>
      <c r="M13" s="19">
        <v>76</v>
      </c>
      <c r="N13" s="19">
        <v>74</v>
      </c>
      <c r="O13" s="19">
        <v>70</v>
      </c>
      <c r="P13" s="19">
        <v>64</v>
      </c>
      <c r="Q13" s="19">
        <v>1</v>
      </c>
      <c r="W13" s="10" t="e">
        <f t="shared" si="0"/>
        <v>#DIV/0!</v>
      </c>
      <c r="X13" s="10" t="e">
        <f t="shared" si="1"/>
        <v>#DIV/0!</v>
      </c>
      <c r="Y13" s="10" t="e">
        <f t="shared" si="2"/>
        <v>#DIV/0!</v>
      </c>
      <c r="Z13" s="10" t="e">
        <f t="shared" si="3"/>
        <v>#DIV/0!</v>
      </c>
      <c r="AA13" s="10" t="e">
        <f t="shared" si="4"/>
        <v>#DIV/0!</v>
      </c>
      <c r="AB13" s="10" t="e">
        <f t="shared" si="5"/>
        <v>#DIV/0!</v>
      </c>
      <c r="AC13" s="10" t="e">
        <f t="shared" si="6"/>
        <v>#DIV/0!</v>
      </c>
      <c r="AD13" s="10" t="e">
        <f t="shared" si="7"/>
        <v>#DIV/0!</v>
      </c>
      <c r="AE13" s="10" t="e">
        <f t="shared" si="8"/>
        <v>#DIV/0!</v>
      </c>
      <c r="AF13" s="10" t="e">
        <f t="shared" si="9"/>
        <v>#DIV/0!</v>
      </c>
      <c r="AG13" s="10" t="e">
        <f t="shared" si="10"/>
        <v>#DIV/0!</v>
      </c>
      <c r="AH13" s="10" t="e">
        <f t="shared" si="11"/>
        <v>#DIV/0!</v>
      </c>
      <c r="AI13" s="10" t="e">
        <f t="shared" si="12"/>
        <v>#DIV/0!</v>
      </c>
      <c r="AJ13" s="10" t="e">
        <f t="shared" si="13"/>
        <v>#DIV/0!</v>
      </c>
      <c r="AK13" s="10" t="e">
        <f t="shared" si="14"/>
        <v>#DIV/0!</v>
      </c>
    </row>
    <row r="14" spans="2:37" ht="16.8" x14ac:dyDescent="0.5">
      <c r="B14" s="19">
        <v>88</v>
      </c>
      <c r="C14" s="19">
        <v>87</v>
      </c>
      <c r="D14" s="19">
        <v>86</v>
      </c>
      <c r="E14" s="19">
        <v>84</v>
      </c>
      <c r="F14" s="19">
        <v>83</v>
      </c>
      <c r="G14" s="19">
        <v>82</v>
      </c>
      <c r="H14" s="19">
        <v>81</v>
      </c>
      <c r="I14" s="23">
        <v>79</v>
      </c>
      <c r="J14" s="19">
        <v>78</v>
      </c>
      <c r="K14" s="23">
        <v>77</v>
      </c>
      <c r="L14" s="19">
        <v>76</v>
      </c>
      <c r="M14" s="19">
        <v>74</v>
      </c>
      <c r="N14" s="19">
        <v>72</v>
      </c>
      <c r="O14" s="19">
        <v>68</v>
      </c>
      <c r="P14" s="19">
        <v>63</v>
      </c>
      <c r="Q14" s="19">
        <v>1</v>
      </c>
      <c r="W14" s="10" t="e">
        <f t="shared" si="0"/>
        <v>#DIV/0!</v>
      </c>
      <c r="X14" s="10" t="e">
        <f t="shared" si="1"/>
        <v>#DIV/0!</v>
      </c>
      <c r="Y14" s="10" t="e">
        <f t="shared" si="2"/>
        <v>#DIV/0!</v>
      </c>
      <c r="Z14" s="10" t="e">
        <f t="shared" si="3"/>
        <v>#DIV/0!</v>
      </c>
      <c r="AA14" s="10" t="e">
        <f t="shared" si="4"/>
        <v>#DIV/0!</v>
      </c>
      <c r="AB14" s="10" t="e">
        <f t="shared" si="5"/>
        <v>#DIV/0!</v>
      </c>
      <c r="AC14" s="10" t="e">
        <f t="shared" si="6"/>
        <v>#DIV/0!</v>
      </c>
      <c r="AD14" s="10" t="e">
        <f t="shared" si="7"/>
        <v>#DIV/0!</v>
      </c>
      <c r="AE14" s="10" t="e">
        <f t="shared" si="8"/>
        <v>#DIV/0!</v>
      </c>
      <c r="AF14" s="10" t="e">
        <f t="shared" si="9"/>
        <v>#DIV/0!</v>
      </c>
      <c r="AG14" s="10" t="e">
        <f t="shared" si="10"/>
        <v>#DIV/0!</v>
      </c>
      <c r="AH14" s="10" t="e">
        <f t="shared" si="11"/>
        <v>#DIV/0!</v>
      </c>
      <c r="AI14" s="10" t="e">
        <f t="shared" si="12"/>
        <v>#DIV/0!</v>
      </c>
      <c r="AJ14" s="10" t="e">
        <f t="shared" si="13"/>
        <v>#DIV/0!</v>
      </c>
      <c r="AK14" s="10" t="e">
        <f t="shared" si="14"/>
        <v>#DIV/0!</v>
      </c>
    </row>
    <row r="15" spans="2:37" ht="16.8" x14ac:dyDescent="0.5">
      <c r="B15" s="14">
        <v>87</v>
      </c>
      <c r="C15" s="14">
        <v>86</v>
      </c>
      <c r="D15" s="14">
        <v>84</v>
      </c>
      <c r="E15" s="14">
        <v>83</v>
      </c>
      <c r="F15" s="14">
        <v>82</v>
      </c>
      <c r="G15" s="14">
        <v>81</v>
      </c>
      <c r="H15" s="14">
        <v>79</v>
      </c>
      <c r="I15" s="24">
        <v>78</v>
      </c>
      <c r="J15" s="14">
        <v>76</v>
      </c>
      <c r="K15" s="24">
        <v>75</v>
      </c>
      <c r="L15" s="14">
        <v>74</v>
      </c>
      <c r="M15" s="14">
        <v>72</v>
      </c>
      <c r="N15" s="14">
        <v>70</v>
      </c>
      <c r="O15" s="14">
        <v>67</v>
      </c>
      <c r="P15" s="14">
        <v>61</v>
      </c>
      <c r="Q15" s="14">
        <v>1</v>
      </c>
      <c r="W15" s="10" t="e">
        <f t="shared" si="0"/>
        <v>#DIV/0!</v>
      </c>
      <c r="X15" s="10" t="e">
        <f t="shared" si="1"/>
        <v>#DIV/0!</v>
      </c>
      <c r="Y15" s="10" t="e">
        <f t="shared" si="2"/>
        <v>#DIV/0!</v>
      </c>
      <c r="Z15" s="10" t="e">
        <f t="shared" si="3"/>
        <v>#DIV/0!</v>
      </c>
      <c r="AA15" s="10" t="e">
        <f t="shared" si="4"/>
        <v>#DIV/0!</v>
      </c>
      <c r="AB15" s="10" t="e">
        <f t="shared" si="5"/>
        <v>#DIV/0!</v>
      </c>
      <c r="AC15" s="10" t="e">
        <f t="shared" si="6"/>
        <v>#DIV/0!</v>
      </c>
      <c r="AD15" s="10" t="e">
        <f t="shared" si="7"/>
        <v>#DIV/0!</v>
      </c>
      <c r="AE15" s="10" t="e">
        <f t="shared" si="8"/>
        <v>#DIV/0!</v>
      </c>
      <c r="AF15" s="10" t="e">
        <f t="shared" si="9"/>
        <v>#DIV/0!</v>
      </c>
      <c r="AG15" s="10" t="e">
        <f t="shared" si="10"/>
        <v>#DIV/0!</v>
      </c>
      <c r="AH15" s="10" t="e">
        <f t="shared" si="11"/>
        <v>#DIV/0!</v>
      </c>
      <c r="AI15" s="10" t="e">
        <f t="shared" si="12"/>
        <v>#DIV/0!</v>
      </c>
      <c r="AJ15" s="10" t="e">
        <f t="shared" si="13"/>
        <v>#DIV/0!</v>
      </c>
      <c r="AK15" s="10" t="e">
        <f t="shared" si="14"/>
        <v>#DIV/0!</v>
      </c>
    </row>
    <row r="16" spans="2:37" ht="16.8" x14ac:dyDescent="0.5">
      <c r="B16" s="17">
        <v>86</v>
      </c>
      <c r="C16" s="17">
        <v>84</v>
      </c>
      <c r="D16" s="17">
        <v>83</v>
      </c>
      <c r="E16" s="17">
        <v>82</v>
      </c>
      <c r="F16" s="17">
        <v>80</v>
      </c>
      <c r="G16" s="17">
        <v>79</v>
      </c>
      <c r="H16" s="17">
        <v>78</v>
      </c>
      <c r="I16" s="22">
        <v>76</v>
      </c>
      <c r="J16" s="17">
        <v>75</v>
      </c>
      <c r="K16" s="22">
        <v>74</v>
      </c>
      <c r="L16" s="17">
        <v>72</v>
      </c>
      <c r="M16" s="17">
        <v>71</v>
      </c>
      <c r="N16" s="17">
        <v>68</v>
      </c>
      <c r="O16" s="17">
        <v>65</v>
      </c>
      <c r="P16" s="17">
        <v>59</v>
      </c>
      <c r="Q16" s="17">
        <v>1</v>
      </c>
      <c r="W16" s="10" t="e">
        <f t="shared" si="0"/>
        <v>#DIV/0!</v>
      </c>
      <c r="X16" s="10" t="e">
        <f t="shared" si="1"/>
        <v>#DIV/0!</v>
      </c>
      <c r="Y16" s="10" t="e">
        <f t="shared" si="2"/>
        <v>#DIV/0!</v>
      </c>
      <c r="Z16" s="10" t="e">
        <f t="shared" si="3"/>
        <v>#DIV/0!</v>
      </c>
      <c r="AA16" s="10" t="e">
        <f t="shared" si="4"/>
        <v>#DIV/0!</v>
      </c>
      <c r="AB16" s="10" t="e">
        <f t="shared" si="5"/>
        <v>#DIV/0!</v>
      </c>
      <c r="AC16" s="10" t="e">
        <f t="shared" si="6"/>
        <v>#DIV/0!</v>
      </c>
      <c r="AD16" s="10" t="e">
        <f t="shared" si="7"/>
        <v>#DIV/0!</v>
      </c>
      <c r="AE16" s="10" t="e">
        <f t="shared" si="8"/>
        <v>#DIV/0!</v>
      </c>
      <c r="AF16" s="10" t="e">
        <f t="shared" si="9"/>
        <v>#DIV/0!</v>
      </c>
      <c r="AG16" s="10" t="e">
        <f t="shared" si="10"/>
        <v>#DIV/0!</v>
      </c>
      <c r="AH16" s="10" t="e">
        <f t="shared" si="11"/>
        <v>#DIV/0!</v>
      </c>
      <c r="AI16" s="10" t="e">
        <f t="shared" si="12"/>
        <v>#DIV/0!</v>
      </c>
      <c r="AJ16" s="10" t="e">
        <f t="shared" si="13"/>
        <v>#DIV/0!</v>
      </c>
      <c r="AK16" s="10" t="e">
        <f t="shared" si="14"/>
        <v>#DIV/0!</v>
      </c>
    </row>
    <row r="17" spans="2:37" ht="16.8" x14ac:dyDescent="0.5">
      <c r="B17" s="19">
        <v>85</v>
      </c>
      <c r="C17" s="19">
        <v>83</v>
      </c>
      <c r="D17" s="19">
        <v>82</v>
      </c>
      <c r="E17" s="19">
        <v>80</v>
      </c>
      <c r="F17" s="19">
        <v>79</v>
      </c>
      <c r="G17" s="19">
        <v>78</v>
      </c>
      <c r="H17" s="19">
        <v>76</v>
      </c>
      <c r="I17" s="23">
        <v>75</v>
      </c>
      <c r="J17" s="19">
        <v>73</v>
      </c>
      <c r="K17" s="23">
        <v>72</v>
      </c>
      <c r="L17" s="19">
        <v>71</v>
      </c>
      <c r="M17" s="19">
        <v>69</v>
      </c>
      <c r="N17" s="19">
        <v>67</v>
      </c>
      <c r="O17" s="19">
        <v>63</v>
      </c>
      <c r="P17" s="19">
        <v>58</v>
      </c>
      <c r="Q17" s="19">
        <v>0.99</v>
      </c>
      <c r="W17" s="10" t="e">
        <f t="shared" si="0"/>
        <v>#DIV/0!</v>
      </c>
      <c r="X17" s="10" t="e">
        <f t="shared" si="1"/>
        <v>#DIV/0!</v>
      </c>
      <c r="Y17" s="10" t="e">
        <f t="shared" si="2"/>
        <v>#DIV/0!</v>
      </c>
      <c r="Z17" s="10" t="e">
        <f t="shared" si="3"/>
        <v>#DIV/0!</v>
      </c>
      <c r="AA17" s="10" t="e">
        <f t="shared" si="4"/>
        <v>#DIV/0!</v>
      </c>
      <c r="AB17" s="10" t="e">
        <f t="shared" si="5"/>
        <v>#DIV/0!</v>
      </c>
      <c r="AC17" s="10" t="e">
        <f t="shared" si="6"/>
        <v>#DIV/0!</v>
      </c>
      <c r="AD17" s="10" t="e">
        <f t="shared" si="7"/>
        <v>#DIV/0!</v>
      </c>
      <c r="AE17" s="10" t="e">
        <f t="shared" si="8"/>
        <v>#DIV/0!</v>
      </c>
      <c r="AF17" s="10" t="e">
        <f t="shared" si="9"/>
        <v>#DIV/0!</v>
      </c>
      <c r="AG17" s="10" t="e">
        <f t="shared" si="10"/>
        <v>#DIV/0!</v>
      </c>
      <c r="AH17" s="10" t="e">
        <f t="shared" si="11"/>
        <v>#DIV/0!</v>
      </c>
      <c r="AI17" s="10" t="e">
        <f t="shared" si="12"/>
        <v>#DIV/0!</v>
      </c>
      <c r="AJ17" s="10" t="e">
        <f t="shared" si="13"/>
        <v>#DIV/0!</v>
      </c>
      <c r="AK17" s="10" t="e">
        <f t="shared" si="14"/>
        <v>#DIV/0!</v>
      </c>
    </row>
    <row r="18" spans="2:37" ht="16.8" x14ac:dyDescent="0.5">
      <c r="B18" s="19">
        <v>84</v>
      </c>
      <c r="C18" s="19">
        <v>82</v>
      </c>
      <c r="D18" s="19">
        <v>80</v>
      </c>
      <c r="E18" s="19">
        <v>79</v>
      </c>
      <c r="F18" s="19">
        <v>78</v>
      </c>
      <c r="G18" s="19">
        <v>76</v>
      </c>
      <c r="H18" s="19">
        <v>75</v>
      </c>
      <c r="I18" s="23">
        <v>73</v>
      </c>
      <c r="J18" s="19">
        <v>72</v>
      </c>
      <c r="K18" s="23">
        <v>71</v>
      </c>
      <c r="L18" s="19">
        <v>69</v>
      </c>
      <c r="M18" s="19">
        <v>67</v>
      </c>
      <c r="N18" s="19">
        <v>65</v>
      </c>
      <c r="O18" s="19">
        <v>62</v>
      </c>
      <c r="P18" s="19">
        <v>57</v>
      </c>
      <c r="Q18" s="19">
        <v>0.98</v>
      </c>
      <c r="W18" s="10" t="e">
        <f t="shared" si="0"/>
        <v>#DIV/0!</v>
      </c>
      <c r="X18" s="10" t="e">
        <f t="shared" si="1"/>
        <v>#DIV/0!</v>
      </c>
      <c r="Y18" s="10" t="e">
        <f t="shared" si="2"/>
        <v>#DIV/0!</v>
      </c>
      <c r="Z18" s="10" t="e">
        <f t="shared" si="3"/>
        <v>#DIV/0!</v>
      </c>
      <c r="AA18" s="10" t="e">
        <f t="shared" si="4"/>
        <v>#DIV/0!</v>
      </c>
      <c r="AB18" s="10" t="e">
        <f t="shared" si="5"/>
        <v>#DIV/0!</v>
      </c>
      <c r="AC18" s="10" t="e">
        <f t="shared" si="6"/>
        <v>#DIV/0!</v>
      </c>
      <c r="AD18" s="10" t="e">
        <f t="shared" si="7"/>
        <v>#DIV/0!</v>
      </c>
      <c r="AE18" s="10" t="e">
        <f t="shared" si="8"/>
        <v>#DIV/0!</v>
      </c>
      <c r="AF18" s="10" t="e">
        <f t="shared" si="9"/>
        <v>#DIV/0!</v>
      </c>
      <c r="AG18" s="10" t="e">
        <f t="shared" si="10"/>
        <v>#DIV/0!</v>
      </c>
      <c r="AH18" s="10" t="e">
        <f t="shared" si="11"/>
        <v>#DIV/0!</v>
      </c>
      <c r="AI18" s="10" t="e">
        <f t="shared" si="12"/>
        <v>#DIV/0!</v>
      </c>
      <c r="AJ18" s="10" t="e">
        <f t="shared" si="13"/>
        <v>#DIV/0!</v>
      </c>
      <c r="AK18" s="10" t="e">
        <f t="shared" si="14"/>
        <v>#DIV/0!</v>
      </c>
    </row>
    <row r="19" spans="2:37" ht="16.8" x14ac:dyDescent="0.5">
      <c r="B19" s="19">
        <v>82</v>
      </c>
      <c r="C19" s="19">
        <v>81</v>
      </c>
      <c r="D19" s="19">
        <v>79</v>
      </c>
      <c r="E19" s="19">
        <v>78</v>
      </c>
      <c r="F19" s="19">
        <v>76</v>
      </c>
      <c r="G19" s="19">
        <v>75</v>
      </c>
      <c r="H19" s="19">
        <v>73</v>
      </c>
      <c r="I19" s="23">
        <v>72</v>
      </c>
      <c r="J19" s="19">
        <v>70</v>
      </c>
      <c r="K19" s="23">
        <v>69</v>
      </c>
      <c r="L19" s="19">
        <v>68</v>
      </c>
      <c r="M19" s="19">
        <v>66</v>
      </c>
      <c r="N19" s="19">
        <v>63</v>
      </c>
      <c r="O19" s="19">
        <v>60</v>
      </c>
      <c r="P19" s="19">
        <v>55</v>
      </c>
      <c r="Q19" s="19">
        <v>0.97</v>
      </c>
      <c r="W19" s="10" t="e">
        <f t="shared" si="0"/>
        <v>#DIV/0!</v>
      </c>
      <c r="X19" s="10" t="e">
        <f t="shared" si="1"/>
        <v>#DIV/0!</v>
      </c>
      <c r="Y19" s="10" t="e">
        <f t="shared" si="2"/>
        <v>#DIV/0!</v>
      </c>
      <c r="Z19" s="10" t="e">
        <f t="shared" si="3"/>
        <v>#DIV/0!</v>
      </c>
      <c r="AA19" s="10" t="e">
        <f t="shared" si="4"/>
        <v>#DIV/0!</v>
      </c>
      <c r="AB19" s="10" t="e">
        <f t="shared" si="5"/>
        <v>#DIV/0!</v>
      </c>
      <c r="AC19" s="10" t="e">
        <f t="shared" si="6"/>
        <v>#DIV/0!</v>
      </c>
      <c r="AD19" s="10" t="e">
        <f t="shared" si="7"/>
        <v>#DIV/0!</v>
      </c>
      <c r="AE19" s="10" t="e">
        <f t="shared" si="8"/>
        <v>#DIV/0!</v>
      </c>
      <c r="AF19" s="10" t="e">
        <f t="shared" si="9"/>
        <v>#DIV/0!</v>
      </c>
      <c r="AG19" s="10" t="e">
        <f t="shared" si="10"/>
        <v>#DIV/0!</v>
      </c>
      <c r="AH19" s="10" t="e">
        <f t="shared" si="11"/>
        <v>#DIV/0!</v>
      </c>
      <c r="AI19" s="10" t="e">
        <f t="shared" si="12"/>
        <v>#DIV/0!</v>
      </c>
      <c r="AJ19" s="10" t="e">
        <f t="shared" si="13"/>
        <v>#DIV/0!</v>
      </c>
      <c r="AK19" s="10" t="e">
        <f t="shared" si="14"/>
        <v>#DIV/0!</v>
      </c>
    </row>
    <row r="20" spans="2:37" ht="16.8" x14ac:dyDescent="0.5">
      <c r="B20" s="14">
        <v>81</v>
      </c>
      <c r="C20" s="14">
        <v>79</v>
      </c>
      <c r="D20" s="14">
        <v>78</v>
      </c>
      <c r="E20" s="14">
        <v>76</v>
      </c>
      <c r="F20" s="14">
        <v>75</v>
      </c>
      <c r="G20" s="14">
        <v>74</v>
      </c>
      <c r="H20" s="14">
        <v>72</v>
      </c>
      <c r="I20" s="24">
        <v>70</v>
      </c>
      <c r="J20" s="14">
        <v>69</v>
      </c>
      <c r="K20" s="24">
        <v>68</v>
      </c>
      <c r="L20" s="14">
        <v>66</v>
      </c>
      <c r="M20" s="14">
        <v>64</v>
      </c>
      <c r="N20" s="14">
        <v>62</v>
      </c>
      <c r="O20" s="14">
        <v>59</v>
      </c>
      <c r="P20" s="14">
        <v>54</v>
      </c>
      <c r="Q20" s="14">
        <v>0.96</v>
      </c>
      <c r="W20" s="10" t="e">
        <f t="shared" si="0"/>
        <v>#DIV/0!</v>
      </c>
      <c r="X20" s="10" t="e">
        <f t="shared" si="1"/>
        <v>#DIV/0!</v>
      </c>
      <c r="Y20" s="10" t="e">
        <f t="shared" si="2"/>
        <v>#DIV/0!</v>
      </c>
      <c r="Z20" s="10" t="e">
        <f t="shared" si="3"/>
        <v>#DIV/0!</v>
      </c>
      <c r="AA20" s="10" t="e">
        <f t="shared" si="4"/>
        <v>#DIV/0!</v>
      </c>
      <c r="AB20" s="10" t="e">
        <f t="shared" si="5"/>
        <v>#DIV/0!</v>
      </c>
      <c r="AC20" s="10" t="e">
        <f t="shared" si="6"/>
        <v>#DIV/0!</v>
      </c>
      <c r="AD20" s="10" t="e">
        <f t="shared" si="7"/>
        <v>#DIV/0!</v>
      </c>
      <c r="AE20" s="10" t="e">
        <f t="shared" si="8"/>
        <v>#DIV/0!</v>
      </c>
      <c r="AF20" s="10" t="e">
        <f t="shared" si="9"/>
        <v>#DIV/0!</v>
      </c>
      <c r="AG20" s="10" t="e">
        <f t="shared" si="10"/>
        <v>#DIV/0!</v>
      </c>
      <c r="AH20" s="10" t="e">
        <f t="shared" si="11"/>
        <v>#DIV/0!</v>
      </c>
      <c r="AI20" s="10" t="e">
        <f t="shared" si="12"/>
        <v>#DIV/0!</v>
      </c>
      <c r="AJ20" s="10" t="e">
        <f t="shared" si="13"/>
        <v>#DIV/0!</v>
      </c>
      <c r="AK20" s="10" t="e">
        <f t="shared" si="14"/>
        <v>#DIV/0!</v>
      </c>
    </row>
    <row r="21" spans="2:37" ht="16.8" x14ac:dyDescent="0.5">
      <c r="B21" s="17">
        <v>80</v>
      </c>
      <c r="C21" s="17">
        <v>78</v>
      </c>
      <c r="D21" s="17">
        <v>77</v>
      </c>
      <c r="E21" s="17">
        <v>75</v>
      </c>
      <c r="F21" s="17">
        <v>74</v>
      </c>
      <c r="G21" s="17">
        <v>72</v>
      </c>
      <c r="H21" s="17">
        <v>71</v>
      </c>
      <c r="I21" s="22">
        <v>69</v>
      </c>
      <c r="J21" s="17">
        <v>67</v>
      </c>
      <c r="K21" s="22">
        <v>66</v>
      </c>
      <c r="L21" s="17">
        <v>65</v>
      </c>
      <c r="M21" s="17">
        <v>63</v>
      </c>
      <c r="N21" s="17">
        <v>61</v>
      </c>
      <c r="O21" s="17">
        <v>57</v>
      </c>
      <c r="P21" s="17">
        <v>53</v>
      </c>
      <c r="Q21" s="17">
        <v>0.95</v>
      </c>
      <c r="W21" s="10" t="e">
        <f t="shared" si="0"/>
        <v>#DIV/0!</v>
      </c>
      <c r="X21" s="10" t="e">
        <f t="shared" si="1"/>
        <v>#DIV/0!</v>
      </c>
      <c r="Y21" s="10" t="e">
        <f t="shared" si="2"/>
        <v>#DIV/0!</v>
      </c>
      <c r="Z21" s="10" t="e">
        <f t="shared" si="3"/>
        <v>#DIV/0!</v>
      </c>
      <c r="AA21" s="10" t="e">
        <f t="shared" si="4"/>
        <v>#DIV/0!</v>
      </c>
      <c r="AB21" s="10" t="e">
        <f t="shared" si="5"/>
        <v>#DIV/0!</v>
      </c>
      <c r="AC21" s="10" t="e">
        <f t="shared" si="6"/>
        <v>#DIV/0!</v>
      </c>
      <c r="AD21" s="10" t="e">
        <f t="shared" si="7"/>
        <v>#DIV/0!</v>
      </c>
      <c r="AE21" s="10" t="e">
        <f t="shared" si="8"/>
        <v>#DIV/0!</v>
      </c>
      <c r="AF21" s="10" t="e">
        <f t="shared" si="9"/>
        <v>#DIV/0!</v>
      </c>
      <c r="AG21" s="10" t="e">
        <f t="shared" si="10"/>
        <v>#DIV/0!</v>
      </c>
      <c r="AH21" s="10" t="e">
        <f t="shared" si="11"/>
        <v>#DIV/0!</v>
      </c>
      <c r="AI21" s="10" t="e">
        <f t="shared" si="12"/>
        <v>#DIV/0!</v>
      </c>
      <c r="AJ21" s="10" t="e">
        <f t="shared" si="13"/>
        <v>#DIV/0!</v>
      </c>
      <c r="AK21" s="10" t="e">
        <f t="shared" si="14"/>
        <v>#DIV/0!</v>
      </c>
    </row>
    <row r="22" spans="2:37" ht="16.8" x14ac:dyDescent="0.5">
      <c r="B22" s="19">
        <v>79</v>
      </c>
      <c r="C22" s="19">
        <v>77</v>
      </c>
      <c r="D22" s="19">
        <v>75</v>
      </c>
      <c r="E22" s="19">
        <v>74</v>
      </c>
      <c r="F22" s="19">
        <v>72</v>
      </c>
      <c r="G22" s="19">
        <v>71</v>
      </c>
      <c r="H22" s="19">
        <v>69</v>
      </c>
      <c r="I22" s="23">
        <v>68</v>
      </c>
      <c r="J22" s="19">
        <v>66</v>
      </c>
      <c r="K22" s="23">
        <v>65</v>
      </c>
      <c r="L22" s="19">
        <v>63</v>
      </c>
      <c r="M22" s="19">
        <v>62</v>
      </c>
      <c r="N22" s="19">
        <v>59</v>
      </c>
      <c r="O22" s="19">
        <v>56</v>
      </c>
      <c r="P22" s="19">
        <v>51</v>
      </c>
      <c r="Q22" s="19">
        <v>0.94</v>
      </c>
      <c r="W22" s="10" t="e">
        <f t="shared" si="0"/>
        <v>#DIV/0!</v>
      </c>
      <c r="X22" s="10" t="e">
        <f t="shared" si="1"/>
        <v>#DIV/0!</v>
      </c>
      <c r="Y22" s="10" t="e">
        <f t="shared" si="2"/>
        <v>#DIV/0!</v>
      </c>
      <c r="Z22" s="10" t="e">
        <f t="shared" si="3"/>
        <v>#DIV/0!</v>
      </c>
      <c r="AA22" s="10" t="e">
        <f t="shared" si="4"/>
        <v>#DIV/0!</v>
      </c>
      <c r="AB22" s="10" t="e">
        <f t="shared" si="5"/>
        <v>#DIV/0!</v>
      </c>
      <c r="AC22" s="10" t="e">
        <f t="shared" si="6"/>
        <v>#DIV/0!</v>
      </c>
      <c r="AD22" s="10" t="e">
        <f t="shared" si="7"/>
        <v>#DIV/0!</v>
      </c>
      <c r="AE22" s="10" t="e">
        <f t="shared" si="8"/>
        <v>#DIV/0!</v>
      </c>
      <c r="AF22" s="10" t="e">
        <f t="shared" si="9"/>
        <v>#DIV/0!</v>
      </c>
      <c r="AG22" s="10" t="e">
        <f t="shared" si="10"/>
        <v>#DIV/0!</v>
      </c>
      <c r="AH22" s="10" t="e">
        <f t="shared" si="11"/>
        <v>#DIV/0!</v>
      </c>
      <c r="AI22" s="10" t="e">
        <f t="shared" si="12"/>
        <v>#DIV/0!</v>
      </c>
      <c r="AJ22" s="10" t="e">
        <f t="shared" si="13"/>
        <v>#DIV/0!</v>
      </c>
      <c r="AK22" s="10" t="e">
        <f t="shared" si="14"/>
        <v>#DIV/0!</v>
      </c>
    </row>
    <row r="23" spans="2:37" ht="16.8" x14ac:dyDescent="0.5">
      <c r="B23" s="19">
        <v>78</v>
      </c>
      <c r="C23" s="19">
        <v>76</v>
      </c>
      <c r="D23" s="19">
        <v>74</v>
      </c>
      <c r="E23" s="19">
        <v>73</v>
      </c>
      <c r="F23" s="19">
        <v>71</v>
      </c>
      <c r="G23" s="19">
        <v>70</v>
      </c>
      <c r="H23" s="19">
        <v>68</v>
      </c>
      <c r="I23" s="23">
        <v>66</v>
      </c>
      <c r="J23" s="19">
        <v>65</v>
      </c>
      <c r="K23" s="23">
        <v>64</v>
      </c>
      <c r="L23" s="19">
        <v>62</v>
      </c>
      <c r="M23" s="19">
        <v>60</v>
      </c>
      <c r="N23" s="19">
        <v>58</v>
      </c>
      <c r="O23" s="19">
        <v>55</v>
      </c>
      <c r="P23" s="19">
        <v>50</v>
      </c>
      <c r="Q23" s="19">
        <v>0.93</v>
      </c>
      <c r="W23" s="10" t="e">
        <f t="shared" si="0"/>
        <v>#DIV/0!</v>
      </c>
      <c r="X23" s="10" t="e">
        <f t="shared" si="1"/>
        <v>#DIV/0!</v>
      </c>
      <c r="Y23" s="10" t="e">
        <f t="shared" si="2"/>
        <v>#DIV/0!</v>
      </c>
      <c r="Z23" s="10" t="e">
        <f t="shared" si="3"/>
        <v>#DIV/0!</v>
      </c>
      <c r="AA23" s="10" t="e">
        <f t="shared" si="4"/>
        <v>#DIV/0!</v>
      </c>
      <c r="AB23" s="10" t="e">
        <f t="shared" si="5"/>
        <v>#DIV/0!</v>
      </c>
      <c r="AC23" s="10" t="e">
        <f t="shared" si="6"/>
        <v>#DIV/0!</v>
      </c>
      <c r="AD23" s="10" t="e">
        <f t="shared" si="7"/>
        <v>#DIV/0!</v>
      </c>
      <c r="AE23" s="10" t="e">
        <f t="shared" si="8"/>
        <v>#DIV/0!</v>
      </c>
      <c r="AF23" s="10" t="e">
        <f t="shared" si="9"/>
        <v>#DIV/0!</v>
      </c>
      <c r="AG23" s="10" t="e">
        <f t="shared" si="10"/>
        <v>#DIV/0!</v>
      </c>
      <c r="AH23" s="10" t="e">
        <f t="shared" si="11"/>
        <v>#DIV/0!</v>
      </c>
      <c r="AI23" s="10" t="e">
        <f t="shared" si="12"/>
        <v>#DIV/0!</v>
      </c>
      <c r="AJ23" s="10" t="e">
        <f t="shared" si="13"/>
        <v>#DIV/0!</v>
      </c>
      <c r="AK23" s="10" t="e">
        <f t="shared" si="14"/>
        <v>#DIV/0!</v>
      </c>
    </row>
    <row r="24" spans="2:37" ht="16.8" x14ac:dyDescent="0.5">
      <c r="B24" s="19">
        <v>77</v>
      </c>
      <c r="C24" s="19">
        <v>75</v>
      </c>
      <c r="D24" s="19">
        <v>73</v>
      </c>
      <c r="E24" s="19">
        <v>71</v>
      </c>
      <c r="F24" s="19">
        <v>70</v>
      </c>
      <c r="G24" s="19">
        <v>68</v>
      </c>
      <c r="H24" s="19">
        <v>67</v>
      </c>
      <c r="I24" s="23">
        <v>65</v>
      </c>
      <c r="J24" s="19">
        <v>63</v>
      </c>
      <c r="K24" s="23">
        <v>62</v>
      </c>
      <c r="L24" s="19">
        <v>61</v>
      </c>
      <c r="M24" s="19">
        <v>59</v>
      </c>
      <c r="N24" s="19">
        <v>57</v>
      </c>
      <c r="O24" s="19">
        <v>53</v>
      </c>
      <c r="P24" s="19">
        <v>49</v>
      </c>
      <c r="Q24" s="19">
        <v>0.92</v>
      </c>
      <c r="W24" s="10" t="e">
        <f t="shared" si="0"/>
        <v>#DIV/0!</v>
      </c>
      <c r="X24" s="10" t="e">
        <f t="shared" si="1"/>
        <v>#DIV/0!</v>
      </c>
      <c r="Y24" s="10" t="e">
        <f t="shared" si="2"/>
        <v>#DIV/0!</v>
      </c>
      <c r="Z24" s="10" t="e">
        <f t="shared" si="3"/>
        <v>#DIV/0!</v>
      </c>
      <c r="AA24" s="10" t="e">
        <f t="shared" si="4"/>
        <v>#DIV/0!</v>
      </c>
      <c r="AB24" s="10" t="e">
        <f t="shared" si="5"/>
        <v>#DIV/0!</v>
      </c>
      <c r="AC24" s="10" t="e">
        <f t="shared" si="6"/>
        <v>#DIV/0!</v>
      </c>
      <c r="AD24" s="10" t="e">
        <f t="shared" si="7"/>
        <v>#DIV/0!</v>
      </c>
      <c r="AE24" s="10" t="e">
        <f t="shared" si="8"/>
        <v>#DIV/0!</v>
      </c>
      <c r="AF24" s="10" t="e">
        <f t="shared" si="9"/>
        <v>#DIV/0!</v>
      </c>
      <c r="AG24" s="10" t="e">
        <f t="shared" si="10"/>
        <v>#DIV/0!</v>
      </c>
      <c r="AH24" s="10" t="e">
        <f t="shared" si="11"/>
        <v>#DIV/0!</v>
      </c>
      <c r="AI24" s="10" t="e">
        <f t="shared" si="12"/>
        <v>#DIV/0!</v>
      </c>
      <c r="AJ24" s="10" t="e">
        <f t="shared" si="13"/>
        <v>#DIV/0!</v>
      </c>
      <c r="AK24" s="10" t="e">
        <f t="shared" si="14"/>
        <v>#DIV/0!</v>
      </c>
    </row>
    <row r="25" spans="2:37" ht="16.8" x14ac:dyDescent="0.5">
      <c r="B25" s="14">
        <v>76</v>
      </c>
      <c r="C25" s="14">
        <v>74</v>
      </c>
      <c r="D25" s="14">
        <v>72</v>
      </c>
      <c r="E25" s="14">
        <v>70</v>
      </c>
      <c r="F25" s="14">
        <v>69</v>
      </c>
      <c r="G25" s="14">
        <v>67</v>
      </c>
      <c r="H25" s="14">
        <v>66</v>
      </c>
      <c r="I25" s="24">
        <v>64</v>
      </c>
      <c r="J25" s="14">
        <v>62</v>
      </c>
      <c r="K25" s="24">
        <v>61</v>
      </c>
      <c r="L25" s="14">
        <v>59</v>
      </c>
      <c r="M25" s="14">
        <v>58</v>
      </c>
      <c r="N25" s="14">
        <v>55</v>
      </c>
      <c r="O25" s="14">
        <v>52</v>
      </c>
      <c r="P25" s="14">
        <v>48</v>
      </c>
      <c r="Q25" s="14">
        <v>0.91</v>
      </c>
      <c r="W25" s="10" t="e">
        <f t="shared" si="0"/>
        <v>#DIV/0!</v>
      </c>
      <c r="X25" s="10" t="e">
        <f t="shared" si="1"/>
        <v>#DIV/0!</v>
      </c>
      <c r="Y25" s="10" t="e">
        <f t="shared" si="2"/>
        <v>#DIV/0!</v>
      </c>
      <c r="Z25" s="10" t="e">
        <f t="shared" si="3"/>
        <v>#DIV/0!</v>
      </c>
      <c r="AA25" s="10" t="e">
        <f t="shared" si="4"/>
        <v>#DIV/0!</v>
      </c>
      <c r="AB25" s="10" t="e">
        <f t="shared" si="5"/>
        <v>#DIV/0!</v>
      </c>
      <c r="AC25" s="10" t="e">
        <f t="shared" si="6"/>
        <v>#DIV/0!</v>
      </c>
      <c r="AD25" s="10" t="e">
        <f t="shared" si="7"/>
        <v>#DIV/0!</v>
      </c>
      <c r="AE25" s="10" t="e">
        <f t="shared" si="8"/>
        <v>#DIV/0!</v>
      </c>
      <c r="AF25" s="10" t="e">
        <f t="shared" si="9"/>
        <v>#DIV/0!</v>
      </c>
      <c r="AG25" s="10" t="e">
        <f t="shared" si="10"/>
        <v>#DIV/0!</v>
      </c>
      <c r="AH25" s="10" t="e">
        <f t="shared" si="11"/>
        <v>#DIV/0!</v>
      </c>
      <c r="AI25" s="10" t="e">
        <f t="shared" si="12"/>
        <v>#DIV/0!</v>
      </c>
      <c r="AJ25" s="10" t="e">
        <f t="shared" si="13"/>
        <v>#DIV/0!</v>
      </c>
      <c r="AK25" s="10" t="e">
        <f t="shared" si="14"/>
        <v>#DIV/0!</v>
      </c>
    </row>
    <row r="26" spans="2:37" ht="16.8" x14ac:dyDescent="0.5">
      <c r="B26" s="17">
        <v>75</v>
      </c>
      <c r="C26" s="17">
        <v>72</v>
      </c>
      <c r="D26" s="17">
        <v>71</v>
      </c>
      <c r="E26" s="17">
        <v>69</v>
      </c>
      <c r="F26" s="17">
        <v>67</v>
      </c>
      <c r="G26" s="17">
        <v>66</v>
      </c>
      <c r="H26" s="17">
        <v>64</v>
      </c>
      <c r="I26" s="17">
        <v>62</v>
      </c>
      <c r="J26" s="17">
        <v>61</v>
      </c>
      <c r="K26" s="17">
        <v>60</v>
      </c>
      <c r="L26" s="17">
        <v>58</v>
      </c>
      <c r="M26" s="17">
        <v>56</v>
      </c>
      <c r="N26" s="17">
        <v>54</v>
      </c>
      <c r="O26" s="17">
        <v>51</v>
      </c>
      <c r="P26" s="17">
        <v>46</v>
      </c>
      <c r="Q26" s="17">
        <v>0.9</v>
      </c>
      <c r="W26" s="10" t="e">
        <f t="shared" si="0"/>
        <v>#DIV/0!</v>
      </c>
      <c r="X26" s="10" t="e">
        <f t="shared" si="1"/>
        <v>#DIV/0!</v>
      </c>
      <c r="Y26" s="10" t="e">
        <f t="shared" si="2"/>
        <v>#DIV/0!</v>
      </c>
      <c r="Z26" s="10" t="e">
        <f t="shared" si="3"/>
        <v>#DIV/0!</v>
      </c>
      <c r="AA26" s="10" t="e">
        <f t="shared" si="4"/>
        <v>#DIV/0!</v>
      </c>
      <c r="AB26" s="10" t="e">
        <f t="shared" si="5"/>
        <v>#DIV/0!</v>
      </c>
      <c r="AC26" s="10" t="e">
        <f t="shared" si="6"/>
        <v>#DIV/0!</v>
      </c>
      <c r="AD26" s="10" t="e">
        <f t="shared" si="7"/>
        <v>#DIV/0!</v>
      </c>
      <c r="AE26" s="10" t="e">
        <f t="shared" si="8"/>
        <v>#DIV/0!</v>
      </c>
      <c r="AF26" s="10" t="e">
        <f t="shared" si="9"/>
        <v>#DIV/0!</v>
      </c>
      <c r="AG26" s="10" t="e">
        <f t="shared" si="10"/>
        <v>#DIV/0!</v>
      </c>
      <c r="AH26" s="10" t="e">
        <f t="shared" si="11"/>
        <v>#DIV/0!</v>
      </c>
      <c r="AI26" s="10" t="e">
        <f t="shared" si="12"/>
        <v>#DIV/0!</v>
      </c>
      <c r="AJ26" s="10" t="e">
        <f t="shared" si="13"/>
        <v>#DIV/0!</v>
      </c>
      <c r="AK26" s="10" t="e">
        <f t="shared" si="14"/>
        <v>#DIV/0!</v>
      </c>
    </row>
    <row r="27" spans="2:37" ht="16.8" x14ac:dyDescent="0.5">
      <c r="B27" s="19">
        <v>73</v>
      </c>
      <c r="C27" s="19">
        <v>71</v>
      </c>
      <c r="D27" s="19">
        <v>70</v>
      </c>
      <c r="E27" s="19">
        <v>68</v>
      </c>
      <c r="F27" s="19">
        <v>66</v>
      </c>
      <c r="G27" s="19">
        <v>65</v>
      </c>
      <c r="H27" s="19">
        <v>63</v>
      </c>
      <c r="I27" s="19">
        <v>61</v>
      </c>
      <c r="J27" s="19">
        <v>60</v>
      </c>
      <c r="K27" s="19">
        <v>58</v>
      </c>
      <c r="L27" s="19">
        <v>57</v>
      </c>
      <c r="M27" s="19">
        <v>55</v>
      </c>
      <c r="N27" s="19">
        <v>53</v>
      </c>
      <c r="O27" s="19">
        <v>49</v>
      </c>
      <c r="P27" s="19">
        <v>45</v>
      </c>
      <c r="Q27" s="19">
        <v>0.89</v>
      </c>
      <c r="W27" s="10" t="e">
        <f t="shared" si="0"/>
        <v>#DIV/0!</v>
      </c>
      <c r="X27" s="10" t="e">
        <f t="shared" si="1"/>
        <v>#DIV/0!</v>
      </c>
      <c r="Y27" s="10" t="e">
        <f t="shared" si="2"/>
        <v>#DIV/0!</v>
      </c>
      <c r="Z27" s="10" t="e">
        <f t="shared" si="3"/>
        <v>#DIV/0!</v>
      </c>
      <c r="AA27" s="10" t="e">
        <f t="shared" si="4"/>
        <v>#DIV/0!</v>
      </c>
      <c r="AB27" s="10" t="e">
        <f t="shared" si="5"/>
        <v>#DIV/0!</v>
      </c>
      <c r="AC27" s="10" t="e">
        <f t="shared" si="6"/>
        <v>#DIV/0!</v>
      </c>
      <c r="AD27" s="10" t="e">
        <f t="shared" si="7"/>
        <v>#DIV/0!</v>
      </c>
      <c r="AE27" s="10" t="e">
        <f t="shared" si="8"/>
        <v>#DIV/0!</v>
      </c>
      <c r="AF27" s="10" t="e">
        <f t="shared" si="9"/>
        <v>#DIV/0!</v>
      </c>
      <c r="AG27" s="10" t="e">
        <f t="shared" si="10"/>
        <v>#DIV/0!</v>
      </c>
      <c r="AH27" s="10" t="e">
        <f t="shared" si="11"/>
        <v>#DIV/0!</v>
      </c>
      <c r="AI27" s="10" t="e">
        <f t="shared" si="12"/>
        <v>#DIV/0!</v>
      </c>
      <c r="AJ27" s="10" t="e">
        <f t="shared" si="13"/>
        <v>#DIV/0!</v>
      </c>
      <c r="AK27" s="10" t="e">
        <f t="shared" si="14"/>
        <v>#DIV/0!</v>
      </c>
    </row>
    <row r="28" spans="2:37" ht="16.8" x14ac:dyDescent="0.5">
      <c r="B28" s="19">
        <v>72</v>
      </c>
      <c r="C28" s="19">
        <v>70</v>
      </c>
      <c r="D28" s="19">
        <v>69</v>
      </c>
      <c r="E28" s="19">
        <v>67</v>
      </c>
      <c r="F28" s="19">
        <v>65</v>
      </c>
      <c r="G28" s="19">
        <v>64</v>
      </c>
      <c r="H28" s="19">
        <v>62</v>
      </c>
      <c r="I28" s="19">
        <v>60</v>
      </c>
      <c r="J28" s="19">
        <v>58</v>
      </c>
      <c r="K28" s="19">
        <v>57</v>
      </c>
      <c r="L28" s="19">
        <v>56</v>
      </c>
      <c r="M28" s="19">
        <v>54</v>
      </c>
      <c r="N28" s="19">
        <v>51</v>
      </c>
      <c r="O28" s="19">
        <v>48</v>
      </c>
      <c r="P28" s="19">
        <v>44</v>
      </c>
      <c r="Q28" s="19">
        <v>0.88</v>
      </c>
      <c r="W28" s="10" t="e">
        <f t="shared" si="0"/>
        <v>#DIV/0!</v>
      </c>
      <c r="X28" s="10" t="e">
        <f t="shared" si="1"/>
        <v>#DIV/0!</v>
      </c>
      <c r="Y28" s="10" t="e">
        <f t="shared" si="2"/>
        <v>#DIV/0!</v>
      </c>
      <c r="Z28" s="10" t="e">
        <f t="shared" si="3"/>
        <v>#DIV/0!</v>
      </c>
      <c r="AA28" s="10" t="e">
        <f t="shared" si="4"/>
        <v>#DIV/0!</v>
      </c>
      <c r="AB28" s="10" t="e">
        <f t="shared" si="5"/>
        <v>#DIV/0!</v>
      </c>
      <c r="AC28" s="10" t="e">
        <f t="shared" si="6"/>
        <v>#DIV/0!</v>
      </c>
      <c r="AD28" s="10" t="e">
        <f t="shared" si="7"/>
        <v>#DIV/0!</v>
      </c>
      <c r="AE28" s="10" t="e">
        <f t="shared" si="8"/>
        <v>#DIV/0!</v>
      </c>
      <c r="AF28" s="10" t="e">
        <f t="shared" si="9"/>
        <v>#DIV/0!</v>
      </c>
      <c r="AG28" s="10" t="e">
        <f t="shared" si="10"/>
        <v>#DIV/0!</v>
      </c>
      <c r="AH28" s="10" t="e">
        <f t="shared" si="11"/>
        <v>#DIV/0!</v>
      </c>
      <c r="AI28" s="10" t="e">
        <f t="shared" si="12"/>
        <v>#DIV/0!</v>
      </c>
      <c r="AJ28" s="10" t="e">
        <f t="shared" si="13"/>
        <v>#DIV/0!</v>
      </c>
      <c r="AK28" s="10" t="e">
        <f t="shared" si="14"/>
        <v>#DIV/0!</v>
      </c>
    </row>
    <row r="29" spans="2:37" ht="16.8" x14ac:dyDescent="0.5">
      <c r="B29" s="19">
        <v>71</v>
      </c>
      <c r="C29" s="19">
        <v>69</v>
      </c>
      <c r="D29" s="19">
        <v>67</v>
      </c>
      <c r="E29" s="19">
        <v>66</v>
      </c>
      <c r="F29" s="19">
        <v>64</v>
      </c>
      <c r="G29" s="19">
        <v>62</v>
      </c>
      <c r="H29" s="19">
        <v>61</v>
      </c>
      <c r="I29" s="19">
        <v>59</v>
      </c>
      <c r="J29" s="19">
        <v>57</v>
      </c>
      <c r="K29" s="19">
        <v>56</v>
      </c>
      <c r="L29" s="19">
        <v>54</v>
      </c>
      <c r="M29" s="19">
        <v>53</v>
      </c>
      <c r="N29" s="19">
        <v>50</v>
      </c>
      <c r="O29" s="19">
        <v>47</v>
      </c>
      <c r="P29" s="19">
        <v>43</v>
      </c>
      <c r="Q29" s="19">
        <v>0.87</v>
      </c>
      <c r="W29" s="10" t="e">
        <f t="shared" si="0"/>
        <v>#DIV/0!</v>
      </c>
      <c r="X29" s="10" t="e">
        <f t="shared" si="1"/>
        <v>#DIV/0!</v>
      </c>
      <c r="Y29" s="10" t="e">
        <f t="shared" si="2"/>
        <v>#DIV/0!</v>
      </c>
      <c r="Z29" s="10" t="e">
        <f t="shared" si="3"/>
        <v>#DIV/0!</v>
      </c>
      <c r="AA29" s="10" t="e">
        <f t="shared" si="4"/>
        <v>#DIV/0!</v>
      </c>
      <c r="AB29" s="10" t="e">
        <f t="shared" si="5"/>
        <v>#DIV/0!</v>
      </c>
      <c r="AC29" s="10" t="e">
        <f t="shared" si="6"/>
        <v>#DIV/0!</v>
      </c>
      <c r="AD29" s="10" t="e">
        <f t="shared" si="7"/>
        <v>#DIV/0!</v>
      </c>
      <c r="AE29" s="10" t="e">
        <f t="shared" si="8"/>
        <v>#DIV/0!</v>
      </c>
      <c r="AF29" s="10" t="e">
        <f t="shared" si="9"/>
        <v>#DIV/0!</v>
      </c>
      <c r="AG29" s="10" t="e">
        <f t="shared" si="10"/>
        <v>#DIV/0!</v>
      </c>
      <c r="AH29" s="10" t="e">
        <f t="shared" si="11"/>
        <v>#DIV/0!</v>
      </c>
      <c r="AI29" s="10" t="e">
        <f t="shared" si="12"/>
        <v>#DIV/0!</v>
      </c>
      <c r="AJ29" s="10" t="e">
        <f t="shared" si="13"/>
        <v>#DIV/0!</v>
      </c>
      <c r="AK29" s="10" t="e">
        <f t="shared" si="14"/>
        <v>#DIV/0!</v>
      </c>
    </row>
    <row r="30" spans="2:37" ht="16.8" x14ac:dyDescent="0.5">
      <c r="B30" s="19">
        <v>70</v>
      </c>
      <c r="C30" s="19">
        <v>68</v>
      </c>
      <c r="D30" s="19">
        <v>66</v>
      </c>
      <c r="E30" s="19">
        <v>64</v>
      </c>
      <c r="F30" s="19">
        <v>63</v>
      </c>
      <c r="G30" s="19">
        <v>61</v>
      </c>
      <c r="H30" s="19">
        <v>59</v>
      </c>
      <c r="I30" s="19">
        <v>58</v>
      </c>
      <c r="J30" s="19">
        <v>56</v>
      </c>
      <c r="K30" s="19">
        <v>55</v>
      </c>
      <c r="L30" s="19">
        <v>53</v>
      </c>
      <c r="M30" s="19">
        <v>51</v>
      </c>
      <c r="N30" s="19">
        <v>49</v>
      </c>
      <c r="O30" s="19">
        <v>46</v>
      </c>
      <c r="P30" s="19">
        <v>41</v>
      </c>
      <c r="Q30" s="19">
        <v>0.86</v>
      </c>
      <c r="W30" s="10" t="e">
        <f t="shared" si="0"/>
        <v>#DIV/0!</v>
      </c>
      <c r="X30" s="10" t="e">
        <f t="shared" si="1"/>
        <v>#DIV/0!</v>
      </c>
      <c r="Y30" s="10" t="e">
        <f t="shared" si="2"/>
        <v>#DIV/0!</v>
      </c>
      <c r="Z30" s="10" t="e">
        <f t="shared" si="3"/>
        <v>#DIV/0!</v>
      </c>
      <c r="AA30" s="10" t="e">
        <f t="shared" si="4"/>
        <v>#DIV/0!</v>
      </c>
      <c r="AB30" s="10" t="e">
        <f t="shared" si="5"/>
        <v>#DIV/0!</v>
      </c>
      <c r="AC30" s="10" t="e">
        <f t="shared" si="6"/>
        <v>#DIV/0!</v>
      </c>
      <c r="AD30" s="10" t="e">
        <f t="shared" si="7"/>
        <v>#DIV/0!</v>
      </c>
      <c r="AE30" s="10" t="e">
        <f t="shared" si="8"/>
        <v>#DIV/0!</v>
      </c>
      <c r="AF30" s="10" t="e">
        <f t="shared" si="9"/>
        <v>#DIV/0!</v>
      </c>
      <c r="AG30" s="10" t="e">
        <f t="shared" si="10"/>
        <v>#DIV/0!</v>
      </c>
      <c r="AH30" s="10" t="e">
        <f t="shared" si="11"/>
        <v>#DIV/0!</v>
      </c>
      <c r="AI30" s="10" t="e">
        <f t="shared" si="12"/>
        <v>#DIV/0!</v>
      </c>
      <c r="AJ30" s="10" t="e">
        <f t="shared" si="13"/>
        <v>#DIV/0!</v>
      </c>
      <c r="AK30" s="10" t="e">
        <f t="shared" si="14"/>
        <v>#DIV/0!</v>
      </c>
    </row>
    <row r="31" spans="2:37" ht="16.8" x14ac:dyDescent="0.5">
      <c r="B31" s="17">
        <v>69</v>
      </c>
      <c r="C31" s="17">
        <v>67</v>
      </c>
      <c r="D31" s="17">
        <v>65</v>
      </c>
      <c r="E31" s="17">
        <v>63</v>
      </c>
      <c r="F31" s="17">
        <v>62</v>
      </c>
      <c r="G31" s="17">
        <v>60</v>
      </c>
      <c r="H31" s="17">
        <v>58</v>
      </c>
      <c r="I31" s="22">
        <v>56</v>
      </c>
      <c r="J31" s="17">
        <v>55</v>
      </c>
      <c r="K31" s="22">
        <v>54</v>
      </c>
      <c r="L31" s="17">
        <v>52</v>
      </c>
      <c r="M31" s="17">
        <v>50</v>
      </c>
      <c r="N31" s="17">
        <v>48</v>
      </c>
      <c r="O31" s="17">
        <v>44</v>
      </c>
      <c r="P31" s="17">
        <v>40</v>
      </c>
      <c r="Q31" s="17">
        <v>0.85</v>
      </c>
      <c r="W31" s="10" t="e">
        <f t="shared" si="0"/>
        <v>#DIV/0!</v>
      </c>
      <c r="X31" s="10" t="e">
        <f t="shared" si="1"/>
        <v>#DIV/0!</v>
      </c>
      <c r="Y31" s="10" t="e">
        <f t="shared" si="2"/>
        <v>#DIV/0!</v>
      </c>
      <c r="Z31" s="10" t="e">
        <f t="shared" si="3"/>
        <v>#DIV/0!</v>
      </c>
      <c r="AA31" s="10" t="e">
        <f t="shared" si="4"/>
        <v>#DIV/0!</v>
      </c>
      <c r="AB31" s="10" t="e">
        <f t="shared" si="5"/>
        <v>#DIV/0!</v>
      </c>
      <c r="AC31" s="10" t="e">
        <f t="shared" si="6"/>
        <v>#DIV/0!</v>
      </c>
      <c r="AD31" s="10" t="e">
        <f t="shared" si="7"/>
        <v>#DIV/0!</v>
      </c>
      <c r="AE31" s="10" t="e">
        <f t="shared" si="8"/>
        <v>#DIV/0!</v>
      </c>
      <c r="AF31" s="10" t="e">
        <f t="shared" si="9"/>
        <v>#DIV/0!</v>
      </c>
      <c r="AG31" s="10" t="e">
        <f t="shared" si="10"/>
        <v>#DIV/0!</v>
      </c>
      <c r="AH31" s="10" t="e">
        <f t="shared" si="11"/>
        <v>#DIV/0!</v>
      </c>
      <c r="AI31" s="10" t="e">
        <f t="shared" si="12"/>
        <v>#DIV/0!</v>
      </c>
      <c r="AJ31" s="10" t="e">
        <f t="shared" si="13"/>
        <v>#DIV/0!</v>
      </c>
      <c r="AK31" s="10" t="e">
        <f t="shared" si="14"/>
        <v>#DIV/0!</v>
      </c>
    </row>
    <row r="32" spans="2:37" ht="16.8" x14ac:dyDescent="0.5">
      <c r="B32" s="19">
        <v>68</v>
      </c>
      <c r="C32" s="19">
        <v>66</v>
      </c>
      <c r="D32" s="19">
        <v>64</v>
      </c>
      <c r="E32" s="19">
        <v>62</v>
      </c>
      <c r="F32" s="19">
        <v>61</v>
      </c>
      <c r="G32" s="19">
        <v>59</v>
      </c>
      <c r="H32" s="19">
        <v>57</v>
      </c>
      <c r="I32" s="23">
        <v>55</v>
      </c>
      <c r="J32" s="19">
        <v>54</v>
      </c>
      <c r="K32" s="23">
        <v>52</v>
      </c>
      <c r="L32" s="19">
        <v>51</v>
      </c>
      <c r="M32" s="19">
        <v>49</v>
      </c>
      <c r="N32" s="19">
        <v>46</v>
      </c>
      <c r="O32" s="19">
        <v>43</v>
      </c>
      <c r="P32" s="19">
        <v>39</v>
      </c>
      <c r="Q32" s="19">
        <v>0.84</v>
      </c>
      <c r="W32" s="10" t="e">
        <f t="shared" si="0"/>
        <v>#DIV/0!</v>
      </c>
      <c r="X32" s="10" t="e">
        <f t="shared" si="1"/>
        <v>#DIV/0!</v>
      </c>
      <c r="Y32" s="10" t="e">
        <f t="shared" si="2"/>
        <v>#DIV/0!</v>
      </c>
      <c r="Z32" s="10" t="e">
        <f t="shared" si="3"/>
        <v>#DIV/0!</v>
      </c>
      <c r="AA32" s="10" t="e">
        <f t="shared" si="4"/>
        <v>#DIV/0!</v>
      </c>
      <c r="AB32" s="10" t="e">
        <f t="shared" si="5"/>
        <v>#DIV/0!</v>
      </c>
      <c r="AC32" s="10" t="e">
        <f t="shared" si="6"/>
        <v>#DIV/0!</v>
      </c>
      <c r="AD32" s="10" t="e">
        <f t="shared" si="7"/>
        <v>#DIV/0!</v>
      </c>
      <c r="AE32" s="10" t="e">
        <f t="shared" si="8"/>
        <v>#DIV/0!</v>
      </c>
      <c r="AF32" s="10" t="e">
        <f t="shared" si="9"/>
        <v>#DIV/0!</v>
      </c>
      <c r="AG32" s="10" t="e">
        <f t="shared" si="10"/>
        <v>#DIV/0!</v>
      </c>
      <c r="AH32" s="10" t="e">
        <f t="shared" si="11"/>
        <v>#DIV/0!</v>
      </c>
      <c r="AI32" s="10" t="e">
        <f t="shared" si="12"/>
        <v>#DIV/0!</v>
      </c>
      <c r="AJ32" s="10" t="e">
        <f t="shared" si="13"/>
        <v>#DIV/0!</v>
      </c>
      <c r="AK32" s="10" t="e">
        <f t="shared" si="14"/>
        <v>#DIV/0!</v>
      </c>
    </row>
    <row r="33" spans="2:37" ht="16.8" x14ac:dyDescent="0.5">
      <c r="B33" s="19">
        <v>67</v>
      </c>
      <c r="C33" s="19">
        <v>65</v>
      </c>
      <c r="D33" s="19">
        <v>63</v>
      </c>
      <c r="E33" s="19">
        <v>61</v>
      </c>
      <c r="F33" s="19">
        <v>59</v>
      </c>
      <c r="G33" s="19">
        <v>58</v>
      </c>
      <c r="H33" s="19">
        <v>56</v>
      </c>
      <c r="I33" s="23">
        <v>54</v>
      </c>
      <c r="J33" s="19">
        <v>52</v>
      </c>
      <c r="K33" s="23">
        <v>51</v>
      </c>
      <c r="L33" s="19">
        <v>50</v>
      </c>
      <c r="M33" s="19">
        <v>48</v>
      </c>
      <c r="N33" s="19">
        <v>45</v>
      </c>
      <c r="O33" s="19">
        <v>42</v>
      </c>
      <c r="P33" s="19">
        <v>38</v>
      </c>
      <c r="Q33" s="19">
        <v>0.83</v>
      </c>
      <c r="W33" s="10" t="e">
        <f t="shared" si="0"/>
        <v>#DIV/0!</v>
      </c>
      <c r="X33" s="10" t="e">
        <f t="shared" si="1"/>
        <v>#DIV/0!</v>
      </c>
      <c r="Y33" s="10" t="e">
        <f t="shared" si="2"/>
        <v>#DIV/0!</v>
      </c>
      <c r="Z33" s="10" t="e">
        <f t="shared" si="3"/>
        <v>#DIV/0!</v>
      </c>
      <c r="AA33" s="10" t="e">
        <f t="shared" si="4"/>
        <v>#DIV/0!</v>
      </c>
      <c r="AB33" s="10" t="e">
        <f t="shared" si="5"/>
        <v>#DIV/0!</v>
      </c>
      <c r="AC33" s="10" t="e">
        <f t="shared" si="6"/>
        <v>#DIV/0!</v>
      </c>
      <c r="AD33" s="10" t="e">
        <f t="shared" si="7"/>
        <v>#DIV/0!</v>
      </c>
      <c r="AE33" s="10" t="e">
        <f t="shared" si="8"/>
        <v>#DIV/0!</v>
      </c>
      <c r="AF33" s="10" t="e">
        <f t="shared" si="9"/>
        <v>#DIV/0!</v>
      </c>
      <c r="AG33" s="10" t="e">
        <f t="shared" si="10"/>
        <v>#DIV/0!</v>
      </c>
      <c r="AH33" s="10" t="e">
        <f t="shared" si="11"/>
        <v>#DIV/0!</v>
      </c>
      <c r="AI33" s="10" t="e">
        <f t="shared" si="12"/>
        <v>#DIV/0!</v>
      </c>
      <c r="AJ33" s="10" t="e">
        <f t="shared" si="13"/>
        <v>#DIV/0!</v>
      </c>
      <c r="AK33" s="10" t="e">
        <f t="shared" si="14"/>
        <v>#DIV/0!</v>
      </c>
    </row>
    <row r="34" spans="2:37" ht="16.8" x14ac:dyDescent="0.5">
      <c r="B34" s="19">
        <v>66</v>
      </c>
      <c r="C34" s="19">
        <v>64</v>
      </c>
      <c r="D34" s="19">
        <v>62</v>
      </c>
      <c r="E34" s="19">
        <v>60</v>
      </c>
      <c r="F34" s="19">
        <v>58</v>
      </c>
      <c r="G34" s="19">
        <v>57</v>
      </c>
      <c r="H34" s="19">
        <v>55</v>
      </c>
      <c r="I34" s="23">
        <v>53</v>
      </c>
      <c r="J34" s="19">
        <v>51</v>
      </c>
      <c r="K34" s="23">
        <v>50</v>
      </c>
      <c r="L34" s="19">
        <v>48</v>
      </c>
      <c r="M34" s="19">
        <v>46</v>
      </c>
      <c r="N34" s="19">
        <v>44</v>
      </c>
      <c r="O34" s="19">
        <v>41</v>
      </c>
      <c r="P34" s="19">
        <v>36</v>
      </c>
      <c r="Q34" s="19">
        <v>0.82</v>
      </c>
      <c r="W34" s="10" t="e">
        <f t="shared" si="0"/>
        <v>#DIV/0!</v>
      </c>
      <c r="X34" s="10" t="e">
        <f t="shared" si="1"/>
        <v>#DIV/0!</v>
      </c>
      <c r="Y34" s="10" t="e">
        <f t="shared" si="2"/>
        <v>#DIV/0!</v>
      </c>
      <c r="Z34" s="10" t="e">
        <f t="shared" si="3"/>
        <v>#DIV/0!</v>
      </c>
      <c r="AA34" s="10" t="e">
        <f t="shared" si="4"/>
        <v>#DIV/0!</v>
      </c>
      <c r="AB34" s="10" t="e">
        <f t="shared" si="5"/>
        <v>#DIV/0!</v>
      </c>
      <c r="AC34" s="10" t="e">
        <f t="shared" si="6"/>
        <v>#DIV/0!</v>
      </c>
      <c r="AD34" s="10" t="e">
        <f t="shared" si="7"/>
        <v>#DIV/0!</v>
      </c>
      <c r="AE34" s="10" t="e">
        <f t="shared" si="8"/>
        <v>#DIV/0!</v>
      </c>
      <c r="AF34" s="10" t="e">
        <f t="shared" si="9"/>
        <v>#DIV/0!</v>
      </c>
      <c r="AG34" s="10" t="e">
        <f t="shared" si="10"/>
        <v>#DIV/0!</v>
      </c>
      <c r="AH34" s="10" t="e">
        <f t="shared" si="11"/>
        <v>#DIV/0!</v>
      </c>
      <c r="AI34" s="10" t="e">
        <f t="shared" si="12"/>
        <v>#DIV/0!</v>
      </c>
      <c r="AJ34" s="10" t="e">
        <f t="shared" si="13"/>
        <v>#DIV/0!</v>
      </c>
      <c r="AK34" s="10" t="e">
        <f t="shared" si="14"/>
        <v>#DIV/0!</v>
      </c>
    </row>
    <row r="35" spans="2:37" ht="16.8" x14ac:dyDescent="0.5">
      <c r="B35" s="19">
        <v>65</v>
      </c>
      <c r="C35" s="19">
        <v>63</v>
      </c>
      <c r="D35" s="19">
        <v>61</v>
      </c>
      <c r="E35" s="19">
        <v>59</v>
      </c>
      <c r="F35" s="19">
        <v>57</v>
      </c>
      <c r="G35" s="19">
        <v>56</v>
      </c>
      <c r="H35" s="19">
        <v>54</v>
      </c>
      <c r="I35" s="23">
        <v>52</v>
      </c>
      <c r="J35" s="19">
        <v>50</v>
      </c>
      <c r="K35" s="23">
        <v>49</v>
      </c>
      <c r="L35" s="19">
        <v>47</v>
      </c>
      <c r="M35" s="19">
        <v>45</v>
      </c>
      <c r="N35" s="19">
        <v>43</v>
      </c>
      <c r="O35" s="19">
        <v>39</v>
      </c>
      <c r="P35" s="19">
        <v>35</v>
      </c>
      <c r="Q35" s="19">
        <v>0.81</v>
      </c>
      <c r="W35" s="10" t="e">
        <f t="shared" si="0"/>
        <v>#DIV/0!</v>
      </c>
      <c r="X35" s="10" t="e">
        <f t="shared" si="1"/>
        <v>#DIV/0!</v>
      </c>
      <c r="Y35" s="10" t="e">
        <f t="shared" si="2"/>
        <v>#DIV/0!</v>
      </c>
      <c r="Z35" s="10" t="e">
        <f t="shared" si="3"/>
        <v>#DIV/0!</v>
      </c>
      <c r="AA35" s="10" t="e">
        <f t="shared" si="4"/>
        <v>#DIV/0!</v>
      </c>
      <c r="AB35" s="10" t="e">
        <f t="shared" si="5"/>
        <v>#DIV/0!</v>
      </c>
      <c r="AC35" s="10" t="e">
        <f t="shared" si="6"/>
        <v>#DIV/0!</v>
      </c>
      <c r="AD35" s="10" t="e">
        <f t="shared" si="7"/>
        <v>#DIV/0!</v>
      </c>
      <c r="AE35" s="10" t="e">
        <f t="shared" si="8"/>
        <v>#DIV/0!</v>
      </c>
      <c r="AF35" s="10" t="e">
        <f t="shared" si="9"/>
        <v>#DIV/0!</v>
      </c>
      <c r="AG35" s="10" t="e">
        <f t="shared" si="10"/>
        <v>#DIV/0!</v>
      </c>
      <c r="AH35" s="10" t="e">
        <f t="shared" si="11"/>
        <v>#DIV/0!</v>
      </c>
      <c r="AI35" s="10" t="e">
        <f t="shared" si="12"/>
        <v>#DIV/0!</v>
      </c>
      <c r="AJ35" s="10" t="e">
        <f t="shared" si="13"/>
        <v>#DIV/0!</v>
      </c>
      <c r="AK35" s="10" t="e">
        <f t="shared" si="14"/>
        <v>#DIV/0!</v>
      </c>
    </row>
    <row r="36" spans="2:37" ht="16.8" x14ac:dyDescent="0.5">
      <c r="B36" s="14">
        <v>64</v>
      </c>
      <c r="C36" s="14">
        <v>62</v>
      </c>
      <c r="D36" s="14">
        <v>60</v>
      </c>
      <c r="E36" s="14">
        <v>58</v>
      </c>
      <c r="F36" s="14">
        <v>56</v>
      </c>
      <c r="G36" s="14">
        <v>54</v>
      </c>
      <c r="H36" s="14">
        <v>53</v>
      </c>
      <c r="I36" s="24">
        <v>51</v>
      </c>
      <c r="J36" s="14">
        <v>49</v>
      </c>
      <c r="K36" s="24">
        <v>48</v>
      </c>
      <c r="L36" s="14">
        <v>46</v>
      </c>
      <c r="M36" s="14">
        <v>44</v>
      </c>
      <c r="N36" s="14">
        <v>42</v>
      </c>
      <c r="O36" s="14">
        <v>38</v>
      </c>
      <c r="P36" s="14">
        <v>33</v>
      </c>
      <c r="Q36" s="14">
        <v>0.8</v>
      </c>
      <c r="W36" s="10" t="e">
        <f t="shared" si="0"/>
        <v>#DIV/0!</v>
      </c>
      <c r="X36" s="10" t="e">
        <f t="shared" si="1"/>
        <v>#DIV/0!</v>
      </c>
      <c r="Y36" s="10" t="e">
        <f t="shared" si="2"/>
        <v>#DIV/0!</v>
      </c>
      <c r="Z36" s="10" t="e">
        <f t="shared" si="3"/>
        <v>#DIV/0!</v>
      </c>
      <c r="AA36" s="10" t="e">
        <f t="shared" si="4"/>
        <v>#DIV/0!</v>
      </c>
      <c r="AB36" s="10" t="e">
        <f t="shared" si="5"/>
        <v>#DIV/0!</v>
      </c>
      <c r="AC36" s="10" t="e">
        <f t="shared" si="6"/>
        <v>#DIV/0!</v>
      </c>
      <c r="AD36" s="10" t="e">
        <f t="shared" si="7"/>
        <v>#DIV/0!</v>
      </c>
      <c r="AE36" s="10" t="e">
        <f t="shared" si="8"/>
        <v>#DIV/0!</v>
      </c>
      <c r="AF36" s="10" t="e">
        <f t="shared" si="9"/>
        <v>#DIV/0!</v>
      </c>
      <c r="AG36" s="10" t="e">
        <f t="shared" si="10"/>
        <v>#DIV/0!</v>
      </c>
      <c r="AH36" s="10" t="e">
        <f t="shared" si="11"/>
        <v>#DIV/0!</v>
      </c>
      <c r="AI36" s="10" t="e">
        <f t="shared" si="12"/>
        <v>#DIV/0!</v>
      </c>
      <c r="AJ36" s="10" t="e">
        <f t="shared" si="13"/>
        <v>#DIV/0!</v>
      </c>
      <c r="AK36" s="10" t="e">
        <f t="shared" si="14"/>
        <v>#DIV/0!</v>
      </c>
    </row>
    <row r="37" spans="2:37" ht="16.8" x14ac:dyDescent="0.5">
      <c r="B37" s="17">
        <v>63</v>
      </c>
      <c r="C37" s="17">
        <v>60</v>
      </c>
      <c r="D37" s="17">
        <v>59</v>
      </c>
      <c r="E37" s="17">
        <v>57</v>
      </c>
      <c r="F37" s="17">
        <v>55</v>
      </c>
      <c r="G37" s="17">
        <v>53</v>
      </c>
      <c r="H37" s="17">
        <v>52</v>
      </c>
      <c r="I37" s="22">
        <v>49</v>
      </c>
      <c r="J37" s="17">
        <v>48</v>
      </c>
      <c r="K37" s="22">
        <v>47</v>
      </c>
      <c r="L37" s="17">
        <v>45</v>
      </c>
      <c r="M37" s="17">
        <v>43</v>
      </c>
      <c r="N37" s="17">
        <v>40</v>
      </c>
      <c r="O37" s="17">
        <v>37</v>
      </c>
      <c r="P37" s="17">
        <v>32</v>
      </c>
      <c r="Q37" s="17">
        <v>0.79</v>
      </c>
      <c r="W37" s="10" t="e">
        <f t="shared" si="0"/>
        <v>#DIV/0!</v>
      </c>
      <c r="X37" s="10" t="e">
        <f t="shared" si="1"/>
        <v>#DIV/0!</v>
      </c>
      <c r="Y37" s="10" t="e">
        <f t="shared" si="2"/>
        <v>#DIV/0!</v>
      </c>
      <c r="Z37" s="10" t="e">
        <f t="shared" si="3"/>
        <v>#DIV/0!</v>
      </c>
      <c r="AA37" s="10" t="e">
        <f t="shared" si="4"/>
        <v>#DIV/0!</v>
      </c>
      <c r="AB37" s="10" t="e">
        <f t="shared" si="5"/>
        <v>#DIV/0!</v>
      </c>
      <c r="AC37" s="10" t="e">
        <f t="shared" si="6"/>
        <v>#DIV/0!</v>
      </c>
      <c r="AD37" s="10" t="e">
        <f t="shared" si="7"/>
        <v>#DIV/0!</v>
      </c>
      <c r="AE37" s="10" t="e">
        <f t="shared" si="8"/>
        <v>#DIV/0!</v>
      </c>
      <c r="AF37" s="10" t="e">
        <f t="shared" si="9"/>
        <v>#DIV/0!</v>
      </c>
      <c r="AG37" s="10" t="e">
        <f t="shared" si="10"/>
        <v>#DIV/0!</v>
      </c>
      <c r="AH37" s="10" t="e">
        <f t="shared" si="11"/>
        <v>#DIV/0!</v>
      </c>
      <c r="AI37" s="10" t="e">
        <f t="shared" si="12"/>
        <v>#DIV/0!</v>
      </c>
      <c r="AJ37" s="10" t="e">
        <f t="shared" si="13"/>
        <v>#DIV/0!</v>
      </c>
      <c r="AK37" s="10" t="e">
        <f t="shared" si="14"/>
        <v>#DIV/0!</v>
      </c>
    </row>
    <row r="38" spans="2:37" ht="16.8" x14ac:dyDescent="0.5">
      <c r="B38" s="19">
        <v>62</v>
      </c>
      <c r="C38" s="19">
        <v>59</v>
      </c>
      <c r="D38" s="19">
        <v>57</v>
      </c>
      <c r="E38" s="19">
        <v>56</v>
      </c>
      <c r="F38" s="19">
        <v>54</v>
      </c>
      <c r="G38" s="19">
        <v>52</v>
      </c>
      <c r="H38" s="19">
        <v>50</v>
      </c>
      <c r="I38" s="23">
        <v>48</v>
      </c>
      <c r="J38" s="19">
        <v>47</v>
      </c>
      <c r="K38" s="23">
        <v>45</v>
      </c>
      <c r="L38" s="19">
        <v>44</v>
      </c>
      <c r="M38" s="19">
        <v>42</v>
      </c>
      <c r="N38" s="19">
        <v>39</v>
      </c>
      <c r="O38" s="19">
        <v>36</v>
      </c>
      <c r="P38" s="19">
        <v>30</v>
      </c>
      <c r="Q38" s="19">
        <v>0.78</v>
      </c>
      <c r="W38" s="10" t="e">
        <f t="shared" si="0"/>
        <v>#DIV/0!</v>
      </c>
      <c r="X38" s="10" t="e">
        <f t="shared" si="1"/>
        <v>#DIV/0!</v>
      </c>
      <c r="Y38" s="10" t="e">
        <f t="shared" si="2"/>
        <v>#DIV/0!</v>
      </c>
      <c r="Z38" s="10" t="e">
        <f t="shared" si="3"/>
        <v>#DIV/0!</v>
      </c>
      <c r="AA38" s="10" t="e">
        <f t="shared" si="4"/>
        <v>#DIV/0!</v>
      </c>
      <c r="AB38" s="10" t="e">
        <f t="shared" si="5"/>
        <v>#DIV/0!</v>
      </c>
      <c r="AC38" s="10" t="e">
        <f t="shared" si="6"/>
        <v>#DIV/0!</v>
      </c>
      <c r="AD38" s="10" t="e">
        <f t="shared" si="7"/>
        <v>#DIV/0!</v>
      </c>
      <c r="AE38" s="10" t="e">
        <f t="shared" si="8"/>
        <v>#DIV/0!</v>
      </c>
      <c r="AF38" s="10" t="e">
        <f t="shared" si="9"/>
        <v>#DIV/0!</v>
      </c>
      <c r="AG38" s="10" t="e">
        <f t="shared" si="10"/>
        <v>#DIV/0!</v>
      </c>
      <c r="AH38" s="10" t="e">
        <f t="shared" si="11"/>
        <v>#DIV/0!</v>
      </c>
      <c r="AI38" s="10" t="e">
        <f t="shared" si="12"/>
        <v>#DIV/0!</v>
      </c>
      <c r="AJ38" s="10" t="e">
        <f t="shared" si="13"/>
        <v>#DIV/0!</v>
      </c>
      <c r="AK38" s="10" t="e">
        <f t="shared" si="14"/>
        <v>#DIV/0!</v>
      </c>
    </row>
    <row r="39" spans="2:37" ht="16.8" x14ac:dyDescent="0.5">
      <c r="B39" s="19">
        <v>61</v>
      </c>
      <c r="C39" s="19">
        <v>58</v>
      </c>
      <c r="D39" s="19">
        <v>56</v>
      </c>
      <c r="E39" s="19">
        <v>55</v>
      </c>
      <c r="F39" s="19">
        <v>53</v>
      </c>
      <c r="G39" s="19">
        <v>51</v>
      </c>
      <c r="H39" s="19">
        <v>49</v>
      </c>
      <c r="I39" s="23">
        <v>47</v>
      </c>
      <c r="J39" s="19">
        <v>46</v>
      </c>
      <c r="K39" s="23">
        <v>44</v>
      </c>
      <c r="L39" s="19">
        <v>43</v>
      </c>
      <c r="M39" s="19">
        <v>41</v>
      </c>
      <c r="N39" s="19">
        <v>38</v>
      </c>
      <c r="O39" s="19">
        <v>34</v>
      </c>
      <c r="P39" s="19">
        <v>28</v>
      </c>
      <c r="Q39" s="19">
        <v>0.77</v>
      </c>
      <c r="W39" s="10" t="e">
        <f t="shared" si="0"/>
        <v>#DIV/0!</v>
      </c>
      <c r="X39" s="10" t="e">
        <f t="shared" si="1"/>
        <v>#DIV/0!</v>
      </c>
      <c r="Y39" s="10" t="e">
        <f t="shared" si="2"/>
        <v>#DIV/0!</v>
      </c>
      <c r="Z39" s="10" t="e">
        <f t="shared" si="3"/>
        <v>#DIV/0!</v>
      </c>
      <c r="AA39" s="10" t="e">
        <f t="shared" si="4"/>
        <v>#DIV/0!</v>
      </c>
      <c r="AB39" s="10" t="e">
        <f t="shared" si="5"/>
        <v>#DIV/0!</v>
      </c>
      <c r="AC39" s="10" t="e">
        <f t="shared" si="6"/>
        <v>#DIV/0!</v>
      </c>
      <c r="AD39" s="10" t="e">
        <f t="shared" si="7"/>
        <v>#DIV/0!</v>
      </c>
      <c r="AE39" s="10" t="e">
        <f t="shared" si="8"/>
        <v>#DIV/0!</v>
      </c>
      <c r="AF39" s="10" t="e">
        <f t="shared" si="9"/>
        <v>#DIV/0!</v>
      </c>
      <c r="AG39" s="10" t="e">
        <f t="shared" si="10"/>
        <v>#DIV/0!</v>
      </c>
      <c r="AH39" s="10" t="e">
        <f t="shared" si="11"/>
        <v>#DIV/0!</v>
      </c>
      <c r="AI39" s="10" t="e">
        <f t="shared" si="12"/>
        <v>#DIV/0!</v>
      </c>
      <c r="AJ39" s="10" t="e">
        <f t="shared" si="13"/>
        <v>#DIV/0!</v>
      </c>
      <c r="AK39" s="10" t="e">
        <f t="shared" si="14"/>
        <v>#DIV/0!</v>
      </c>
    </row>
    <row r="40" spans="2:37" ht="16.8" x14ac:dyDescent="0.5">
      <c r="B40" s="19">
        <v>60</v>
      </c>
      <c r="C40" s="19">
        <v>57</v>
      </c>
      <c r="D40" s="19">
        <v>55</v>
      </c>
      <c r="E40" s="19">
        <v>53</v>
      </c>
      <c r="F40" s="19">
        <v>52</v>
      </c>
      <c r="G40" s="19">
        <v>50</v>
      </c>
      <c r="H40" s="19">
        <v>48</v>
      </c>
      <c r="I40" s="23">
        <v>46</v>
      </c>
      <c r="J40" s="19">
        <v>45</v>
      </c>
      <c r="K40" s="23">
        <v>43</v>
      </c>
      <c r="L40" s="19">
        <v>42</v>
      </c>
      <c r="M40" s="19">
        <v>39</v>
      </c>
      <c r="N40" s="19">
        <v>37</v>
      </c>
      <c r="O40" s="19">
        <v>33</v>
      </c>
      <c r="P40" s="19">
        <v>27</v>
      </c>
      <c r="Q40" s="19">
        <v>0.76</v>
      </c>
      <c r="W40" s="10" t="e">
        <f>IF(AND($V$5=$B$4,$V$4&gt;=B40,$V$4&lt;B39),Q40,0)</f>
        <v>#DIV/0!</v>
      </c>
      <c r="X40" s="10" t="e">
        <f t="shared" si="1"/>
        <v>#DIV/0!</v>
      </c>
      <c r="Y40" s="10" t="e">
        <f t="shared" si="2"/>
        <v>#DIV/0!</v>
      </c>
      <c r="Z40" s="10" t="e">
        <f t="shared" si="3"/>
        <v>#DIV/0!</v>
      </c>
      <c r="AA40" s="10" t="e">
        <f t="shared" si="4"/>
        <v>#DIV/0!</v>
      </c>
      <c r="AB40" s="10" t="e">
        <f t="shared" si="5"/>
        <v>#DIV/0!</v>
      </c>
      <c r="AC40" s="10" t="e">
        <f t="shared" si="6"/>
        <v>#DIV/0!</v>
      </c>
      <c r="AD40" s="10" t="e">
        <f t="shared" si="7"/>
        <v>#DIV/0!</v>
      </c>
      <c r="AE40" s="10" t="e">
        <f t="shared" si="8"/>
        <v>#DIV/0!</v>
      </c>
      <c r="AF40" s="10" t="e">
        <f t="shared" si="9"/>
        <v>#DIV/0!</v>
      </c>
      <c r="AG40" s="10" t="e">
        <f t="shared" si="10"/>
        <v>#DIV/0!</v>
      </c>
      <c r="AH40" s="10" t="e">
        <f t="shared" si="11"/>
        <v>#DIV/0!</v>
      </c>
      <c r="AI40" s="10" t="e">
        <f t="shared" si="12"/>
        <v>#DIV/0!</v>
      </c>
      <c r="AJ40" s="10" t="e">
        <f t="shared" si="13"/>
        <v>#DIV/0!</v>
      </c>
      <c r="AK40" s="10" t="e">
        <f t="shared" si="14"/>
        <v>#DIV/0!</v>
      </c>
    </row>
    <row r="41" spans="2:37" ht="16.8" x14ac:dyDescent="0.5">
      <c r="B41" s="14">
        <v>59</v>
      </c>
      <c r="C41" s="14">
        <v>56</v>
      </c>
      <c r="D41" s="14">
        <v>54</v>
      </c>
      <c r="E41" s="14">
        <v>52</v>
      </c>
      <c r="F41" s="14">
        <v>51</v>
      </c>
      <c r="G41" s="14">
        <v>49</v>
      </c>
      <c r="H41" s="14">
        <v>47</v>
      </c>
      <c r="I41" s="24">
        <v>45</v>
      </c>
      <c r="J41" s="14">
        <v>43</v>
      </c>
      <c r="K41" s="24">
        <v>42</v>
      </c>
      <c r="L41" s="14">
        <v>40</v>
      </c>
      <c r="M41" s="14">
        <v>38</v>
      </c>
      <c r="N41" s="14">
        <v>36</v>
      </c>
      <c r="O41" s="14">
        <v>32</v>
      </c>
      <c r="P41" s="14">
        <v>25</v>
      </c>
      <c r="Q41" s="14">
        <v>0.75</v>
      </c>
      <c r="W41" s="10" t="e">
        <f t="shared" si="0"/>
        <v>#DIV/0!</v>
      </c>
      <c r="X41" s="10" t="e">
        <f t="shared" si="1"/>
        <v>#DIV/0!</v>
      </c>
      <c r="Y41" s="10" t="e">
        <f t="shared" si="2"/>
        <v>#DIV/0!</v>
      </c>
      <c r="Z41" s="10" t="e">
        <f t="shared" si="3"/>
        <v>#DIV/0!</v>
      </c>
      <c r="AA41" s="10" t="e">
        <f t="shared" si="4"/>
        <v>#DIV/0!</v>
      </c>
      <c r="AB41" s="10" t="e">
        <f t="shared" si="5"/>
        <v>#DIV/0!</v>
      </c>
      <c r="AC41" s="10" t="e">
        <f t="shared" si="6"/>
        <v>#DIV/0!</v>
      </c>
      <c r="AD41" s="10" t="e">
        <f t="shared" si="7"/>
        <v>#DIV/0!</v>
      </c>
      <c r="AE41" s="10" t="e">
        <f t="shared" si="8"/>
        <v>#DIV/0!</v>
      </c>
      <c r="AF41" s="10" t="e">
        <f t="shared" si="9"/>
        <v>#DIV/0!</v>
      </c>
      <c r="AG41" s="10" t="e">
        <f t="shared" si="10"/>
        <v>#DIV/0!</v>
      </c>
      <c r="AH41" s="10" t="e">
        <f t="shared" si="11"/>
        <v>#DIV/0!</v>
      </c>
      <c r="AI41" s="10" t="e">
        <f t="shared" si="12"/>
        <v>#DIV/0!</v>
      </c>
      <c r="AJ41" s="10" t="e">
        <f t="shared" si="13"/>
        <v>#DIV/0!</v>
      </c>
      <c r="AK41" s="10" t="e">
        <f t="shared" si="14"/>
        <v>#DIV/0!</v>
      </c>
    </row>
    <row r="42" spans="2:37" ht="16.8" x14ac:dyDescent="0.5">
      <c r="B42" s="17">
        <v>58</v>
      </c>
      <c r="C42" s="17">
        <v>55</v>
      </c>
      <c r="D42" s="17">
        <v>53</v>
      </c>
      <c r="E42" s="17">
        <v>51</v>
      </c>
      <c r="F42" s="17">
        <v>49</v>
      </c>
      <c r="G42" s="17">
        <v>47</v>
      </c>
      <c r="H42" s="17">
        <v>46</v>
      </c>
      <c r="I42" s="22">
        <v>43</v>
      </c>
      <c r="J42" s="17">
        <v>42</v>
      </c>
      <c r="K42" s="22">
        <v>41</v>
      </c>
      <c r="L42" s="17">
        <v>39</v>
      </c>
      <c r="M42" s="17">
        <v>37</v>
      </c>
      <c r="N42" s="17">
        <v>34</v>
      </c>
      <c r="O42" s="17">
        <v>31</v>
      </c>
      <c r="P42" s="17">
        <v>24</v>
      </c>
      <c r="Q42" s="17">
        <v>0.74</v>
      </c>
      <c r="W42" s="10" t="e">
        <f t="shared" si="0"/>
        <v>#DIV/0!</v>
      </c>
      <c r="X42" s="10" t="e">
        <f t="shared" si="1"/>
        <v>#DIV/0!</v>
      </c>
      <c r="Y42" s="10" t="e">
        <f t="shared" si="2"/>
        <v>#DIV/0!</v>
      </c>
      <c r="Z42" s="10" t="e">
        <f t="shared" si="3"/>
        <v>#DIV/0!</v>
      </c>
      <c r="AA42" s="10" t="e">
        <f t="shared" si="4"/>
        <v>#DIV/0!</v>
      </c>
      <c r="AB42" s="10" t="e">
        <f t="shared" si="5"/>
        <v>#DIV/0!</v>
      </c>
      <c r="AC42" s="10" t="e">
        <f t="shared" si="6"/>
        <v>#DIV/0!</v>
      </c>
      <c r="AD42" s="10" t="e">
        <f t="shared" si="7"/>
        <v>#DIV/0!</v>
      </c>
      <c r="AE42" s="10" t="e">
        <f t="shared" si="8"/>
        <v>#DIV/0!</v>
      </c>
      <c r="AF42" s="10" t="e">
        <f t="shared" si="9"/>
        <v>#DIV/0!</v>
      </c>
      <c r="AG42" s="10" t="e">
        <f t="shared" si="10"/>
        <v>#DIV/0!</v>
      </c>
      <c r="AH42" s="10" t="e">
        <f t="shared" si="11"/>
        <v>#DIV/0!</v>
      </c>
      <c r="AI42" s="10" t="e">
        <f t="shared" si="12"/>
        <v>#DIV/0!</v>
      </c>
      <c r="AJ42" s="10" t="e">
        <f t="shared" si="13"/>
        <v>#DIV/0!</v>
      </c>
      <c r="AK42" s="10" t="e">
        <f t="shared" si="14"/>
        <v>#DIV/0!</v>
      </c>
    </row>
    <row r="43" spans="2:37" ht="16.8" x14ac:dyDescent="0.5">
      <c r="B43" s="19">
        <v>57</v>
      </c>
      <c r="C43" s="19">
        <v>54</v>
      </c>
      <c r="D43" s="19">
        <v>51</v>
      </c>
      <c r="E43" s="19">
        <v>50</v>
      </c>
      <c r="F43" s="19">
        <v>48</v>
      </c>
      <c r="G43" s="19">
        <v>46</v>
      </c>
      <c r="H43" s="19">
        <v>44</v>
      </c>
      <c r="I43" s="23">
        <v>42</v>
      </c>
      <c r="J43" s="19">
        <v>41</v>
      </c>
      <c r="K43" s="23">
        <v>39</v>
      </c>
      <c r="L43" s="19">
        <v>38</v>
      </c>
      <c r="M43" s="19">
        <v>36</v>
      </c>
      <c r="N43" s="19">
        <v>33</v>
      </c>
      <c r="O43" s="19">
        <v>30</v>
      </c>
      <c r="P43" s="19">
        <v>23</v>
      </c>
      <c r="Q43" s="19">
        <v>0.73</v>
      </c>
      <c r="W43" s="10" t="e">
        <f t="shared" si="0"/>
        <v>#DIV/0!</v>
      </c>
      <c r="X43" s="10" t="e">
        <f t="shared" si="1"/>
        <v>#DIV/0!</v>
      </c>
      <c r="Y43" s="10" t="e">
        <f t="shared" si="2"/>
        <v>#DIV/0!</v>
      </c>
      <c r="Z43" s="10" t="e">
        <f t="shared" si="3"/>
        <v>#DIV/0!</v>
      </c>
      <c r="AA43" s="10" t="e">
        <f t="shared" si="4"/>
        <v>#DIV/0!</v>
      </c>
      <c r="AB43" s="10" t="e">
        <f t="shared" si="5"/>
        <v>#DIV/0!</v>
      </c>
      <c r="AC43" s="10" t="e">
        <f t="shared" si="6"/>
        <v>#DIV/0!</v>
      </c>
      <c r="AD43" s="10" t="e">
        <f t="shared" si="7"/>
        <v>#DIV/0!</v>
      </c>
      <c r="AE43" s="10" t="e">
        <f t="shared" si="8"/>
        <v>#DIV/0!</v>
      </c>
      <c r="AF43" s="10" t="e">
        <f t="shared" si="9"/>
        <v>#DIV/0!</v>
      </c>
      <c r="AG43" s="10" t="e">
        <f t="shared" si="10"/>
        <v>#DIV/0!</v>
      </c>
      <c r="AH43" s="10" t="e">
        <f t="shared" si="11"/>
        <v>#DIV/0!</v>
      </c>
      <c r="AI43" s="10" t="e">
        <f t="shared" si="12"/>
        <v>#DIV/0!</v>
      </c>
      <c r="AJ43" s="10" t="e">
        <f t="shared" si="13"/>
        <v>#DIV/0!</v>
      </c>
      <c r="AK43" s="10" t="e">
        <f t="shared" si="14"/>
        <v>#DIV/0!</v>
      </c>
    </row>
    <row r="44" spans="2:37" ht="16.8" x14ac:dyDescent="0.5">
      <c r="B44" s="19">
        <v>56</v>
      </c>
      <c r="C44" s="19">
        <v>53</v>
      </c>
      <c r="D44" s="19">
        <v>50</v>
      </c>
      <c r="E44" s="19">
        <v>49</v>
      </c>
      <c r="F44" s="19">
        <v>47</v>
      </c>
      <c r="G44" s="19">
        <v>45</v>
      </c>
      <c r="H44" s="19">
        <v>43</v>
      </c>
      <c r="I44" s="23">
        <v>41</v>
      </c>
      <c r="J44" s="19">
        <v>40</v>
      </c>
      <c r="K44" s="23">
        <v>38</v>
      </c>
      <c r="L44" s="19">
        <v>37</v>
      </c>
      <c r="M44" s="19">
        <v>35</v>
      </c>
      <c r="N44" s="19">
        <v>32</v>
      </c>
      <c r="O44" s="19">
        <v>28</v>
      </c>
      <c r="P44" s="19">
        <v>22</v>
      </c>
      <c r="Q44" s="19">
        <v>0.72</v>
      </c>
      <c r="W44" s="10" t="e">
        <f t="shared" si="0"/>
        <v>#DIV/0!</v>
      </c>
      <c r="X44" s="10" t="e">
        <f t="shared" si="1"/>
        <v>#DIV/0!</v>
      </c>
      <c r="Y44" s="10" t="e">
        <f t="shared" si="2"/>
        <v>#DIV/0!</v>
      </c>
      <c r="Z44" s="10" t="e">
        <f t="shared" si="3"/>
        <v>#DIV/0!</v>
      </c>
      <c r="AA44" s="10" t="e">
        <f t="shared" si="4"/>
        <v>#DIV/0!</v>
      </c>
      <c r="AB44" s="10" t="e">
        <f t="shared" si="5"/>
        <v>#DIV/0!</v>
      </c>
      <c r="AC44" s="10" t="e">
        <f t="shared" si="6"/>
        <v>#DIV/0!</v>
      </c>
      <c r="AD44" s="10" t="e">
        <f t="shared" si="7"/>
        <v>#DIV/0!</v>
      </c>
      <c r="AE44" s="10" t="e">
        <f t="shared" si="8"/>
        <v>#DIV/0!</v>
      </c>
      <c r="AF44" s="10" t="e">
        <f t="shared" si="9"/>
        <v>#DIV/0!</v>
      </c>
      <c r="AG44" s="10" t="e">
        <f t="shared" si="10"/>
        <v>#DIV/0!</v>
      </c>
      <c r="AH44" s="10" t="e">
        <f t="shared" si="11"/>
        <v>#DIV/0!</v>
      </c>
      <c r="AI44" s="10" t="e">
        <f t="shared" si="12"/>
        <v>#DIV/0!</v>
      </c>
      <c r="AJ44" s="10" t="e">
        <f t="shared" si="13"/>
        <v>#DIV/0!</v>
      </c>
      <c r="AK44" s="10" t="e">
        <f t="shared" si="14"/>
        <v>#DIV/0!</v>
      </c>
    </row>
    <row r="45" spans="2:37" ht="16.8" x14ac:dyDescent="0.5">
      <c r="B45" s="19">
        <v>55</v>
      </c>
      <c r="C45" s="19">
        <v>52</v>
      </c>
      <c r="D45" s="19">
        <v>49</v>
      </c>
      <c r="E45" s="19">
        <v>47</v>
      </c>
      <c r="F45" s="19">
        <v>46</v>
      </c>
      <c r="G45" s="19">
        <v>44</v>
      </c>
      <c r="H45" s="19">
        <v>42</v>
      </c>
      <c r="I45" s="23">
        <v>40</v>
      </c>
      <c r="J45" s="19">
        <v>39</v>
      </c>
      <c r="K45" s="23">
        <v>37</v>
      </c>
      <c r="L45" s="19">
        <v>36</v>
      </c>
      <c r="M45" s="19">
        <v>33</v>
      </c>
      <c r="N45" s="19">
        <v>31</v>
      </c>
      <c r="O45" s="19">
        <v>27</v>
      </c>
      <c r="P45" s="19">
        <v>21</v>
      </c>
      <c r="Q45" s="19">
        <v>0.71</v>
      </c>
      <c r="W45" s="10" t="e">
        <f t="shared" si="0"/>
        <v>#DIV/0!</v>
      </c>
      <c r="X45" s="10" t="e">
        <f t="shared" si="1"/>
        <v>#DIV/0!</v>
      </c>
      <c r="Y45" s="10" t="e">
        <f t="shared" si="2"/>
        <v>#DIV/0!</v>
      </c>
      <c r="Z45" s="10" t="e">
        <f t="shared" si="3"/>
        <v>#DIV/0!</v>
      </c>
      <c r="AA45" s="10" t="e">
        <f t="shared" si="4"/>
        <v>#DIV/0!</v>
      </c>
      <c r="AB45" s="10" t="e">
        <f t="shared" si="5"/>
        <v>#DIV/0!</v>
      </c>
      <c r="AC45" s="10" t="e">
        <f t="shared" si="6"/>
        <v>#DIV/0!</v>
      </c>
      <c r="AD45" s="10" t="e">
        <f t="shared" si="7"/>
        <v>#DIV/0!</v>
      </c>
      <c r="AE45" s="10" t="e">
        <f t="shared" si="8"/>
        <v>#DIV/0!</v>
      </c>
      <c r="AF45" s="10" t="e">
        <f t="shared" si="9"/>
        <v>#DIV/0!</v>
      </c>
      <c r="AG45" s="10" t="e">
        <f t="shared" si="10"/>
        <v>#DIV/0!</v>
      </c>
      <c r="AH45" s="10" t="e">
        <f t="shared" si="11"/>
        <v>#DIV/0!</v>
      </c>
      <c r="AI45" s="10" t="e">
        <f t="shared" si="12"/>
        <v>#DIV/0!</v>
      </c>
      <c r="AJ45" s="10" t="e">
        <f t="shared" si="13"/>
        <v>#DIV/0!</v>
      </c>
      <c r="AK45" s="10" t="e">
        <f t="shared" si="14"/>
        <v>#DIV/0!</v>
      </c>
    </row>
    <row r="46" spans="2:37" ht="16.8" x14ac:dyDescent="0.5">
      <c r="B46" s="14">
        <v>54</v>
      </c>
      <c r="C46" s="14">
        <v>51</v>
      </c>
      <c r="D46" s="14">
        <v>48</v>
      </c>
      <c r="E46" s="14">
        <v>46</v>
      </c>
      <c r="F46" s="14">
        <v>45</v>
      </c>
      <c r="G46" s="14">
        <v>43</v>
      </c>
      <c r="H46" s="14">
        <v>41</v>
      </c>
      <c r="I46" s="24">
        <v>39</v>
      </c>
      <c r="J46" s="14">
        <v>37</v>
      </c>
      <c r="K46" s="24">
        <v>36</v>
      </c>
      <c r="L46" s="14">
        <v>34</v>
      </c>
      <c r="M46" s="14">
        <v>32</v>
      </c>
      <c r="N46" s="14">
        <v>30</v>
      </c>
      <c r="O46" s="14">
        <v>26</v>
      </c>
      <c r="P46" s="14">
        <v>20</v>
      </c>
      <c r="Q46" s="14">
        <v>0.7</v>
      </c>
      <c r="W46" s="10" t="e">
        <f t="shared" si="0"/>
        <v>#DIV/0!</v>
      </c>
      <c r="X46" s="10" t="e">
        <f t="shared" si="1"/>
        <v>#DIV/0!</v>
      </c>
      <c r="Y46" s="10" t="e">
        <f t="shared" si="2"/>
        <v>#DIV/0!</v>
      </c>
      <c r="Z46" s="10" t="e">
        <f t="shared" si="3"/>
        <v>#DIV/0!</v>
      </c>
      <c r="AA46" s="10" t="e">
        <f t="shared" si="4"/>
        <v>#DIV/0!</v>
      </c>
      <c r="AB46" s="10" t="e">
        <f t="shared" si="5"/>
        <v>#DIV/0!</v>
      </c>
      <c r="AC46" s="10" t="e">
        <f t="shared" si="6"/>
        <v>#DIV/0!</v>
      </c>
      <c r="AD46" s="10" t="e">
        <f t="shared" si="7"/>
        <v>#DIV/0!</v>
      </c>
      <c r="AE46" s="10" t="e">
        <f t="shared" si="8"/>
        <v>#DIV/0!</v>
      </c>
      <c r="AF46" s="10" t="e">
        <f t="shared" si="9"/>
        <v>#DIV/0!</v>
      </c>
      <c r="AG46" s="10" t="e">
        <f t="shared" si="10"/>
        <v>#DIV/0!</v>
      </c>
      <c r="AH46" s="10" t="e">
        <f t="shared" si="11"/>
        <v>#DIV/0!</v>
      </c>
      <c r="AI46" s="10" t="e">
        <f t="shared" si="12"/>
        <v>#DIV/0!</v>
      </c>
      <c r="AJ46" s="10" t="e">
        <f t="shared" si="13"/>
        <v>#DIV/0!</v>
      </c>
      <c r="AK46" s="10" t="e">
        <f t="shared" si="14"/>
        <v>#DIV/0!</v>
      </c>
    </row>
    <row r="47" spans="2:37" ht="16.8" x14ac:dyDescent="0.5">
      <c r="B47" s="17">
        <v>53</v>
      </c>
      <c r="C47" s="17">
        <v>50</v>
      </c>
      <c r="D47" s="17">
        <v>47</v>
      </c>
      <c r="E47" s="17">
        <v>45</v>
      </c>
      <c r="F47" s="17">
        <v>44</v>
      </c>
      <c r="G47" s="17">
        <v>42</v>
      </c>
      <c r="H47" s="17">
        <v>40</v>
      </c>
      <c r="I47" s="22">
        <v>38</v>
      </c>
      <c r="J47" s="17">
        <v>36</v>
      </c>
      <c r="K47" s="22">
        <v>35</v>
      </c>
      <c r="L47" s="17">
        <v>33</v>
      </c>
      <c r="M47" s="17">
        <v>31</v>
      </c>
      <c r="N47" s="17">
        <v>29</v>
      </c>
      <c r="O47" s="17">
        <v>25</v>
      </c>
      <c r="P47" s="71">
        <v>19</v>
      </c>
      <c r="Q47" s="17">
        <v>0.69</v>
      </c>
      <c r="W47" s="10" t="e">
        <f t="shared" si="0"/>
        <v>#DIV/0!</v>
      </c>
      <c r="X47" s="10" t="e">
        <f t="shared" si="1"/>
        <v>#DIV/0!</v>
      </c>
      <c r="Y47" s="10" t="e">
        <f t="shared" si="2"/>
        <v>#DIV/0!</v>
      </c>
      <c r="Z47" s="10" t="e">
        <f t="shared" si="3"/>
        <v>#DIV/0!</v>
      </c>
      <c r="AA47" s="10" t="e">
        <f t="shared" si="4"/>
        <v>#DIV/0!</v>
      </c>
      <c r="AB47" s="10" t="e">
        <f t="shared" si="5"/>
        <v>#DIV/0!</v>
      </c>
      <c r="AC47" s="10" t="e">
        <f t="shared" si="6"/>
        <v>#DIV/0!</v>
      </c>
      <c r="AD47" s="10" t="e">
        <f t="shared" si="7"/>
        <v>#DIV/0!</v>
      </c>
      <c r="AE47" s="10" t="e">
        <f t="shared" si="8"/>
        <v>#DIV/0!</v>
      </c>
      <c r="AF47" s="10" t="e">
        <f t="shared" si="9"/>
        <v>#DIV/0!</v>
      </c>
      <c r="AG47" s="10" t="e">
        <f t="shared" si="10"/>
        <v>#DIV/0!</v>
      </c>
      <c r="AH47" s="10" t="e">
        <f t="shared" si="11"/>
        <v>#DIV/0!</v>
      </c>
      <c r="AI47" s="10" t="e">
        <f t="shared" si="12"/>
        <v>#DIV/0!</v>
      </c>
      <c r="AJ47" s="10" t="e">
        <f t="shared" si="13"/>
        <v>#DIV/0!</v>
      </c>
      <c r="AK47" s="10" t="e">
        <f t="shared" si="14"/>
        <v>#DIV/0!</v>
      </c>
    </row>
    <row r="48" spans="2:37" ht="16.8" x14ac:dyDescent="0.5">
      <c r="B48" s="19">
        <v>52</v>
      </c>
      <c r="C48" s="19">
        <v>49</v>
      </c>
      <c r="D48" s="19">
        <v>46</v>
      </c>
      <c r="E48" s="19">
        <v>44</v>
      </c>
      <c r="F48" s="19">
        <v>43</v>
      </c>
      <c r="G48" s="19">
        <v>41</v>
      </c>
      <c r="H48" s="19">
        <v>39</v>
      </c>
      <c r="I48" s="23">
        <v>37</v>
      </c>
      <c r="J48" s="19">
        <v>35</v>
      </c>
      <c r="K48" s="23">
        <v>34</v>
      </c>
      <c r="L48" s="19">
        <v>32</v>
      </c>
      <c r="M48" s="19">
        <v>30</v>
      </c>
      <c r="N48" s="19">
        <v>28</v>
      </c>
      <c r="O48" s="19">
        <v>24</v>
      </c>
      <c r="P48" s="72">
        <v>18</v>
      </c>
      <c r="Q48" s="19">
        <v>0.68</v>
      </c>
      <c r="W48" s="10" t="e">
        <f t="shared" si="0"/>
        <v>#DIV/0!</v>
      </c>
      <c r="X48" s="10" t="e">
        <f t="shared" si="1"/>
        <v>#DIV/0!</v>
      </c>
      <c r="Y48" s="10" t="e">
        <f t="shared" si="2"/>
        <v>#DIV/0!</v>
      </c>
      <c r="Z48" s="10" t="e">
        <f t="shared" si="3"/>
        <v>#DIV/0!</v>
      </c>
      <c r="AA48" s="10" t="e">
        <f t="shared" si="4"/>
        <v>#DIV/0!</v>
      </c>
      <c r="AB48" s="10" t="e">
        <f t="shared" si="5"/>
        <v>#DIV/0!</v>
      </c>
      <c r="AC48" s="10" t="e">
        <f t="shared" si="6"/>
        <v>#DIV/0!</v>
      </c>
      <c r="AD48" s="10" t="e">
        <f t="shared" si="7"/>
        <v>#DIV/0!</v>
      </c>
      <c r="AE48" s="10" t="e">
        <f t="shared" si="8"/>
        <v>#DIV/0!</v>
      </c>
      <c r="AF48" s="10" t="e">
        <f t="shared" si="9"/>
        <v>#DIV/0!</v>
      </c>
      <c r="AG48" s="10" t="e">
        <f t="shared" si="10"/>
        <v>#DIV/0!</v>
      </c>
      <c r="AH48" s="10" t="e">
        <f t="shared" si="11"/>
        <v>#DIV/0!</v>
      </c>
      <c r="AI48" s="10" t="e">
        <f t="shared" si="12"/>
        <v>#DIV/0!</v>
      </c>
      <c r="AJ48" s="10" t="e">
        <f t="shared" si="13"/>
        <v>#DIV/0!</v>
      </c>
      <c r="AK48" s="10" t="e">
        <f t="shared" si="14"/>
        <v>#DIV/0!</v>
      </c>
    </row>
    <row r="49" spans="2:37" ht="16.8" x14ac:dyDescent="0.5">
      <c r="B49" s="19">
        <v>51</v>
      </c>
      <c r="C49" s="19">
        <v>48</v>
      </c>
      <c r="D49" s="19">
        <v>45</v>
      </c>
      <c r="E49" s="19">
        <v>43</v>
      </c>
      <c r="F49" s="19">
        <v>42</v>
      </c>
      <c r="G49" s="19">
        <v>40</v>
      </c>
      <c r="H49" s="19">
        <v>38</v>
      </c>
      <c r="I49" s="23">
        <v>36</v>
      </c>
      <c r="J49" s="19">
        <v>34</v>
      </c>
      <c r="K49" s="23">
        <v>33</v>
      </c>
      <c r="L49" s="19">
        <v>31</v>
      </c>
      <c r="M49" s="19">
        <v>29</v>
      </c>
      <c r="N49" s="19">
        <v>27</v>
      </c>
      <c r="O49" s="19">
        <v>23</v>
      </c>
      <c r="P49" s="72">
        <v>17</v>
      </c>
      <c r="Q49" s="19">
        <v>0.67</v>
      </c>
      <c r="W49" s="10" t="e">
        <f t="shared" si="0"/>
        <v>#DIV/0!</v>
      </c>
      <c r="X49" s="10" t="e">
        <f t="shared" si="1"/>
        <v>#DIV/0!</v>
      </c>
      <c r="Y49" s="10" t="e">
        <f t="shared" si="2"/>
        <v>#DIV/0!</v>
      </c>
      <c r="Z49" s="10" t="e">
        <f t="shared" si="3"/>
        <v>#DIV/0!</v>
      </c>
      <c r="AA49" s="10" t="e">
        <f t="shared" si="4"/>
        <v>#DIV/0!</v>
      </c>
      <c r="AB49" s="10" t="e">
        <f t="shared" si="5"/>
        <v>#DIV/0!</v>
      </c>
      <c r="AC49" s="10" t="e">
        <f t="shared" si="6"/>
        <v>#DIV/0!</v>
      </c>
      <c r="AD49" s="10" t="e">
        <f t="shared" si="7"/>
        <v>#DIV/0!</v>
      </c>
      <c r="AE49" s="10" t="e">
        <f t="shared" si="8"/>
        <v>#DIV/0!</v>
      </c>
      <c r="AF49" s="10" t="e">
        <f t="shared" si="9"/>
        <v>#DIV/0!</v>
      </c>
      <c r="AG49" s="10" t="e">
        <f t="shared" si="10"/>
        <v>#DIV/0!</v>
      </c>
      <c r="AH49" s="10" t="e">
        <f t="shared" si="11"/>
        <v>#DIV/0!</v>
      </c>
      <c r="AI49" s="10" t="e">
        <f t="shared" si="12"/>
        <v>#DIV/0!</v>
      </c>
      <c r="AJ49" s="10" t="e">
        <f t="shared" si="13"/>
        <v>#DIV/0!</v>
      </c>
      <c r="AK49" s="10" t="e">
        <f t="shared" si="14"/>
        <v>#DIV/0!</v>
      </c>
    </row>
    <row r="50" spans="2:37" ht="16.8" x14ac:dyDescent="0.5">
      <c r="B50" s="19">
        <v>50</v>
      </c>
      <c r="C50" s="19">
        <v>47</v>
      </c>
      <c r="D50" s="19">
        <v>44</v>
      </c>
      <c r="E50" s="19">
        <v>42</v>
      </c>
      <c r="F50" s="19">
        <v>41</v>
      </c>
      <c r="G50" s="19">
        <v>39</v>
      </c>
      <c r="H50" s="19">
        <v>37</v>
      </c>
      <c r="I50" s="23">
        <v>35</v>
      </c>
      <c r="J50" s="19">
        <v>33</v>
      </c>
      <c r="K50" s="23">
        <v>32</v>
      </c>
      <c r="L50" s="19">
        <v>30</v>
      </c>
      <c r="M50" s="19">
        <v>28</v>
      </c>
      <c r="N50" s="19">
        <v>26</v>
      </c>
      <c r="O50" s="19">
        <v>22</v>
      </c>
      <c r="P50" s="72">
        <v>16</v>
      </c>
      <c r="Q50" s="19">
        <v>0.66</v>
      </c>
      <c r="W50" s="10" t="e">
        <f t="shared" si="0"/>
        <v>#DIV/0!</v>
      </c>
      <c r="X50" s="10" t="e">
        <f t="shared" si="1"/>
        <v>#DIV/0!</v>
      </c>
      <c r="Y50" s="10" t="e">
        <f t="shared" si="2"/>
        <v>#DIV/0!</v>
      </c>
      <c r="Z50" s="10" t="e">
        <f t="shared" si="3"/>
        <v>#DIV/0!</v>
      </c>
      <c r="AA50" s="10" t="e">
        <f t="shared" si="4"/>
        <v>#DIV/0!</v>
      </c>
      <c r="AB50" s="10" t="e">
        <f t="shared" si="5"/>
        <v>#DIV/0!</v>
      </c>
      <c r="AC50" s="10" t="e">
        <f t="shared" si="6"/>
        <v>#DIV/0!</v>
      </c>
      <c r="AD50" s="10" t="e">
        <f t="shared" si="7"/>
        <v>#DIV/0!</v>
      </c>
      <c r="AE50" s="10" t="e">
        <f t="shared" si="8"/>
        <v>#DIV/0!</v>
      </c>
      <c r="AF50" s="10" t="e">
        <f t="shared" si="9"/>
        <v>#DIV/0!</v>
      </c>
      <c r="AG50" s="10" t="e">
        <f t="shared" si="10"/>
        <v>#DIV/0!</v>
      </c>
      <c r="AH50" s="10" t="e">
        <f t="shared" si="11"/>
        <v>#DIV/0!</v>
      </c>
      <c r="AI50" s="10" t="e">
        <f t="shared" si="12"/>
        <v>#DIV/0!</v>
      </c>
      <c r="AJ50" s="10" t="e">
        <f t="shared" si="13"/>
        <v>#DIV/0!</v>
      </c>
      <c r="AK50" s="10" t="e">
        <f t="shared" si="14"/>
        <v>#DIV/0!</v>
      </c>
    </row>
    <row r="51" spans="2:37" ht="16.8" x14ac:dyDescent="0.5">
      <c r="B51" s="14">
        <v>49</v>
      </c>
      <c r="C51" s="14">
        <v>46</v>
      </c>
      <c r="D51" s="14">
        <v>43</v>
      </c>
      <c r="E51" s="14">
        <v>41</v>
      </c>
      <c r="F51" s="14">
        <v>40</v>
      </c>
      <c r="G51" s="14">
        <v>38</v>
      </c>
      <c r="H51" s="14">
        <v>36</v>
      </c>
      <c r="I51" s="24">
        <v>34</v>
      </c>
      <c r="J51" s="14">
        <v>32</v>
      </c>
      <c r="K51" s="24">
        <v>31</v>
      </c>
      <c r="L51" s="14">
        <v>29</v>
      </c>
      <c r="M51" s="14">
        <v>27</v>
      </c>
      <c r="N51" s="14">
        <v>25</v>
      </c>
      <c r="O51" s="14">
        <v>21</v>
      </c>
      <c r="P51" s="73">
        <v>15</v>
      </c>
      <c r="Q51" s="14">
        <v>0.65</v>
      </c>
      <c r="W51" s="10" t="e">
        <f t="shared" si="0"/>
        <v>#DIV/0!</v>
      </c>
      <c r="X51" s="10" t="e">
        <f t="shared" si="1"/>
        <v>#DIV/0!</v>
      </c>
      <c r="Y51" s="10" t="e">
        <f t="shared" si="2"/>
        <v>#DIV/0!</v>
      </c>
      <c r="Z51" s="10" t="e">
        <f t="shared" si="3"/>
        <v>#DIV/0!</v>
      </c>
      <c r="AA51" s="10" t="e">
        <f t="shared" si="4"/>
        <v>#DIV/0!</v>
      </c>
      <c r="AB51" s="10" t="e">
        <f t="shared" si="5"/>
        <v>#DIV/0!</v>
      </c>
      <c r="AC51" s="10" t="e">
        <f t="shared" si="6"/>
        <v>#DIV/0!</v>
      </c>
      <c r="AD51" s="10" t="e">
        <f t="shared" si="7"/>
        <v>#DIV/0!</v>
      </c>
      <c r="AE51" s="10" t="e">
        <f t="shared" si="8"/>
        <v>#DIV/0!</v>
      </c>
      <c r="AF51" s="10" t="e">
        <f t="shared" si="9"/>
        <v>#DIV/0!</v>
      </c>
      <c r="AG51" s="10" t="e">
        <f t="shared" si="10"/>
        <v>#DIV/0!</v>
      </c>
      <c r="AH51" s="10" t="e">
        <f t="shared" si="11"/>
        <v>#DIV/0!</v>
      </c>
      <c r="AI51" s="10" t="e">
        <f t="shared" si="12"/>
        <v>#DIV/0!</v>
      </c>
      <c r="AJ51" s="10" t="e">
        <f t="shared" si="13"/>
        <v>#DIV/0!</v>
      </c>
      <c r="AK51" s="10" t="e">
        <f t="shared" si="14"/>
        <v>#DIV/0!</v>
      </c>
    </row>
    <row r="52" spans="2:37" ht="16.8" x14ac:dyDescent="0.5">
      <c r="B52" s="81" t="s">
        <v>131</v>
      </c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3"/>
      <c r="Q52" s="14" t="s">
        <v>16</v>
      </c>
      <c r="W52" s="10" t="e">
        <f>IF(AND($V$5=B4,$V$4&lt;B51),0,0)</f>
        <v>#DIV/0!</v>
      </c>
      <c r="X52" s="10" t="e">
        <f t="shared" ref="X52:AK52" si="15">IF(AND($V$5=C4,$V$4&lt;C51),0,0)</f>
        <v>#DIV/0!</v>
      </c>
      <c r="Y52" s="10" t="e">
        <f t="shared" si="15"/>
        <v>#DIV/0!</v>
      </c>
      <c r="Z52" s="10" t="e">
        <f t="shared" si="15"/>
        <v>#DIV/0!</v>
      </c>
      <c r="AA52" s="10" t="e">
        <f t="shared" si="15"/>
        <v>#DIV/0!</v>
      </c>
      <c r="AB52" s="10" t="e">
        <f t="shared" si="15"/>
        <v>#DIV/0!</v>
      </c>
      <c r="AC52" s="10" t="e">
        <f t="shared" si="15"/>
        <v>#DIV/0!</v>
      </c>
      <c r="AD52" s="10" t="e">
        <f t="shared" si="15"/>
        <v>#DIV/0!</v>
      </c>
      <c r="AE52" s="10" t="e">
        <f t="shared" si="15"/>
        <v>#DIV/0!</v>
      </c>
      <c r="AF52" s="10" t="e">
        <f t="shared" si="15"/>
        <v>#DIV/0!</v>
      </c>
      <c r="AG52" s="10" t="e">
        <f t="shared" si="15"/>
        <v>#DIV/0!</v>
      </c>
      <c r="AH52" s="10" t="e">
        <f t="shared" si="15"/>
        <v>#DIV/0!</v>
      </c>
      <c r="AI52" s="10" t="e">
        <f t="shared" si="15"/>
        <v>#DIV/0!</v>
      </c>
      <c r="AJ52" s="10" t="e">
        <f t="shared" si="15"/>
        <v>#DIV/0!</v>
      </c>
      <c r="AK52" s="10" t="e">
        <f t="shared" si="15"/>
        <v>#DIV/0!</v>
      </c>
    </row>
  </sheetData>
  <sheetProtection algorithmName="SHA-512" hashValue="lt2s4Ihu79+taULBpsZlSSlK+rkm7eQEKfNAFAN7j4b0Nh12DG/7qKHvSqtTzwlXpPnRPFSiK5ibdS4pqbLASw==" saltValue="KQB+xj6e9aO5IhOAv5dNHA==" spinCount="100000" sheet="1" objects="1" scenarios="1"/>
  <mergeCells count="32">
    <mergeCell ref="G1:G2"/>
    <mergeCell ref="B1:B2"/>
    <mergeCell ref="C1:C2"/>
    <mergeCell ref="D1:D2"/>
    <mergeCell ref="E1:E2"/>
    <mergeCell ref="F1:F2"/>
    <mergeCell ref="N1:N2"/>
    <mergeCell ref="O1:O2"/>
    <mergeCell ref="P1:P2"/>
    <mergeCell ref="B3:P3"/>
    <mergeCell ref="B4:B5"/>
    <mergeCell ref="C4:C5"/>
    <mergeCell ref="D4:D5"/>
    <mergeCell ref="E4:E5"/>
    <mergeCell ref="F4:F5"/>
    <mergeCell ref="G4:G5"/>
    <mergeCell ref="H1:H2"/>
    <mergeCell ref="I1:I2"/>
    <mergeCell ref="J1:J2"/>
    <mergeCell ref="K1:K2"/>
    <mergeCell ref="L1:L2"/>
    <mergeCell ref="M1:M2"/>
    <mergeCell ref="N4:N5"/>
    <mergeCell ref="O4:O5"/>
    <mergeCell ref="P4:P5"/>
    <mergeCell ref="B52:P52"/>
    <mergeCell ref="H4:H5"/>
    <mergeCell ref="I4:I5"/>
    <mergeCell ref="J4:J5"/>
    <mergeCell ref="K4:K5"/>
    <mergeCell ref="L4:L5"/>
    <mergeCell ref="M4:M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31E46-EF6C-4F15-96E3-6D627A005936}">
  <dimension ref="A1:AL54"/>
  <sheetViews>
    <sheetView rightToLeft="1" topLeftCell="K1" workbookViewId="0">
      <selection activeCell="V4" sqref="V4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.33203125" style="10" bestFit="1" customWidth="1"/>
    <col min="23" max="36" width="4.44140625" style="10" customWidth="1"/>
    <col min="37" max="38" width="9.109375" style="10"/>
    <col min="39" max="16384" width="9.109375" style="1"/>
  </cols>
  <sheetData>
    <row r="1" spans="1:38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</row>
    <row r="2" spans="1:38" ht="15" thickBot="1" x14ac:dyDescent="0.35">
      <c r="B2" s="84" t="s">
        <v>17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6"/>
      <c r="Q2" s="87" t="s">
        <v>18</v>
      </c>
      <c r="R2" s="11"/>
      <c r="S2" s="12" t="e">
        <f>پردازش!V25</f>
        <v>#DIV/0!</v>
      </c>
      <c r="V2" s="13" t="e">
        <f>-1*S2</f>
        <v>#DIV/0!</v>
      </c>
    </row>
    <row r="3" spans="1:38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88"/>
      <c r="R3" s="11" t="s">
        <v>30</v>
      </c>
      <c r="S3" s="16">
        <f>پردازش!V24</f>
        <v>0</v>
      </c>
    </row>
    <row r="4" spans="1:38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8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si="0"/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0" t="e">
        <f t="shared" si="0"/>
        <v>#DIV/0!</v>
      </c>
      <c r="AJ5" s="1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8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8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8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8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8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8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8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8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8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8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8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np4qLG4khEb10EPLMzPm4T59JPVq5brERK6k7EpXpy7Sa7iknI3BfICaBqL7deELySIUROzkGHkMOac7Er7AuA==" saltValue="mZ7WwHF1L/XVOZGIcQuIR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962D5-C9A0-4B51-8846-D6B928B32E01}">
  <dimension ref="A1:AK54"/>
  <sheetViews>
    <sheetView rightToLeft="1" topLeftCell="C1" workbookViewId="0">
      <selection activeCell="J5" sqref="J5:X5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" style="10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84" t="s">
        <v>17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6"/>
      <c r="Q2" s="87" t="s">
        <v>18</v>
      </c>
      <c r="R2" s="11"/>
      <c r="S2" s="12" t="e">
        <f>پردازش!V26</f>
        <v>#DIV/0!</v>
      </c>
      <c r="V2" s="13" t="e">
        <f>S2*-1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88"/>
      <c r="R3" s="11" t="s">
        <v>30</v>
      </c>
      <c r="S3" s="16">
        <f>پردازش!V24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 t="shared" si="0"/>
        <v>#DIV/0!</v>
      </c>
      <c r="AI5" s="10" t="e">
        <f t="shared" si="0"/>
        <v>#DIV/0!</v>
      </c>
      <c r="AJ5" s="10" t="e">
        <f t="shared" si="0"/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w9PG5ySwCJutRGPYhhf176CwO1v8eMz1gyiMnW3kVS62PWgHgPs49ROO46Z6oKDnt6oXxqLAZo81jeKG8xDubA==" saltValue="H/KzdBIQmLhKz01/5DBsT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5D2D6-CB02-4688-931E-515DFFB2AD89}">
  <dimension ref="A1:AL52"/>
  <sheetViews>
    <sheetView rightToLeft="1" topLeftCell="D1" workbookViewId="0">
      <selection activeCell="J5" sqref="J5:X5"/>
    </sheetView>
  </sheetViews>
  <sheetFormatPr defaultColWidth="9.109375" defaultRowHeight="14.4" x14ac:dyDescent="0.3"/>
  <cols>
    <col min="1" max="1" width="9.109375" style="10"/>
    <col min="2" max="2" width="6" style="10" bestFit="1" customWidth="1"/>
    <col min="3" max="9" width="6.88671875" style="10" bestFit="1" customWidth="1"/>
    <col min="10" max="10" width="6" style="10" customWidth="1"/>
    <col min="11" max="11" width="5.33203125" style="10" customWidth="1"/>
    <col min="12" max="13" width="6" style="10" customWidth="1"/>
    <col min="14" max="14" width="5.5546875" style="10" customWidth="1"/>
    <col min="15" max="16" width="5.88671875" style="10" customWidth="1"/>
    <col min="17" max="17" width="10.44140625" style="10" bestFit="1" customWidth="1"/>
    <col min="18" max="18" width="5" style="10" customWidth="1"/>
    <col min="19" max="19" width="3.88671875" style="10" customWidth="1"/>
    <col min="20" max="20" width="3" style="10" customWidth="1"/>
    <col min="21" max="21" width="3.44140625" style="10" customWidth="1"/>
    <col min="22" max="22" width="5.6640625" style="10" customWidth="1"/>
    <col min="23" max="38" width="9.109375" style="10"/>
    <col min="39" max="16384" width="9.109375" style="1"/>
  </cols>
  <sheetData>
    <row r="1" spans="2:37" x14ac:dyDescent="0.3">
      <c r="B1" s="80" t="s">
        <v>14</v>
      </c>
      <c r="C1" s="80" t="s">
        <v>13</v>
      </c>
      <c r="D1" s="80" t="s">
        <v>12</v>
      </c>
      <c r="E1" s="80" t="s">
        <v>11</v>
      </c>
      <c r="F1" s="80" t="s">
        <v>10</v>
      </c>
      <c r="G1" s="80" t="s">
        <v>9</v>
      </c>
      <c r="H1" s="80" t="s">
        <v>15</v>
      </c>
      <c r="I1" s="80" t="s">
        <v>8</v>
      </c>
      <c r="J1" s="80" t="s">
        <v>6</v>
      </c>
      <c r="K1" s="80" t="s">
        <v>5</v>
      </c>
      <c r="L1" s="80" t="s">
        <v>4</v>
      </c>
      <c r="M1" s="80" t="s">
        <v>3</v>
      </c>
      <c r="N1" s="80" t="s">
        <v>2</v>
      </c>
      <c r="O1" s="80" t="s">
        <v>1</v>
      </c>
      <c r="P1" s="80" t="s">
        <v>0</v>
      </c>
    </row>
    <row r="2" spans="2:37" x14ac:dyDescent="0.3"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2:37" ht="15" customHeight="1" x14ac:dyDescent="0.3">
      <c r="B3" s="84" t="s">
        <v>20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6"/>
      <c r="Q3" s="49" t="s">
        <v>21</v>
      </c>
    </row>
    <row r="4" spans="2:37" ht="14.25" customHeight="1" x14ac:dyDescent="0.3">
      <c r="B4" s="80">
        <v>67</v>
      </c>
      <c r="C4" s="80">
        <v>43</v>
      </c>
      <c r="D4" s="80">
        <v>30</v>
      </c>
      <c r="E4" s="80">
        <v>23</v>
      </c>
      <c r="F4" s="80">
        <v>18</v>
      </c>
      <c r="G4" s="80">
        <v>15</v>
      </c>
      <c r="H4" s="80">
        <v>12</v>
      </c>
      <c r="I4" s="80">
        <v>10</v>
      </c>
      <c r="J4" s="80">
        <v>9</v>
      </c>
      <c r="K4" s="80">
        <v>8</v>
      </c>
      <c r="L4" s="80">
        <v>7</v>
      </c>
      <c r="M4" s="80">
        <v>6</v>
      </c>
      <c r="N4" s="80">
        <v>5</v>
      </c>
      <c r="O4" s="80">
        <v>4</v>
      </c>
      <c r="P4" s="80">
        <v>3</v>
      </c>
      <c r="Q4" s="49" t="s">
        <v>19</v>
      </c>
      <c r="R4" s="26">
        <v>-100</v>
      </c>
      <c r="T4" s="10" t="s">
        <v>31</v>
      </c>
      <c r="V4" s="10" t="e">
        <f>پردازش!V29</f>
        <v>#DIV/0!</v>
      </c>
      <c r="X4" s="10" t="e">
        <f>IF(W5&gt;0,W5,"Reject")</f>
        <v>#DIV/0!</v>
      </c>
    </row>
    <row r="5" spans="2:37" ht="15" customHeight="1" x14ac:dyDescent="0.3"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27" t="s">
        <v>32</v>
      </c>
      <c r="U5" s="28" t="s">
        <v>30</v>
      </c>
      <c r="V5" s="10">
        <f>IF(پردازش!V24=11,10,IF(AND(پردازش!V24&lt;=14,پردازش!V24&gt;=12),12,IF(AND(پردازش!V24&lt;=17,پردازش!V24&gt;=15),15,IF(AND(پردازش!V24&lt;=22,پردازش!V24&gt;=18),18,IF(AND(پردازش!V24&lt;=29,پردازش!V24&gt;=23),23,IF(AND(پردازش!V24&lt;=42,پردازش!V24&gt;=30),30,IF(AND(پردازش!V24&lt;=66,پردازش!V24&gt;=43),43,IF(پردازش!V24&gt;=67,67,پردازش!V24))))))))</f>
        <v>0</v>
      </c>
      <c r="W5" s="10" t="e">
        <f>SUM(W6:AK52)</f>
        <v>#DIV/0!</v>
      </c>
    </row>
    <row r="6" spans="2:37" ht="16.8" x14ac:dyDescent="0.5">
      <c r="B6" s="17">
        <v>100</v>
      </c>
      <c r="C6" s="17">
        <v>100</v>
      </c>
      <c r="D6" s="17">
        <v>100</v>
      </c>
      <c r="E6" s="17">
        <v>100</v>
      </c>
      <c r="F6" s="17">
        <v>100</v>
      </c>
      <c r="G6" s="17">
        <v>100</v>
      </c>
      <c r="H6" s="17">
        <v>100</v>
      </c>
      <c r="I6" s="17">
        <v>100</v>
      </c>
      <c r="J6" s="17">
        <v>100</v>
      </c>
      <c r="K6" s="17">
        <v>100</v>
      </c>
      <c r="L6" s="17"/>
      <c r="M6" s="17"/>
      <c r="N6" s="17"/>
      <c r="O6" s="17"/>
      <c r="P6" s="17"/>
      <c r="Q6" s="17">
        <v>1.05</v>
      </c>
      <c r="W6" s="10" t="e">
        <f>IF(AND($V$5=$B$4,$V$4&gt;=B6),Q6,0)</f>
        <v>#DIV/0!</v>
      </c>
      <c r="X6" s="10" t="e">
        <f>IF(AND($V$5=$C$4,$V$4&gt;=C6),Q6,0)</f>
        <v>#DIV/0!</v>
      </c>
      <c r="Y6" s="10" t="e">
        <f>IF(AND($V$5=$D$4,$V$4&gt;=D6),Q6,0)</f>
        <v>#DIV/0!</v>
      </c>
      <c r="Z6" s="10" t="e">
        <f>IF(AND($V$5=$E$4,$V$4&gt;=E6),Q6,0)</f>
        <v>#DIV/0!</v>
      </c>
      <c r="AA6" s="10" t="e">
        <f>IF(AND($V$5=$F$4,$V$4&gt;=F6),Q6,0)</f>
        <v>#DIV/0!</v>
      </c>
      <c r="AB6" s="10" t="e">
        <f>IF(AND($V$5=$G$4,$V$4&gt;=G6),Q6,0)</f>
        <v>#DIV/0!</v>
      </c>
      <c r="AC6" s="10" t="e">
        <f>IF(AND($V$5=$H$4,$V$4&gt;=H6),Q6,0)</f>
        <v>#DIV/0!</v>
      </c>
      <c r="AD6" s="10" t="e">
        <f>IF(AND($V$5=$I$4,$V$4&gt;=I6),Q6,0)</f>
        <v>#DIV/0!</v>
      </c>
      <c r="AE6" s="10" t="e">
        <f>IF(AND($V$5=$J$4,$V$4&gt;=J6),Q6,0)</f>
        <v>#DIV/0!</v>
      </c>
      <c r="AF6" s="10" t="e">
        <f>IF(AND($V$5=$K$4,$V$4&gt;=K6),Q6,0)</f>
        <v>#DIV/0!</v>
      </c>
      <c r="AG6" s="10" t="s">
        <v>7</v>
      </c>
      <c r="AH6" s="10" t="s">
        <v>7</v>
      </c>
      <c r="AI6" s="10" t="s">
        <v>7</v>
      </c>
      <c r="AJ6" s="10" t="s">
        <v>7</v>
      </c>
      <c r="AK6" s="10" t="s">
        <v>7</v>
      </c>
    </row>
    <row r="7" spans="2:37" ht="16.8" x14ac:dyDescent="0.5">
      <c r="B7" s="19">
        <v>97</v>
      </c>
      <c r="C7" s="19">
        <v>97</v>
      </c>
      <c r="D7" s="19">
        <v>97</v>
      </c>
      <c r="E7" s="19">
        <v>97</v>
      </c>
      <c r="F7" s="19">
        <v>96</v>
      </c>
      <c r="G7" s="19">
        <v>96</v>
      </c>
      <c r="H7" s="19">
        <v>96</v>
      </c>
      <c r="I7" s="19">
        <v>95</v>
      </c>
      <c r="J7" s="19">
        <v>97</v>
      </c>
      <c r="K7" s="19">
        <v>99</v>
      </c>
      <c r="L7" s="19">
        <v>100</v>
      </c>
      <c r="M7" s="19"/>
      <c r="N7" s="19"/>
      <c r="O7" s="19"/>
      <c r="P7" s="19"/>
      <c r="Q7" s="19">
        <v>1.04</v>
      </c>
      <c r="W7" s="10" t="e">
        <f t="shared" ref="W7:W51" si="0">IF(AND($V$5=$B$4,$V$4&gt;=B7,$V$4&lt;B6),Q7,0)</f>
        <v>#DIV/0!</v>
      </c>
      <c r="X7" s="10" t="e">
        <f t="shared" ref="X7:X51" si="1">IF(AND($V$5=$C$4,$V$4&gt;=C7,$V$4&lt;C6),Q7,0)</f>
        <v>#DIV/0!</v>
      </c>
      <c r="Y7" s="10" t="e">
        <f t="shared" ref="Y7:Y51" si="2">IF(AND($V$5=$D$4,$V$4&gt;=D7,$V$4&lt;D6),Q7,0)</f>
        <v>#DIV/0!</v>
      </c>
      <c r="Z7" s="10" t="e">
        <f t="shared" ref="Z7:Z51" si="3">IF(AND($V$5=$E$4,$V$4&gt;=E7,$V$4&lt;E6),Q7,0)</f>
        <v>#DIV/0!</v>
      </c>
      <c r="AA7" s="10" t="e">
        <f t="shared" ref="AA7:AA51" si="4">IF(AND($V$5=$F$4,$V$4&gt;=F7,$V$4&lt;F6),Q7,0)</f>
        <v>#DIV/0!</v>
      </c>
      <c r="AB7" s="10" t="e">
        <f t="shared" ref="AB7:AB51" si="5">IF(AND($V$5=$G$4,$V$4&gt;=G7,$V$4&lt;G6),Q7,0)</f>
        <v>#DIV/0!</v>
      </c>
      <c r="AC7" s="10" t="e">
        <f t="shared" ref="AC7:AC51" si="6">IF(AND($V$5=$H$4,$V$4&gt;=H7,$V$4&lt;H6),Q7,0)</f>
        <v>#DIV/0!</v>
      </c>
      <c r="AD7" s="10" t="e">
        <f t="shared" ref="AD7:AD51" si="7">IF(AND($V$5=$I$4,$V$4&gt;=I7,$V$4&lt;I6),Q7,0)</f>
        <v>#DIV/0!</v>
      </c>
      <c r="AE7" s="10" t="e">
        <f t="shared" ref="AE7:AE51" si="8">IF(AND($V$5=$J$4,$V$4&gt;=J7,$V$4&lt;J6),Q7,0)</f>
        <v>#DIV/0!</v>
      </c>
      <c r="AF7" s="10" t="e">
        <f t="shared" ref="AF7:AF51" si="9">IF(AND($V$5=$K$4,$V$4&gt;=K7,$V$4&lt;K6),Q7,0)</f>
        <v>#DIV/0!</v>
      </c>
      <c r="AG7" s="10" t="e">
        <f>IF(AND($V$5=$L$4,$V$4&gt;=L7),Q7,0)</f>
        <v>#DIV/0!</v>
      </c>
      <c r="AH7" s="10" t="s">
        <v>7</v>
      </c>
      <c r="AI7" s="10" t="s">
        <v>7</v>
      </c>
      <c r="AJ7" s="10" t="s">
        <v>7</v>
      </c>
      <c r="AK7" s="10" t="s">
        <v>7</v>
      </c>
    </row>
    <row r="8" spans="2:37" ht="16.8" x14ac:dyDescent="0.5">
      <c r="B8" s="19">
        <v>96</v>
      </c>
      <c r="C8" s="19">
        <v>96</v>
      </c>
      <c r="D8" s="19">
        <v>95</v>
      </c>
      <c r="E8" s="19">
        <v>95</v>
      </c>
      <c r="F8" s="19">
        <v>94</v>
      </c>
      <c r="G8" s="19">
        <v>93</v>
      </c>
      <c r="H8" s="19">
        <v>93</v>
      </c>
      <c r="I8" s="19">
        <v>92</v>
      </c>
      <c r="J8" s="19">
        <v>94</v>
      </c>
      <c r="K8" s="19">
        <v>96</v>
      </c>
      <c r="L8" s="19">
        <v>98</v>
      </c>
      <c r="M8" s="19">
        <v>100</v>
      </c>
      <c r="N8" s="19"/>
      <c r="O8" s="19"/>
      <c r="P8" s="19"/>
      <c r="Q8" s="19">
        <v>1.03</v>
      </c>
      <c r="W8" s="10" t="e">
        <f t="shared" si="0"/>
        <v>#DIV/0!</v>
      </c>
      <c r="X8" s="10" t="e">
        <f t="shared" si="1"/>
        <v>#DIV/0!</v>
      </c>
      <c r="Y8" s="10" t="e">
        <f t="shared" si="2"/>
        <v>#DIV/0!</v>
      </c>
      <c r="Z8" s="10" t="e">
        <f t="shared" si="3"/>
        <v>#DIV/0!</v>
      </c>
      <c r="AA8" s="10" t="e">
        <f t="shared" si="4"/>
        <v>#DIV/0!</v>
      </c>
      <c r="AB8" s="10" t="e">
        <f t="shared" si="5"/>
        <v>#DIV/0!</v>
      </c>
      <c r="AC8" s="10" t="e">
        <f t="shared" si="6"/>
        <v>#DIV/0!</v>
      </c>
      <c r="AD8" s="10" t="e">
        <f t="shared" si="7"/>
        <v>#DIV/0!</v>
      </c>
      <c r="AE8" s="10" t="e">
        <f t="shared" si="8"/>
        <v>#DIV/0!</v>
      </c>
      <c r="AF8" s="10" t="e">
        <f t="shared" si="9"/>
        <v>#DIV/0!</v>
      </c>
      <c r="AG8" s="10" t="e">
        <f t="shared" ref="AG8:AG51" si="10">IF(AND($V$5=$L$4,$V$4&gt;=L8,$V$4&lt;L7),Q8,0)</f>
        <v>#DIV/0!</v>
      </c>
      <c r="AH8" s="10" t="e">
        <f>IF(AND($V$5=$M$4,$V$4&gt;=M8),Q8,0)</f>
        <v>#DIV/0!</v>
      </c>
      <c r="AI8" s="10" t="s">
        <v>7</v>
      </c>
      <c r="AJ8" s="10" t="s">
        <v>7</v>
      </c>
      <c r="AK8" s="10" t="s">
        <v>7</v>
      </c>
    </row>
    <row r="9" spans="2:37" ht="16.8" x14ac:dyDescent="0.5">
      <c r="B9" s="19">
        <v>94</v>
      </c>
      <c r="C9" s="19">
        <v>94</v>
      </c>
      <c r="D9" s="19">
        <v>93</v>
      </c>
      <c r="E9" s="19">
        <v>93</v>
      </c>
      <c r="F9" s="19">
        <v>92</v>
      </c>
      <c r="G9" s="19">
        <v>91</v>
      </c>
      <c r="H9" s="19">
        <v>90</v>
      </c>
      <c r="I9" s="19">
        <v>89</v>
      </c>
      <c r="J9" s="19">
        <v>91</v>
      </c>
      <c r="K9" s="19">
        <v>94</v>
      </c>
      <c r="L9" s="19">
        <v>97</v>
      </c>
      <c r="M9" s="19">
        <v>99</v>
      </c>
      <c r="N9" s="19"/>
      <c r="O9" s="19"/>
      <c r="P9" s="19"/>
      <c r="Q9" s="19">
        <v>1.02</v>
      </c>
      <c r="W9" s="10" t="e">
        <f t="shared" si="0"/>
        <v>#DIV/0!</v>
      </c>
      <c r="X9" s="10" t="e">
        <f t="shared" si="1"/>
        <v>#DIV/0!</v>
      </c>
      <c r="Y9" s="10" t="e">
        <f t="shared" si="2"/>
        <v>#DIV/0!</v>
      </c>
      <c r="Z9" s="10" t="e">
        <f t="shared" si="3"/>
        <v>#DIV/0!</v>
      </c>
      <c r="AA9" s="10" t="e">
        <f t="shared" si="4"/>
        <v>#DIV/0!</v>
      </c>
      <c r="AB9" s="10" t="e">
        <f t="shared" si="5"/>
        <v>#DIV/0!</v>
      </c>
      <c r="AC9" s="10" t="e">
        <f t="shared" si="6"/>
        <v>#DIV/0!</v>
      </c>
      <c r="AD9" s="10" t="e">
        <f t="shared" si="7"/>
        <v>#DIV/0!</v>
      </c>
      <c r="AE9" s="10" t="e">
        <f t="shared" si="8"/>
        <v>#DIV/0!</v>
      </c>
      <c r="AF9" s="10" t="e">
        <f t="shared" si="9"/>
        <v>#DIV/0!</v>
      </c>
      <c r="AG9" s="10" t="e">
        <f t="shared" si="10"/>
        <v>#DIV/0!</v>
      </c>
      <c r="AH9" s="10" t="e">
        <f t="shared" ref="AH9:AH51" si="11">IF(AND($V$5=$M$4,$V$4&gt;=M9,$V$4&lt;M8),Q9,0)</f>
        <v>#DIV/0!</v>
      </c>
      <c r="AI9" s="10" t="s">
        <v>7</v>
      </c>
      <c r="AJ9" s="10" t="s">
        <v>7</v>
      </c>
      <c r="AK9" s="10" t="s">
        <v>7</v>
      </c>
    </row>
    <row r="10" spans="2:37" ht="16.8" x14ac:dyDescent="0.5">
      <c r="B10" s="19">
        <v>93</v>
      </c>
      <c r="C10" s="19">
        <v>92</v>
      </c>
      <c r="D10" s="19">
        <v>92</v>
      </c>
      <c r="E10" s="19">
        <v>91</v>
      </c>
      <c r="F10" s="19">
        <v>90</v>
      </c>
      <c r="G10" s="19">
        <v>89</v>
      </c>
      <c r="H10" s="19">
        <v>88</v>
      </c>
      <c r="I10" s="19">
        <v>87</v>
      </c>
      <c r="J10" s="19">
        <v>89</v>
      </c>
      <c r="K10" s="19">
        <v>92</v>
      </c>
      <c r="L10" s="19">
        <v>95</v>
      </c>
      <c r="M10" s="19">
        <v>98</v>
      </c>
      <c r="N10" s="19">
        <v>100</v>
      </c>
      <c r="O10" s="19">
        <v>100</v>
      </c>
      <c r="P10" s="19">
        <v>100</v>
      </c>
      <c r="Q10" s="14">
        <v>1.01</v>
      </c>
      <c r="W10" s="10" t="e">
        <f t="shared" si="0"/>
        <v>#DIV/0!</v>
      </c>
      <c r="X10" s="10" t="e">
        <f t="shared" si="1"/>
        <v>#DIV/0!</v>
      </c>
      <c r="Y10" s="10" t="e">
        <f t="shared" si="2"/>
        <v>#DIV/0!</v>
      </c>
      <c r="Z10" s="10" t="e">
        <f t="shared" si="3"/>
        <v>#DIV/0!</v>
      </c>
      <c r="AA10" s="10" t="e">
        <f t="shared" si="4"/>
        <v>#DIV/0!</v>
      </c>
      <c r="AB10" s="10" t="e">
        <f t="shared" si="5"/>
        <v>#DIV/0!</v>
      </c>
      <c r="AC10" s="10" t="e">
        <f t="shared" si="6"/>
        <v>#DIV/0!</v>
      </c>
      <c r="AD10" s="10" t="e">
        <f t="shared" si="7"/>
        <v>#DIV/0!</v>
      </c>
      <c r="AE10" s="10" t="e">
        <f t="shared" si="8"/>
        <v>#DIV/0!</v>
      </c>
      <c r="AF10" s="10" t="e">
        <f t="shared" si="9"/>
        <v>#DIV/0!</v>
      </c>
      <c r="AG10" s="10" t="e">
        <f t="shared" si="10"/>
        <v>#DIV/0!</v>
      </c>
      <c r="AH10" s="10" t="e">
        <f t="shared" si="11"/>
        <v>#DIV/0!</v>
      </c>
      <c r="AI10" s="10" t="e">
        <f>IF(AND($V$5=$N$4,$V$4&gt;=N10),Q10,0)</f>
        <v>#DIV/0!</v>
      </c>
      <c r="AJ10" s="10" t="e">
        <f>IF(AND($V$5=$O$4,$V$4&gt;=O10),Q10,0)</f>
        <v>#DIV/0!</v>
      </c>
      <c r="AK10" s="10" t="e">
        <f>IF(AND($V$5=$P$4,$V$4&gt;=P10),Q10,0)</f>
        <v>#DIV/0!</v>
      </c>
    </row>
    <row r="11" spans="2:37" ht="16.8" x14ac:dyDescent="0.5">
      <c r="B11" s="17">
        <v>92</v>
      </c>
      <c r="C11" s="17">
        <v>91</v>
      </c>
      <c r="D11" s="17">
        <v>90</v>
      </c>
      <c r="E11" s="17">
        <v>89</v>
      </c>
      <c r="F11" s="17">
        <v>88</v>
      </c>
      <c r="G11" s="17">
        <v>87</v>
      </c>
      <c r="H11" s="17">
        <v>86</v>
      </c>
      <c r="I11" s="22">
        <v>85</v>
      </c>
      <c r="J11" s="17">
        <v>84</v>
      </c>
      <c r="K11" s="22">
        <v>83</v>
      </c>
      <c r="L11" s="17">
        <v>82</v>
      </c>
      <c r="M11" s="17">
        <v>80</v>
      </c>
      <c r="N11" s="17">
        <v>78</v>
      </c>
      <c r="O11" s="17">
        <v>75</v>
      </c>
      <c r="P11" s="17">
        <v>69</v>
      </c>
      <c r="Q11" s="17">
        <v>1</v>
      </c>
      <c r="W11" s="10" t="e">
        <f t="shared" si="0"/>
        <v>#DIV/0!</v>
      </c>
      <c r="X11" s="10" t="e">
        <f t="shared" si="1"/>
        <v>#DIV/0!</v>
      </c>
      <c r="Y11" s="10" t="e">
        <f t="shared" si="2"/>
        <v>#DIV/0!</v>
      </c>
      <c r="Z11" s="10" t="e">
        <f t="shared" si="3"/>
        <v>#DIV/0!</v>
      </c>
      <c r="AA11" s="10" t="e">
        <f t="shared" si="4"/>
        <v>#DIV/0!</v>
      </c>
      <c r="AB11" s="10" t="e">
        <f t="shared" si="5"/>
        <v>#DIV/0!</v>
      </c>
      <c r="AC11" s="10" t="e">
        <f t="shared" si="6"/>
        <v>#DIV/0!</v>
      </c>
      <c r="AD11" s="10" t="e">
        <f t="shared" si="7"/>
        <v>#DIV/0!</v>
      </c>
      <c r="AE11" s="10" t="e">
        <f t="shared" si="8"/>
        <v>#DIV/0!</v>
      </c>
      <c r="AF11" s="10" t="e">
        <f t="shared" si="9"/>
        <v>#DIV/0!</v>
      </c>
      <c r="AG11" s="10" t="e">
        <f t="shared" si="10"/>
        <v>#DIV/0!</v>
      </c>
      <c r="AH11" s="10" t="e">
        <f t="shared" si="11"/>
        <v>#DIV/0!</v>
      </c>
      <c r="AI11" s="10" t="e">
        <f t="shared" ref="AI11:AI51" si="12">IF(AND($V$5=$N$4,$V$4&gt;=N11,$V$4&lt;N10),Q11,0)</f>
        <v>#DIV/0!</v>
      </c>
      <c r="AJ11" s="10" t="e">
        <f t="shared" ref="AJ11:AJ51" si="13">IF(AND($V$5=$O$4,$V$4&gt;=O11,$V$4&lt;O10),Q11,0)</f>
        <v>#DIV/0!</v>
      </c>
      <c r="AK11" s="10" t="e">
        <f t="shared" ref="AK11:AK51" si="14">IF(AND($V$5=$P$4,$V$4&gt;=P11,$V$4&lt;P10),Q11,0)</f>
        <v>#DIV/0!</v>
      </c>
    </row>
    <row r="12" spans="2:37" ht="16.8" x14ac:dyDescent="0.5">
      <c r="B12" s="19">
        <v>91</v>
      </c>
      <c r="C12" s="19">
        <v>90</v>
      </c>
      <c r="D12" s="19">
        <v>89</v>
      </c>
      <c r="E12" s="19">
        <v>87</v>
      </c>
      <c r="F12" s="19">
        <v>86</v>
      </c>
      <c r="G12" s="19">
        <v>85</v>
      </c>
      <c r="H12" s="19">
        <v>84</v>
      </c>
      <c r="I12" s="23">
        <v>83</v>
      </c>
      <c r="J12" s="19">
        <v>82</v>
      </c>
      <c r="K12" s="23">
        <v>81</v>
      </c>
      <c r="L12" s="19">
        <v>80</v>
      </c>
      <c r="M12" s="19">
        <v>78</v>
      </c>
      <c r="N12" s="19">
        <v>76</v>
      </c>
      <c r="O12" s="19">
        <v>72</v>
      </c>
      <c r="P12" s="19">
        <v>66</v>
      </c>
      <c r="Q12" s="19">
        <v>1</v>
      </c>
      <c r="W12" s="10" t="e">
        <f t="shared" si="0"/>
        <v>#DIV/0!</v>
      </c>
      <c r="X12" s="10" t="e">
        <f t="shared" si="1"/>
        <v>#DIV/0!</v>
      </c>
      <c r="Y12" s="10" t="e">
        <f t="shared" si="2"/>
        <v>#DIV/0!</v>
      </c>
      <c r="Z12" s="10" t="e">
        <f t="shared" si="3"/>
        <v>#DIV/0!</v>
      </c>
      <c r="AA12" s="10" t="e">
        <f t="shared" si="4"/>
        <v>#DIV/0!</v>
      </c>
      <c r="AB12" s="10" t="e">
        <f t="shared" si="5"/>
        <v>#DIV/0!</v>
      </c>
      <c r="AC12" s="10" t="e">
        <f t="shared" si="6"/>
        <v>#DIV/0!</v>
      </c>
      <c r="AD12" s="10" t="e">
        <f t="shared" si="7"/>
        <v>#DIV/0!</v>
      </c>
      <c r="AE12" s="10" t="e">
        <f t="shared" si="8"/>
        <v>#DIV/0!</v>
      </c>
      <c r="AF12" s="10" t="e">
        <f t="shared" si="9"/>
        <v>#DIV/0!</v>
      </c>
      <c r="AG12" s="10" t="e">
        <f t="shared" si="10"/>
        <v>#DIV/0!</v>
      </c>
      <c r="AH12" s="10" t="e">
        <f t="shared" si="11"/>
        <v>#DIV/0!</v>
      </c>
      <c r="AI12" s="10" t="e">
        <f t="shared" si="12"/>
        <v>#DIV/0!</v>
      </c>
      <c r="AJ12" s="10" t="e">
        <f t="shared" si="13"/>
        <v>#DIV/0!</v>
      </c>
      <c r="AK12" s="10" t="e">
        <f t="shared" si="14"/>
        <v>#DIV/0!</v>
      </c>
    </row>
    <row r="13" spans="2:37" ht="16.8" x14ac:dyDescent="0.5">
      <c r="B13" s="19">
        <v>90</v>
      </c>
      <c r="C13" s="19">
        <v>88</v>
      </c>
      <c r="D13" s="19">
        <v>87</v>
      </c>
      <c r="E13" s="19">
        <v>86</v>
      </c>
      <c r="F13" s="19">
        <v>85</v>
      </c>
      <c r="G13" s="19">
        <v>84</v>
      </c>
      <c r="H13" s="19">
        <v>82</v>
      </c>
      <c r="I13" s="23">
        <v>81</v>
      </c>
      <c r="J13" s="19">
        <v>80</v>
      </c>
      <c r="K13" s="23">
        <v>79</v>
      </c>
      <c r="L13" s="19">
        <v>78</v>
      </c>
      <c r="M13" s="19">
        <v>76</v>
      </c>
      <c r="N13" s="19">
        <v>74</v>
      </c>
      <c r="O13" s="19">
        <v>70</v>
      </c>
      <c r="P13" s="19">
        <v>64</v>
      </c>
      <c r="Q13" s="19">
        <v>1</v>
      </c>
      <c r="W13" s="10" t="e">
        <f t="shared" si="0"/>
        <v>#DIV/0!</v>
      </c>
      <c r="X13" s="10" t="e">
        <f t="shared" si="1"/>
        <v>#DIV/0!</v>
      </c>
      <c r="Y13" s="10" t="e">
        <f t="shared" si="2"/>
        <v>#DIV/0!</v>
      </c>
      <c r="Z13" s="10" t="e">
        <f t="shared" si="3"/>
        <v>#DIV/0!</v>
      </c>
      <c r="AA13" s="10" t="e">
        <f t="shared" si="4"/>
        <v>#DIV/0!</v>
      </c>
      <c r="AB13" s="10" t="e">
        <f t="shared" si="5"/>
        <v>#DIV/0!</v>
      </c>
      <c r="AC13" s="10" t="e">
        <f t="shared" si="6"/>
        <v>#DIV/0!</v>
      </c>
      <c r="AD13" s="10" t="e">
        <f t="shared" si="7"/>
        <v>#DIV/0!</v>
      </c>
      <c r="AE13" s="10" t="e">
        <f t="shared" si="8"/>
        <v>#DIV/0!</v>
      </c>
      <c r="AF13" s="10" t="e">
        <f t="shared" si="9"/>
        <v>#DIV/0!</v>
      </c>
      <c r="AG13" s="10" t="e">
        <f t="shared" si="10"/>
        <v>#DIV/0!</v>
      </c>
      <c r="AH13" s="10" t="e">
        <f t="shared" si="11"/>
        <v>#DIV/0!</v>
      </c>
      <c r="AI13" s="10" t="e">
        <f t="shared" si="12"/>
        <v>#DIV/0!</v>
      </c>
      <c r="AJ13" s="10" t="e">
        <f t="shared" si="13"/>
        <v>#DIV/0!</v>
      </c>
      <c r="AK13" s="10" t="e">
        <f t="shared" si="14"/>
        <v>#DIV/0!</v>
      </c>
    </row>
    <row r="14" spans="2:37" ht="16.8" x14ac:dyDescent="0.5">
      <c r="B14" s="19">
        <v>88</v>
      </c>
      <c r="C14" s="19">
        <v>87</v>
      </c>
      <c r="D14" s="19">
        <v>86</v>
      </c>
      <c r="E14" s="19">
        <v>84</v>
      </c>
      <c r="F14" s="19">
        <v>83</v>
      </c>
      <c r="G14" s="19">
        <v>82</v>
      </c>
      <c r="H14" s="19">
        <v>81</v>
      </c>
      <c r="I14" s="23">
        <v>79</v>
      </c>
      <c r="J14" s="19">
        <v>78</v>
      </c>
      <c r="K14" s="23">
        <v>77</v>
      </c>
      <c r="L14" s="19">
        <v>76</v>
      </c>
      <c r="M14" s="19">
        <v>74</v>
      </c>
      <c r="N14" s="19">
        <v>72</v>
      </c>
      <c r="O14" s="19">
        <v>68</v>
      </c>
      <c r="P14" s="19">
        <v>63</v>
      </c>
      <c r="Q14" s="19">
        <v>1</v>
      </c>
      <c r="W14" s="10" t="e">
        <f t="shared" si="0"/>
        <v>#DIV/0!</v>
      </c>
      <c r="X14" s="10" t="e">
        <f t="shared" si="1"/>
        <v>#DIV/0!</v>
      </c>
      <c r="Y14" s="10" t="e">
        <f t="shared" si="2"/>
        <v>#DIV/0!</v>
      </c>
      <c r="Z14" s="10" t="e">
        <f t="shared" si="3"/>
        <v>#DIV/0!</v>
      </c>
      <c r="AA14" s="10" t="e">
        <f t="shared" si="4"/>
        <v>#DIV/0!</v>
      </c>
      <c r="AB14" s="10" t="e">
        <f t="shared" si="5"/>
        <v>#DIV/0!</v>
      </c>
      <c r="AC14" s="10" t="e">
        <f t="shared" si="6"/>
        <v>#DIV/0!</v>
      </c>
      <c r="AD14" s="10" t="e">
        <f t="shared" si="7"/>
        <v>#DIV/0!</v>
      </c>
      <c r="AE14" s="10" t="e">
        <f t="shared" si="8"/>
        <v>#DIV/0!</v>
      </c>
      <c r="AF14" s="10" t="e">
        <f t="shared" si="9"/>
        <v>#DIV/0!</v>
      </c>
      <c r="AG14" s="10" t="e">
        <f t="shared" si="10"/>
        <v>#DIV/0!</v>
      </c>
      <c r="AH14" s="10" t="e">
        <f t="shared" si="11"/>
        <v>#DIV/0!</v>
      </c>
      <c r="AI14" s="10" t="e">
        <f t="shared" si="12"/>
        <v>#DIV/0!</v>
      </c>
      <c r="AJ14" s="10" t="e">
        <f t="shared" si="13"/>
        <v>#DIV/0!</v>
      </c>
      <c r="AK14" s="10" t="e">
        <f t="shared" si="14"/>
        <v>#DIV/0!</v>
      </c>
    </row>
    <row r="15" spans="2:37" ht="16.8" x14ac:dyDescent="0.5">
      <c r="B15" s="14">
        <v>87</v>
      </c>
      <c r="C15" s="14">
        <v>86</v>
      </c>
      <c r="D15" s="14">
        <v>84</v>
      </c>
      <c r="E15" s="14">
        <v>83</v>
      </c>
      <c r="F15" s="14">
        <v>82</v>
      </c>
      <c r="G15" s="14">
        <v>81</v>
      </c>
      <c r="H15" s="14">
        <v>79</v>
      </c>
      <c r="I15" s="24">
        <v>78</v>
      </c>
      <c r="J15" s="14">
        <v>76</v>
      </c>
      <c r="K15" s="24">
        <v>75</v>
      </c>
      <c r="L15" s="14">
        <v>74</v>
      </c>
      <c r="M15" s="14">
        <v>72</v>
      </c>
      <c r="N15" s="14">
        <v>70</v>
      </c>
      <c r="O15" s="14">
        <v>67</v>
      </c>
      <c r="P15" s="14">
        <v>61</v>
      </c>
      <c r="Q15" s="14">
        <v>1</v>
      </c>
      <c r="W15" s="10" t="e">
        <f t="shared" si="0"/>
        <v>#DIV/0!</v>
      </c>
      <c r="X15" s="10" t="e">
        <f t="shared" si="1"/>
        <v>#DIV/0!</v>
      </c>
      <c r="Y15" s="10" t="e">
        <f t="shared" si="2"/>
        <v>#DIV/0!</v>
      </c>
      <c r="Z15" s="10" t="e">
        <f t="shared" si="3"/>
        <v>#DIV/0!</v>
      </c>
      <c r="AA15" s="10" t="e">
        <f t="shared" si="4"/>
        <v>#DIV/0!</v>
      </c>
      <c r="AB15" s="10" t="e">
        <f t="shared" si="5"/>
        <v>#DIV/0!</v>
      </c>
      <c r="AC15" s="10" t="e">
        <f t="shared" si="6"/>
        <v>#DIV/0!</v>
      </c>
      <c r="AD15" s="10" t="e">
        <f t="shared" si="7"/>
        <v>#DIV/0!</v>
      </c>
      <c r="AE15" s="10" t="e">
        <f t="shared" si="8"/>
        <v>#DIV/0!</v>
      </c>
      <c r="AF15" s="10" t="e">
        <f t="shared" si="9"/>
        <v>#DIV/0!</v>
      </c>
      <c r="AG15" s="10" t="e">
        <f t="shared" si="10"/>
        <v>#DIV/0!</v>
      </c>
      <c r="AH15" s="10" t="e">
        <f t="shared" si="11"/>
        <v>#DIV/0!</v>
      </c>
      <c r="AI15" s="10" t="e">
        <f t="shared" si="12"/>
        <v>#DIV/0!</v>
      </c>
      <c r="AJ15" s="10" t="e">
        <f t="shared" si="13"/>
        <v>#DIV/0!</v>
      </c>
      <c r="AK15" s="10" t="e">
        <f t="shared" si="14"/>
        <v>#DIV/0!</v>
      </c>
    </row>
    <row r="16" spans="2:37" ht="16.8" x14ac:dyDescent="0.5">
      <c r="B16" s="17">
        <v>86</v>
      </c>
      <c r="C16" s="17">
        <v>84</v>
      </c>
      <c r="D16" s="17">
        <v>83</v>
      </c>
      <c r="E16" s="17">
        <v>82</v>
      </c>
      <c r="F16" s="17">
        <v>80</v>
      </c>
      <c r="G16" s="17">
        <v>79</v>
      </c>
      <c r="H16" s="17">
        <v>78</v>
      </c>
      <c r="I16" s="22">
        <v>76</v>
      </c>
      <c r="J16" s="17">
        <v>75</v>
      </c>
      <c r="K16" s="22">
        <v>74</v>
      </c>
      <c r="L16" s="17">
        <v>72</v>
      </c>
      <c r="M16" s="17">
        <v>71</v>
      </c>
      <c r="N16" s="17">
        <v>68</v>
      </c>
      <c r="O16" s="17">
        <v>65</v>
      </c>
      <c r="P16" s="17">
        <v>59</v>
      </c>
      <c r="Q16" s="17">
        <v>1</v>
      </c>
      <c r="W16" s="10" t="e">
        <f t="shared" si="0"/>
        <v>#DIV/0!</v>
      </c>
      <c r="X16" s="10" t="e">
        <f t="shared" si="1"/>
        <v>#DIV/0!</v>
      </c>
      <c r="Y16" s="10" t="e">
        <f t="shared" si="2"/>
        <v>#DIV/0!</v>
      </c>
      <c r="Z16" s="10" t="e">
        <f t="shared" si="3"/>
        <v>#DIV/0!</v>
      </c>
      <c r="AA16" s="10" t="e">
        <f t="shared" si="4"/>
        <v>#DIV/0!</v>
      </c>
      <c r="AB16" s="10" t="e">
        <f t="shared" si="5"/>
        <v>#DIV/0!</v>
      </c>
      <c r="AC16" s="10" t="e">
        <f t="shared" si="6"/>
        <v>#DIV/0!</v>
      </c>
      <c r="AD16" s="10" t="e">
        <f t="shared" si="7"/>
        <v>#DIV/0!</v>
      </c>
      <c r="AE16" s="10" t="e">
        <f t="shared" si="8"/>
        <v>#DIV/0!</v>
      </c>
      <c r="AF16" s="10" t="e">
        <f t="shared" si="9"/>
        <v>#DIV/0!</v>
      </c>
      <c r="AG16" s="10" t="e">
        <f t="shared" si="10"/>
        <v>#DIV/0!</v>
      </c>
      <c r="AH16" s="10" t="e">
        <f t="shared" si="11"/>
        <v>#DIV/0!</v>
      </c>
      <c r="AI16" s="10" t="e">
        <f t="shared" si="12"/>
        <v>#DIV/0!</v>
      </c>
      <c r="AJ16" s="10" t="e">
        <f t="shared" si="13"/>
        <v>#DIV/0!</v>
      </c>
      <c r="AK16" s="10" t="e">
        <f t="shared" si="14"/>
        <v>#DIV/0!</v>
      </c>
    </row>
    <row r="17" spans="2:37" ht="16.8" x14ac:dyDescent="0.5">
      <c r="B17" s="19">
        <v>85</v>
      </c>
      <c r="C17" s="19">
        <v>83</v>
      </c>
      <c r="D17" s="19">
        <v>82</v>
      </c>
      <c r="E17" s="19">
        <v>80</v>
      </c>
      <c r="F17" s="19">
        <v>79</v>
      </c>
      <c r="G17" s="19">
        <v>78</v>
      </c>
      <c r="H17" s="19">
        <v>76</v>
      </c>
      <c r="I17" s="23">
        <v>75</v>
      </c>
      <c r="J17" s="19">
        <v>73</v>
      </c>
      <c r="K17" s="23">
        <v>72</v>
      </c>
      <c r="L17" s="19">
        <v>71</v>
      </c>
      <c r="M17" s="19">
        <v>69</v>
      </c>
      <c r="N17" s="19">
        <v>67</v>
      </c>
      <c r="O17" s="19">
        <v>63</v>
      </c>
      <c r="P17" s="19">
        <v>58</v>
      </c>
      <c r="Q17" s="19">
        <v>0.99</v>
      </c>
      <c r="W17" s="10" t="e">
        <f t="shared" si="0"/>
        <v>#DIV/0!</v>
      </c>
      <c r="X17" s="10" t="e">
        <f t="shared" si="1"/>
        <v>#DIV/0!</v>
      </c>
      <c r="Y17" s="10" t="e">
        <f t="shared" si="2"/>
        <v>#DIV/0!</v>
      </c>
      <c r="Z17" s="10" t="e">
        <f t="shared" si="3"/>
        <v>#DIV/0!</v>
      </c>
      <c r="AA17" s="10" t="e">
        <f t="shared" si="4"/>
        <v>#DIV/0!</v>
      </c>
      <c r="AB17" s="10" t="e">
        <f t="shared" si="5"/>
        <v>#DIV/0!</v>
      </c>
      <c r="AC17" s="10" t="e">
        <f t="shared" si="6"/>
        <v>#DIV/0!</v>
      </c>
      <c r="AD17" s="10" t="e">
        <f t="shared" si="7"/>
        <v>#DIV/0!</v>
      </c>
      <c r="AE17" s="10" t="e">
        <f t="shared" si="8"/>
        <v>#DIV/0!</v>
      </c>
      <c r="AF17" s="10" t="e">
        <f t="shared" si="9"/>
        <v>#DIV/0!</v>
      </c>
      <c r="AG17" s="10" t="e">
        <f t="shared" si="10"/>
        <v>#DIV/0!</v>
      </c>
      <c r="AH17" s="10" t="e">
        <f t="shared" si="11"/>
        <v>#DIV/0!</v>
      </c>
      <c r="AI17" s="10" t="e">
        <f t="shared" si="12"/>
        <v>#DIV/0!</v>
      </c>
      <c r="AJ17" s="10" t="e">
        <f t="shared" si="13"/>
        <v>#DIV/0!</v>
      </c>
      <c r="AK17" s="10" t="e">
        <f t="shared" si="14"/>
        <v>#DIV/0!</v>
      </c>
    </row>
    <row r="18" spans="2:37" ht="16.8" x14ac:dyDescent="0.5">
      <c r="B18" s="19">
        <v>84</v>
      </c>
      <c r="C18" s="19">
        <v>82</v>
      </c>
      <c r="D18" s="19">
        <v>80</v>
      </c>
      <c r="E18" s="19">
        <v>79</v>
      </c>
      <c r="F18" s="19">
        <v>78</v>
      </c>
      <c r="G18" s="19">
        <v>76</v>
      </c>
      <c r="H18" s="19">
        <v>75</v>
      </c>
      <c r="I18" s="23">
        <v>73</v>
      </c>
      <c r="J18" s="19">
        <v>72</v>
      </c>
      <c r="K18" s="23">
        <v>71</v>
      </c>
      <c r="L18" s="19">
        <v>69</v>
      </c>
      <c r="M18" s="19">
        <v>67</v>
      </c>
      <c r="N18" s="19">
        <v>65</v>
      </c>
      <c r="O18" s="19">
        <v>62</v>
      </c>
      <c r="P18" s="19">
        <v>57</v>
      </c>
      <c r="Q18" s="19">
        <v>0.98</v>
      </c>
      <c r="W18" s="10" t="e">
        <f t="shared" si="0"/>
        <v>#DIV/0!</v>
      </c>
      <c r="X18" s="10" t="e">
        <f t="shared" si="1"/>
        <v>#DIV/0!</v>
      </c>
      <c r="Y18" s="10" t="e">
        <f t="shared" si="2"/>
        <v>#DIV/0!</v>
      </c>
      <c r="Z18" s="10" t="e">
        <f t="shared" si="3"/>
        <v>#DIV/0!</v>
      </c>
      <c r="AA18" s="10" t="e">
        <f t="shared" si="4"/>
        <v>#DIV/0!</v>
      </c>
      <c r="AB18" s="10" t="e">
        <f t="shared" si="5"/>
        <v>#DIV/0!</v>
      </c>
      <c r="AC18" s="10" t="e">
        <f t="shared" si="6"/>
        <v>#DIV/0!</v>
      </c>
      <c r="AD18" s="10" t="e">
        <f t="shared" si="7"/>
        <v>#DIV/0!</v>
      </c>
      <c r="AE18" s="10" t="e">
        <f t="shared" si="8"/>
        <v>#DIV/0!</v>
      </c>
      <c r="AF18" s="10" t="e">
        <f t="shared" si="9"/>
        <v>#DIV/0!</v>
      </c>
      <c r="AG18" s="10" t="e">
        <f t="shared" si="10"/>
        <v>#DIV/0!</v>
      </c>
      <c r="AH18" s="10" t="e">
        <f t="shared" si="11"/>
        <v>#DIV/0!</v>
      </c>
      <c r="AI18" s="10" t="e">
        <f t="shared" si="12"/>
        <v>#DIV/0!</v>
      </c>
      <c r="AJ18" s="10" t="e">
        <f t="shared" si="13"/>
        <v>#DIV/0!</v>
      </c>
      <c r="AK18" s="10" t="e">
        <f t="shared" si="14"/>
        <v>#DIV/0!</v>
      </c>
    </row>
    <row r="19" spans="2:37" ht="16.8" x14ac:dyDescent="0.5">
      <c r="B19" s="19">
        <v>82</v>
      </c>
      <c r="C19" s="19">
        <v>81</v>
      </c>
      <c r="D19" s="19">
        <v>79</v>
      </c>
      <c r="E19" s="19">
        <v>78</v>
      </c>
      <c r="F19" s="19">
        <v>76</v>
      </c>
      <c r="G19" s="19">
        <v>75</v>
      </c>
      <c r="H19" s="19">
        <v>73</v>
      </c>
      <c r="I19" s="23">
        <v>72</v>
      </c>
      <c r="J19" s="19">
        <v>70</v>
      </c>
      <c r="K19" s="23">
        <v>69</v>
      </c>
      <c r="L19" s="19">
        <v>68</v>
      </c>
      <c r="M19" s="19">
        <v>66</v>
      </c>
      <c r="N19" s="19">
        <v>63</v>
      </c>
      <c r="O19" s="19">
        <v>60</v>
      </c>
      <c r="P19" s="19">
        <v>55</v>
      </c>
      <c r="Q19" s="19">
        <v>0.97</v>
      </c>
      <c r="W19" s="10" t="e">
        <f t="shared" si="0"/>
        <v>#DIV/0!</v>
      </c>
      <c r="X19" s="10" t="e">
        <f t="shared" si="1"/>
        <v>#DIV/0!</v>
      </c>
      <c r="Y19" s="10" t="e">
        <f t="shared" si="2"/>
        <v>#DIV/0!</v>
      </c>
      <c r="Z19" s="10" t="e">
        <f t="shared" si="3"/>
        <v>#DIV/0!</v>
      </c>
      <c r="AA19" s="10" t="e">
        <f t="shared" si="4"/>
        <v>#DIV/0!</v>
      </c>
      <c r="AB19" s="10" t="e">
        <f t="shared" si="5"/>
        <v>#DIV/0!</v>
      </c>
      <c r="AC19" s="10" t="e">
        <f t="shared" si="6"/>
        <v>#DIV/0!</v>
      </c>
      <c r="AD19" s="10" t="e">
        <f t="shared" si="7"/>
        <v>#DIV/0!</v>
      </c>
      <c r="AE19" s="10" t="e">
        <f t="shared" si="8"/>
        <v>#DIV/0!</v>
      </c>
      <c r="AF19" s="10" t="e">
        <f t="shared" si="9"/>
        <v>#DIV/0!</v>
      </c>
      <c r="AG19" s="10" t="e">
        <f t="shared" si="10"/>
        <v>#DIV/0!</v>
      </c>
      <c r="AH19" s="10" t="e">
        <f t="shared" si="11"/>
        <v>#DIV/0!</v>
      </c>
      <c r="AI19" s="10" t="e">
        <f t="shared" si="12"/>
        <v>#DIV/0!</v>
      </c>
      <c r="AJ19" s="10" t="e">
        <f t="shared" si="13"/>
        <v>#DIV/0!</v>
      </c>
      <c r="AK19" s="10" t="e">
        <f t="shared" si="14"/>
        <v>#DIV/0!</v>
      </c>
    </row>
    <row r="20" spans="2:37" ht="16.8" x14ac:dyDescent="0.5">
      <c r="B20" s="14">
        <v>81</v>
      </c>
      <c r="C20" s="14">
        <v>79</v>
      </c>
      <c r="D20" s="14">
        <v>78</v>
      </c>
      <c r="E20" s="14">
        <v>76</v>
      </c>
      <c r="F20" s="14">
        <v>75</v>
      </c>
      <c r="G20" s="14">
        <v>74</v>
      </c>
      <c r="H20" s="14">
        <v>72</v>
      </c>
      <c r="I20" s="24">
        <v>70</v>
      </c>
      <c r="J20" s="14">
        <v>69</v>
      </c>
      <c r="K20" s="24">
        <v>68</v>
      </c>
      <c r="L20" s="14">
        <v>66</v>
      </c>
      <c r="M20" s="14">
        <v>64</v>
      </c>
      <c r="N20" s="14">
        <v>62</v>
      </c>
      <c r="O20" s="14">
        <v>59</v>
      </c>
      <c r="P20" s="14">
        <v>54</v>
      </c>
      <c r="Q20" s="14">
        <v>0.96</v>
      </c>
      <c r="W20" s="10" t="e">
        <f t="shared" si="0"/>
        <v>#DIV/0!</v>
      </c>
      <c r="X20" s="10" t="e">
        <f t="shared" si="1"/>
        <v>#DIV/0!</v>
      </c>
      <c r="Y20" s="10" t="e">
        <f t="shared" si="2"/>
        <v>#DIV/0!</v>
      </c>
      <c r="Z20" s="10" t="e">
        <f t="shared" si="3"/>
        <v>#DIV/0!</v>
      </c>
      <c r="AA20" s="10" t="e">
        <f t="shared" si="4"/>
        <v>#DIV/0!</v>
      </c>
      <c r="AB20" s="10" t="e">
        <f t="shared" si="5"/>
        <v>#DIV/0!</v>
      </c>
      <c r="AC20" s="10" t="e">
        <f t="shared" si="6"/>
        <v>#DIV/0!</v>
      </c>
      <c r="AD20" s="10" t="e">
        <f t="shared" si="7"/>
        <v>#DIV/0!</v>
      </c>
      <c r="AE20" s="10" t="e">
        <f t="shared" si="8"/>
        <v>#DIV/0!</v>
      </c>
      <c r="AF20" s="10" t="e">
        <f t="shared" si="9"/>
        <v>#DIV/0!</v>
      </c>
      <c r="AG20" s="10" t="e">
        <f t="shared" si="10"/>
        <v>#DIV/0!</v>
      </c>
      <c r="AH20" s="10" t="e">
        <f t="shared" si="11"/>
        <v>#DIV/0!</v>
      </c>
      <c r="AI20" s="10" t="e">
        <f t="shared" si="12"/>
        <v>#DIV/0!</v>
      </c>
      <c r="AJ20" s="10" t="e">
        <f t="shared" si="13"/>
        <v>#DIV/0!</v>
      </c>
      <c r="AK20" s="10" t="e">
        <f t="shared" si="14"/>
        <v>#DIV/0!</v>
      </c>
    </row>
    <row r="21" spans="2:37" ht="16.8" x14ac:dyDescent="0.5">
      <c r="B21" s="17">
        <v>80</v>
      </c>
      <c r="C21" s="17">
        <v>78</v>
      </c>
      <c r="D21" s="17">
        <v>77</v>
      </c>
      <c r="E21" s="17">
        <v>75</v>
      </c>
      <c r="F21" s="17">
        <v>74</v>
      </c>
      <c r="G21" s="17">
        <v>72</v>
      </c>
      <c r="H21" s="17">
        <v>71</v>
      </c>
      <c r="I21" s="22">
        <v>69</v>
      </c>
      <c r="J21" s="17">
        <v>67</v>
      </c>
      <c r="K21" s="22">
        <v>66</v>
      </c>
      <c r="L21" s="17">
        <v>65</v>
      </c>
      <c r="M21" s="17">
        <v>63</v>
      </c>
      <c r="N21" s="17">
        <v>61</v>
      </c>
      <c r="O21" s="17">
        <v>57</v>
      </c>
      <c r="P21" s="17">
        <v>53</v>
      </c>
      <c r="Q21" s="17">
        <v>0.95</v>
      </c>
      <c r="W21" s="10" t="e">
        <f t="shared" si="0"/>
        <v>#DIV/0!</v>
      </c>
      <c r="X21" s="10" t="e">
        <f t="shared" si="1"/>
        <v>#DIV/0!</v>
      </c>
      <c r="Y21" s="10" t="e">
        <f t="shared" si="2"/>
        <v>#DIV/0!</v>
      </c>
      <c r="Z21" s="10" t="e">
        <f t="shared" si="3"/>
        <v>#DIV/0!</v>
      </c>
      <c r="AA21" s="10" t="e">
        <f t="shared" si="4"/>
        <v>#DIV/0!</v>
      </c>
      <c r="AB21" s="10" t="e">
        <f t="shared" si="5"/>
        <v>#DIV/0!</v>
      </c>
      <c r="AC21" s="10" t="e">
        <f t="shared" si="6"/>
        <v>#DIV/0!</v>
      </c>
      <c r="AD21" s="10" t="e">
        <f t="shared" si="7"/>
        <v>#DIV/0!</v>
      </c>
      <c r="AE21" s="10" t="e">
        <f t="shared" si="8"/>
        <v>#DIV/0!</v>
      </c>
      <c r="AF21" s="10" t="e">
        <f t="shared" si="9"/>
        <v>#DIV/0!</v>
      </c>
      <c r="AG21" s="10" t="e">
        <f t="shared" si="10"/>
        <v>#DIV/0!</v>
      </c>
      <c r="AH21" s="10" t="e">
        <f t="shared" si="11"/>
        <v>#DIV/0!</v>
      </c>
      <c r="AI21" s="10" t="e">
        <f t="shared" si="12"/>
        <v>#DIV/0!</v>
      </c>
      <c r="AJ21" s="10" t="e">
        <f t="shared" si="13"/>
        <v>#DIV/0!</v>
      </c>
      <c r="AK21" s="10" t="e">
        <f t="shared" si="14"/>
        <v>#DIV/0!</v>
      </c>
    </row>
    <row r="22" spans="2:37" ht="16.8" x14ac:dyDescent="0.5">
      <c r="B22" s="19">
        <v>79</v>
      </c>
      <c r="C22" s="19">
        <v>77</v>
      </c>
      <c r="D22" s="19">
        <v>75</v>
      </c>
      <c r="E22" s="19">
        <v>74</v>
      </c>
      <c r="F22" s="19">
        <v>72</v>
      </c>
      <c r="G22" s="19">
        <v>71</v>
      </c>
      <c r="H22" s="19">
        <v>69</v>
      </c>
      <c r="I22" s="23">
        <v>68</v>
      </c>
      <c r="J22" s="19">
        <v>66</v>
      </c>
      <c r="K22" s="23">
        <v>65</v>
      </c>
      <c r="L22" s="19">
        <v>63</v>
      </c>
      <c r="M22" s="19">
        <v>62</v>
      </c>
      <c r="N22" s="19">
        <v>59</v>
      </c>
      <c r="O22" s="19">
        <v>56</v>
      </c>
      <c r="P22" s="19">
        <v>51</v>
      </c>
      <c r="Q22" s="19">
        <v>0.94</v>
      </c>
      <c r="W22" s="10" t="e">
        <f t="shared" si="0"/>
        <v>#DIV/0!</v>
      </c>
      <c r="X22" s="10" t="e">
        <f t="shared" si="1"/>
        <v>#DIV/0!</v>
      </c>
      <c r="Y22" s="10" t="e">
        <f t="shared" si="2"/>
        <v>#DIV/0!</v>
      </c>
      <c r="Z22" s="10" t="e">
        <f t="shared" si="3"/>
        <v>#DIV/0!</v>
      </c>
      <c r="AA22" s="10" t="e">
        <f t="shared" si="4"/>
        <v>#DIV/0!</v>
      </c>
      <c r="AB22" s="10" t="e">
        <f t="shared" si="5"/>
        <v>#DIV/0!</v>
      </c>
      <c r="AC22" s="10" t="e">
        <f t="shared" si="6"/>
        <v>#DIV/0!</v>
      </c>
      <c r="AD22" s="10" t="e">
        <f t="shared" si="7"/>
        <v>#DIV/0!</v>
      </c>
      <c r="AE22" s="10" t="e">
        <f t="shared" si="8"/>
        <v>#DIV/0!</v>
      </c>
      <c r="AF22" s="10" t="e">
        <f t="shared" si="9"/>
        <v>#DIV/0!</v>
      </c>
      <c r="AG22" s="10" t="e">
        <f t="shared" si="10"/>
        <v>#DIV/0!</v>
      </c>
      <c r="AH22" s="10" t="e">
        <f t="shared" si="11"/>
        <v>#DIV/0!</v>
      </c>
      <c r="AI22" s="10" t="e">
        <f t="shared" si="12"/>
        <v>#DIV/0!</v>
      </c>
      <c r="AJ22" s="10" t="e">
        <f t="shared" si="13"/>
        <v>#DIV/0!</v>
      </c>
      <c r="AK22" s="10" t="e">
        <f t="shared" si="14"/>
        <v>#DIV/0!</v>
      </c>
    </row>
    <row r="23" spans="2:37" ht="16.8" x14ac:dyDescent="0.5">
      <c r="B23" s="19">
        <v>78</v>
      </c>
      <c r="C23" s="19">
        <v>76</v>
      </c>
      <c r="D23" s="19">
        <v>74</v>
      </c>
      <c r="E23" s="19">
        <v>73</v>
      </c>
      <c r="F23" s="19">
        <v>71</v>
      </c>
      <c r="G23" s="19">
        <v>70</v>
      </c>
      <c r="H23" s="19">
        <v>68</v>
      </c>
      <c r="I23" s="23">
        <v>66</v>
      </c>
      <c r="J23" s="19">
        <v>65</v>
      </c>
      <c r="K23" s="23">
        <v>64</v>
      </c>
      <c r="L23" s="19">
        <v>62</v>
      </c>
      <c r="M23" s="19">
        <v>60</v>
      </c>
      <c r="N23" s="19">
        <v>58</v>
      </c>
      <c r="O23" s="19">
        <v>55</v>
      </c>
      <c r="P23" s="19">
        <v>50</v>
      </c>
      <c r="Q23" s="19">
        <v>0.93</v>
      </c>
      <c r="W23" s="10" t="e">
        <f t="shared" si="0"/>
        <v>#DIV/0!</v>
      </c>
      <c r="X23" s="10" t="e">
        <f t="shared" si="1"/>
        <v>#DIV/0!</v>
      </c>
      <c r="Y23" s="10" t="e">
        <f t="shared" si="2"/>
        <v>#DIV/0!</v>
      </c>
      <c r="Z23" s="10" t="e">
        <f t="shared" si="3"/>
        <v>#DIV/0!</v>
      </c>
      <c r="AA23" s="10" t="e">
        <f t="shared" si="4"/>
        <v>#DIV/0!</v>
      </c>
      <c r="AB23" s="10" t="e">
        <f t="shared" si="5"/>
        <v>#DIV/0!</v>
      </c>
      <c r="AC23" s="10" t="e">
        <f t="shared" si="6"/>
        <v>#DIV/0!</v>
      </c>
      <c r="AD23" s="10" t="e">
        <f t="shared" si="7"/>
        <v>#DIV/0!</v>
      </c>
      <c r="AE23" s="10" t="e">
        <f t="shared" si="8"/>
        <v>#DIV/0!</v>
      </c>
      <c r="AF23" s="10" t="e">
        <f t="shared" si="9"/>
        <v>#DIV/0!</v>
      </c>
      <c r="AG23" s="10" t="e">
        <f t="shared" si="10"/>
        <v>#DIV/0!</v>
      </c>
      <c r="AH23" s="10" t="e">
        <f t="shared" si="11"/>
        <v>#DIV/0!</v>
      </c>
      <c r="AI23" s="10" t="e">
        <f t="shared" si="12"/>
        <v>#DIV/0!</v>
      </c>
      <c r="AJ23" s="10" t="e">
        <f t="shared" si="13"/>
        <v>#DIV/0!</v>
      </c>
      <c r="AK23" s="10" t="e">
        <f t="shared" si="14"/>
        <v>#DIV/0!</v>
      </c>
    </row>
    <row r="24" spans="2:37" ht="16.8" x14ac:dyDescent="0.5">
      <c r="B24" s="19">
        <v>77</v>
      </c>
      <c r="C24" s="19">
        <v>75</v>
      </c>
      <c r="D24" s="19">
        <v>73</v>
      </c>
      <c r="E24" s="19">
        <v>71</v>
      </c>
      <c r="F24" s="19">
        <v>70</v>
      </c>
      <c r="G24" s="19">
        <v>68</v>
      </c>
      <c r="H24" s="19">
        <v>67</v>
      </c>
      <c r="I24" s="23">
        <v>65</v>
      </c>
      <c r="J24" s="19">
        <v>63</v>
      </c>
      <c r="K24" s="23">
        <v>62</v>
      </c>
      <c r="L24" s="19">
        <v>61</v>
      </c>
      <c r="M24" s="19">
        <v>59</v>
      </c>
      <c r="N24" s="19">
        <v>57</v>
      </c>
      <c r="O24" s="19">
        <v>53</v>
      </c>
      <c r="P24" s="19">
        <v>49</v>
      </c>
      <c r="Q24" s="19">
        <v>0.92</v>
      </c>
      <c r="W24" s="10" t="e">
        <f t="shared" si="0"/>
        <v>#DIV/0!</v>
      </c>
      <c r="X24" s="10" t="e">
        <f t="shared" si="1"/>
        <v>#DIV/0!</v>
      </c>
      <c r="Y24" s="10" t="e">
        <f t="shared" si="2"/>
        <v>#DIV/0!</v>
      </c>
      <c r="Z24" s="10" t="e">
        <f t="shared" si="3"/>
        <v>#DIV/0!</v>
      </c>
      <c r="AA24" s="10" t="e">
        <f t="shared" si="4"/>
        <v>#DIV/0!</v>
      </c>
      <c r="AB24" s="10" t="e">
        <f t="shared" si="5"/>
        <v>#DIV/0!</v>
      </c>
      <c r="AC24" s="10" t="e">
        <f t="shared" si="6"/>
        <v>#DIV/0!</v>
      </c>
      <c r="AD24" s="10" t="e">
        <f t="shared" si="7"/>
        <v>#DIV/0!</v>
      </c>
      <c r="AE24" s="10" t="e">
        <f t="shared" si="8"/>
        <v>#DIV/0!</v>
      </c>
      <c r="AF24" s="10" t="e">
        <f t="shared" si="9"/>
        <v>#DIV/0!</v>
      </c>
      <c r="AG24" s="10" t="e">
        <f t="shared" si="10"/>
        <v>#DIV/0!</v>
      </c>
      <c r="AH24" s="10" t="e">
        <f t="shared" si="11"/>
        <v>#DIV/0!</v>
      </c>
      <c r="AI24" s="10" t="e">
        <f t="shared" si="12"/>
        <v>#DIV/0!</v>
      </c>
      <c r="AJ24" s="10" t="e">
        <f t="shared" si="13"/>
        <v>#DIV/0!</v>
      </c>
      <c r="AK24" s="10" t="e">
        <f t="shared" si="14"/>
        <v>#DIV/0!</v>
      </c>
    </row>
    <row r="25" spans="2:37" ht="16.8" x14ac:dyDescent="0.5">
      <c r="B25" s="14">
        <v>76</v>
      </c>
      <c r="C25" s="14">
        <v>74</v>
      </c>
      <c r="D25" s="14">
        <v>72</v>
      </c>
      <c r="E25" s="14">
        <v>70</v>
      </c>
      <c r="F25" s="14">
        <v>69</v>
      </c>
      <c r="G25" s="14">
        <v>67</v>
      </c>
      <c r="H25" s="14">
        <v>66</v>
      </c>
      <c r="I25" s="24">
        <v>64</v>
      </c>
      <c r="J25" s="14">
        <v>62</v>
      </c>
      <c r="K25" s="24">
        <v>61</v>
      </c>
      <c r="L25" s="14">
        <v>59</v>
      </c>
      <c r="M25" s="14">
        <v>58</v>
      </c>
      <c r="N25" s="14">
        <v>55</v>
      </c>
      <c r="O25" s="14">
        <v>52</v>
      </c>
      <c r="P25" s="14">
        <v>48</v>
      </c>
      <c r="Q25" s="14">
        <v>0.91</v>
      </c>
      <c r="W25" s="10" t="e">
        <f t="shared" si="0"/>
        <v>#DIV/0!</v>
      </c>
      <c r="X25" s="10" t="e">
        <f t="shared" si="1"/>
        <v>#DIV/0!</v>
      </c>
      <c r="Y25" s="10" t="e">
        <f t="shared" si="2"/>
        <v>#DIV/0!</v>
      </c>
      <c r="Z25" s="10" t="e">
        <f t="shared" si="3"/>
        <v>#DIV/0!</v>
      </c>
      <c r="AA25" s="10" t="e">
        <f t="shared" si="4"/>
        <v>#DIV/0!</v>
      </c>
      <c r="AB25" s="10" t="e">
        <f t="shared" si="5"/>
        <v>#DIV/0!</v>
      </c>
      <c r="AC25" s="10" t="e">
        <f t="shared" si="6"/>
        <v>#DIV/0!</v>
      </c>
      <c r="AD25" s="10" t="e">
        <f t="shared" si="7"/>
        <v>#DIV/0!</v>
      </c>
      <c r="AE25" s="10" t="e">
        <f t="shared" si="8"/>
        <v>#DIV/0!</v>
      </c>
      <c r="AF25" s="10" t="e">
        <f t="shared" si="9"/>
        <v>#DIV/0!</v>
      </c>
      <c r="AG25" s="10" t="e">
        <f t="shared" si="10"/>
        <v>#DIV/0!</v>
      </c>
      <c r="AH25" s="10" t="e">
        <f t="shared" si="11"/>
        <v>#DIV/0!</v>
      </c>
      <c r="AI25" s="10" t="e">
        <f t="shared" si="12"/>
        <v>#DIV/0!</v>
      </c>
      <c r="AJ25" s="10" t="e">
        <f t="shared" si="13"/>
        <v>#DIV/0!</v>
      </c>
      <c r="AK25" s="10" t="e">
        <f t="shared" si="14"/>
        <v>#DIV/0!</v>
      </c>
    </row>
    <row r="26" spans="2:37" ht="16.8" x14ac:dyDescent="0.5">
      <c r="B26" s="17">
        <v>75</v>
      </c>
      <c r="C26" s="17">
        <v>72</v>
      </c>
      <c r="D26" s="17">
        <v>71</v>
      </c>
      <c r="E26" s="17">
        <v>69</v>
      </c>
      <c r="F26" s="17">
        <v>67</v>
      </c>
      <c r="G26" s="17">
        <v>66</v>
      </c>
      <c r="H26" s="17">
        <v>64</v>
      </c>
      <c r="I26" s="17">
        <v>62</v>
      </c>
      <c r="J26" s="17">
        <v>61</v>
      </c>
      <c r="K26" s="17">
        <v>60</v>
      </c>
      <c r="L26" s="17">
        <v>58</v>
      </c>
      <c r="M26" s="17">
        <v>56</v>
      </c>
      <c r="N26" s="17">
        <v>54</v>
      </c>
      <c r="O26" s="17">
        <v>51</v>
      </c>
      <c r="P26" s="17">
        <v>46</v>
      </c>
      <c r="Q26" s="17">
        <v>0.9</v>
      </c>
      <c r="W26" s="10" t="e">
        <f t="shared" si="0"/>
        <v>#DIV/0!</v>
      </c>
      <c r="X26" s="10" t="e">
        <f t="shared" si="1"/>
        <v>#DIV/0!</v>
      </c>
      <c r="Y26" s="10" t="e">
        <f t="shared" si="2"/>
        <v>#DIV/0!</v>
      </c>
      <c r="Z26" s="10" t="e">
        <f t="shared" si="3"/>
        <v>#DIV/0!</v>
      </c>
      <c r="AA26" s="10" t="e">
        <f t="shared" si="4"/>
        <v>#DIV/0!</v>
      </c>
      <c r="AB26" s="10" t="e">
        <f t="shared" si="5"/>
        <v>#DIV/0!</v>
      </c>
      <c r="AC26" s="10" t="e">
        <f t="shared" si="6"/>
        <v>#DIV/0!</v>
      </c>
      <c r="AD26" s="10" t="e">
        <f t="shared" si="7"/>
        <v>#DIV/0!</v>
      </c>
      <c r="AE26" s="10" t="e">
        <f t="shared" si="8"/>
        <v>#DIV/0!</v>
      </c>
      <c r="AF26" s="10" t="e">
        <f t="shared" si="9"/>
        <v>#DIV/0!</v>
      </c>
      <c r="AG26" s="10" t="e">
        <f t="shared" si="10"/>
        <v>#DIV/0!</v>
      </c>
      <c r="AH26" s="10" t="e">
        <f t="shared" si="11"/>
        <v>#DIV/0!</v>
      </c>
      <c r="AI26" s="10" t="e">
        <f t="shared" si="12"/>
        <v>#DIV/0!</v>
      </c>
      <c r="AJ26" s="10" t="e">
        <f t="shared" si="13"/>
        <v>#DIV/0!</v>
      </c>
      <c r="AK26" s="10" t="e">
        <f t="shared" si="14"/>
        <v>#DIV/0!</v>
      </c>
    </row>
    <row r="27" spans="2:37" ht="16.8" x14ac:dyDescent="0.5">
      <c r="B27" s="19">
        <v>73</v>
      </c>
      <c r="C27" s="19">
        <v>71</v>
      </c>
      <c r="D27" s="19">
        <v>70</v>
      </c>
      <c r="E27" s="19">
        <v>68</v>
      </c>
      <c r="F27" s="19">
        <v>66</v>
      </c>
      <c r="G27" s="19">
        <v>65</v>
      </c>
      <c r="H27" s="19">
        <v>63</v>
      </c>
      <c r="I27" s="19">
        <v>61</v>
      </c>
      <c r="J27" s="19">
        <v>60</v>
      </c>
      <c r="K27" s="19">
        <v>58</v>
      </c>
      <c r="L27" s="19">
        <v>57</v>
      </c>
      <c r="M27" s="19">
        <v>55</v>
      </c>
      <c r="N27" s="19">
        <v>53</v>
      </c>
      <c r="O27" s="19">
        <v>49</v>
      </c>
      <c r="P27" s="19">
        <v>45</v>
      </c>
      <c r="Q27" s="19">
        <v>0.89</v>
      </c>
      <c r="W27" s="10" t="e">
        <f t="shared" si="0"/>
        <v>#DIV/0!</v>
      </c>
      <c r="X27" s="10" t="e">
        <f t="shared" si="1"/>
        <v>#DIV/0!</v>
      </c>
      <c r="Y27" s="10" t="e">
        <f t="shared" si="2"/>
        <v>#DIV/0!</v>
      </c>
      <c r="Z27" s="10" t="e">
        <f t="shared" si="3"/>
        <v>#DIV/0!</v>
      </c>
      <c r="AA27" s="10" t="e">
        <f t="shared" si="4"/>
        <v>#DIV/0!</v>
      </c>
      <c r="AB27" s="10" t="e">
        <f t="shared" si="5"/>
        <v>#DIV/0!</v>
      </c>
      <c r="AC27" s="10" t="e">
        <f t="shared" si="6"/>
        <v>#DIV/0!</v>
      </c>
      <c r="AD27" s="10" t="e">
        <f t="shared" si="7"/>
        <v>#DIV/0!</v>
      </c>
      <c r="AE27" s="10" t="e">
        <f t="shared" si="8"/>
        <v>#DIV/0!</v>
      </c>
      <c r="AF27" s="10" t="e">
        <f t="shared" si="9"/>
        <v>#DIV/0!</v>
      </c>
      <c r="AG27" s="10" t="e">
        <f t="shared" si="10"/>
        <v>#DIV/0!</v>
      </c>
      <c r="AH27" s="10" t="e">
        <f t="shared" si="11"/>
        <v>#DIV/0!</v>
      </c>
      <c r="AI27" s="10" t="e">
        <f t="shared" si="12"/>
        <v>#DIV/0!</v>
      </c>
      <c r="AJ27" s="10" t="e">
        <f t="shared" si="13"/>
        <v>#DIV/0!</v>
      </c>
      <c r="AK27" s="10" t="e">
        <f t="shared" si="14"/>
        <v>#DIV/0!</v>
      </c>
    </row>
    <row r="28" spans="2:37" ht="16.8" x14ac:dyDescent="0.5">
      <c r="B28" s="19">
        <v>72</v>
      </c>
      <c r="C28" s="19">
        <v>70</v>
      </c>
      <c r="D28" s="19">
        <v>69</v>
      </c>
      <c r="E28" s="19">
        <v>67</v>
      </c>
      <c r="F28" s="19">
        <v>65</v>
      </c>
      <c r="G28" s="19">
        <v>64</v>
      </c>
      <c r="H28" s="19">
        <v>62</v>
      </c>
      <c r="I28" s="19">
        <v>60</v>
      </c>
      <c r="J28" s="19">
        <v>58</v>
      </c>
      <c r="K28" s="19">
        <v>57</v>
      </c>
      <c r="L28" s="19">
        <v>56</v>
      </c>
      <c r="M28" s="19">
        <v>54</v>
      </c>
      <c r="N28" s="19">
        <v>51</v>
      </c>
      <c r="O28" s="19">
        <v>48</v>
      </c>
      <c r="P28" s="19">
        <v>44</v>
      </c>
      <c r="Q28" s="19">
        <v>0.88</v>
      </c>
      <c r="W28" s="10" t="e">
        <f t="shared" si="0"/>
        <v>#DIV/0!</v>
      </c>
      <c r="X28" s="10" t="e">
        <f t="shared" si="1"/>
        <v>#DIV/0!</v>
      </c>
      <c r="Y28" s="10" t="e">
        <f t="shared" si="2"/>
        <v>#DIV/0!</v>
      </c>
      <c r="Z28" s="10" t="e">
        <f t="shared" si="3"/>
        <v>#DIV/0!</v>
      </c>
      <c r="AA28" s="10" t="e">
        <f t="shared" si="4"/>
        <v>#DIV/0!</v>
      </c>
      <c r="AB28" s="10" t="e">
        <f t="shared" si="5"/>
        <v>#DIV/0!</v>
      </c>
      <c r="AC28" s="10" t="e">
        <f t="shared" si="6"/>
        <v>#DIV/0!</v>
      </c>
      <c r="AD28" s="10" t="e">
        <f t="shared" si="7"/>
        <v>#DIV/0!</v>
      </c>
      <c r="AE28" s="10" t="e">
        <f t="shared" si="8"/>
        <v>#DIV/0!</v>
      </c>
      <c r="AF28" s="10" t="e">
        <f t="shared" si="9"/>
        <v>#DIV/0!</v>
      </c>
      <c r="AG28" s="10" t="e">
        <f t="shared" si="10"/>
        <v>#DIV/0!</v>
      </c>
      <c r="AH28" s="10" t="e">
        <f t="shared" si="11"/>
        <v>#DIV/0!</v>
      </c>
      <c r="AI28" s="10" t="e">
        <f t="shared" si="12"/>
        <v>#DIV/0!</v>
      </c>
      <c r="AJ28" s="10" t="e">
        <f t="shared" si="13"/>
        <v>#DIV/0!</v>
      </c>
      <c r="AK28" s="10" t="e">
        <f t="shared" si="14"/>
        <v>#DIV/0!</v>
      </c>
    </row>
    <row r="29" spans="2:37" ht="16.8" x14ac:dyDescent="0.5">
      <c r="B29" s="19">
        <v>71</v>
      </c>
      <c r="C29" s="19">
        <v>69</v>
      </c>
      <c r="D29" s="19">
        <v>67</v>
      </c>
      <c r="E29" s="19">
        <v>66</v>
      </c>
      <c r="F29" s="19">
        <v>64</v>
      </c>
      <c r="G29" s="19">
        <v>62</v>
      </c>
      <c r="H29" s="19">
        <v>61</v>
      </c>
      <c r="I29" s="19">
        <v>59</v>
      </c>
      <c r="J29" s="19">
        <v>57</v>
      </c>
      <c r="K29" s="19">
        <v>56</v>
      </c>
      <c r="L29" s="19">
        <v>54</v>
      </c>
      <c r="M29" s="19">
        <v>53</v>
      </c>
      <c r="N29" s="19">
        <v>50</v>
      </c>
      <c r="O29" s="19">
        <v>47</v>
      </c>
      <c r="P29" s="19">
        <v>43</v>
      </c>
      <c r="Q29" s="19">
        <v>0.87</v>
      </c>
      <c r="W29" s="10" t="e">
        <f t="shared" si="0"/>
        <v>#DIV/0!</v>
      </c>
      <c r="X29" s="10" t="e">
        <f t="shared" si="1"/>
        <v>#DIV/0!</v>
      </c>
      <c r="Y29" s="10" t="e">
        <f t="shared" si="2"/>
        <v>#DIV/0!</v>
      </c>
      <c r="Z29" s="10" t="e">
        <f t="shared" si="3"/>
        <v>#DIV/0!</v>
      </c>
      <c r="AA29" s="10" t="e">
        <f t="shared" si="4"/>
        <v>#DIV/0!</v>
      </c>
      <c r="AB29" s="10" t="e">
        <f t="shared" si="5"/>
        <v>#DIV/0!</v>
      </c>
      <c r="AC29" s="10" t="e">
        <f t="shared" si="6"/>
        <v>#DIV/0!</v>
      </c>
      <c r="AD29" s="10" t="e">
        <f t="shared" si="7"/>
        <v>#DIV/0!</v>
      </c>
      <c r="AE29" s="10" t="e">
        <f t="shared" si="8"/>
        <v>#DIV/0!</v>
      </c>
      <c r="AF29" s="10" t="e">
        <f t="shared" si="9"/>
        <v>#DIV/0!</v>
      </c>
      <c r="AG29" s="10" t="e">
        <f t="shared" si="10"/>
        <v>#DIV/0!</v>
      </c>
      <c r="AH29" s="10" t="e">
        <f t="shared" si="11"/>
        <v>#DIV/0!</v>
      </c>
      <c r="AI29" s="10" t="e">
        <f t="shared" si="12"/>
        <v>#DIV/0!</v>
      </c>
      <c r="AJ29" s="10" t="e">
        <f t="shared" si="13"/>
        <v>#DIV/0!</v>
      </c>
      <c r="AK29" s="10" t="e">
        <f t="shared" si="14"/>
        <v>#DIV/0!</v>
      </c>
    </row>
    <row r="30" spans="2:37" ht="16.8" x14ac:dyDescent="0.5">
      <c r="B30" s="19">
        <v>70</v>
      </c>
      <c r="C30" s="19">
        <v>68</v>
      </c>
      <c r="D30" s="19">
        <v>66</v>
      </c>
      <c r="E30" s="19">
        <v>64</v>
      </c>
      <c r="F30" s="19">
        <v>63</v>
      </c>
      <c r="G30" s="19">
        <v>61</v>
      </c>
      <c r="H30" s="19">
        <v>59</v>
      </c>
      <c r="I30" s="19">
        <v>58</v>
      </c>
      <c r="J30" s="19">
        <v>56</v>
      </c>
      <c r="K30" s="19">
        <v>55</v>
      </c>
      <c r="L30" s="19">
        <v>53</v>
      </c>
      <c r="M30" s="19">
        <v>51</v>
      </c>
      <c r="N30" s="19">
        <v>49</v>
      </c>
      <c r="O30" s="19">
        <v>46</v>
      </c>
      <c r="P30" s="19">
        <v>41</v>
      </c>
      <c r="Q30" s="19">
        <v>0.86</v>
      </c>
      <c r="W30" s="10" t="e">
        <f t="shared" si="0"/>
        <v>#DIV/0!</v>
      </c>
      <c r="X30" s="10" t="e">
        <f t="shared" si="1"/>
        <v>#DIV/0!</v>
      </c>
      <c r="Y30" s="10" t="e">
        <f t="shared" si="2"/>
        <v>#DIV/0!</v>
      </c>
      <c r="Z30" s="10" t="e">
        <f t="shared" si="3"/>
        <v>#DIV/0!</v>
      </c>
      <c r="AA30" s="10" t="e">
        <f t="shared" si="4"/>
        <v>#DIV/0!</v>
      </c>
      <c r="AB30" s="10" t="e">
        <f t="shared" si="5"/>
        <v>#DIV/0!</v>
      </c>
      <c r="AC30" s="10" t="e">
        <f t="shared" si="6"/>
        <v>#DIV/0!</v>
      </c>
      <c r="AD30" s="10" t="e">
        <f t="shared" si="7"/>
        <v>#DIV/0!</v>
      </c>
      <c r="AE30" s="10" t="e">
        <f t="shared" si="8"/>
        <v>#DIV/0!</v>
      </c>
      <c r="AF30" s="10" t="e">
        <f t="shared" si="9"/>
        <v>#DIV/0!</v>
      </c>
      <c r="AG30" s="10" t="e">
        <f t="shared" si="10"/>
        <v>#DIV/0!</v>
      </c>
      <c r="AH30" s="10" t="e">
        <f t="shared" si="11"/>
        <v>#DIV/0!</v>
      </c>
      <c r="AI30" s="10" t="e">
        <f t="shared" si="12"/>
        <v>#DIV/0!</v>
      </c>
      <c r="AJ30" s="10" t="e">
        <f t="shared" si="13"/>
        <v>#DIV/0!</v>
      </c>
      <c r="AK30" s="10" t="e">
        <f t="shared" si="14"/>
        <v>#DIV/0!</v>
      </c>
    </row>
    <row r="31" spans="2:37" ht="16.8" x14ac:dyDescent="0.5">
      <c r="B31" s="17">
        <v>69</v>
      </c>
      <c r="C31" s="17">
        <v>67</v>
      </c>
      <c r="D31" s="17">
        <v>65</v>
      </c>
      <c r="E31" s="17">
        <v>63</v>
      </c>
      <c r="F31" s="17">
        <v>62</v>
      </c>
      <c r="G31" s="17">
        <v>60</v>
      </c>
      <c r="H31" s="17">
        <v>58</v>
      </c>
      <c r="I31" s="22">
        <v>56</v>
      </c>
      <c r="J31" s="17">
        <v>55</v>
      </c>
      <c r="K31" s="22">
        <v>54</v>
      </c>
      <c r="L31" s="17">
        <v>52</v>
      </c>
      <c r="M31" s="17">
        <v>50</v>
      </c>
      <c r="N31" s="17">
        <v>48</v>
      </c>
      <c r="O31" s="17">
        <v>44</v>
      </c>
      <c r="P31" s="17">
        <v>40</v>
      </c>
      <c r="Q31" s="17">
        <v>0.85</v>
      </c>
      <c r="W31" s="10" t="e">
        <f t="shared" si="0"/>
        <v>#DIV/0!</v>
      </c>
      <c r="X31" s="10" t="e">
        <f t="shared" si="1"/>
        <v>#DIV/0!</v>
      </c>
      <c r="Y31" s="10" t="e">
        <f t="shared" si="2"/>
        <v>#DIV/0!</v>
      </c>
      <c r="Z31" s="10" t="e">
        <f t="shared" si="3"/>
        <v>#DIV/0!</v>
      </c>
      <c r="AA31" s="10" t="e">
        <f t="shared" si="4"/>
        <v>#DIV/0!</v>
      </c>
      <c r="AB31" s="10" t="e">
        <f t="shared" si="5"/>
        <v>#DIV/0!</v>
      </c>
      <c r="AC31" s="10" t="e">
        <f t="shared" si="6"/>
        <v>#DIV/0!</v>
      </c>
      <c r="AD31" s="10" t="e">
        <f t="shared" si="7"/>
        <v>#DIV/0!</v>
      </c>
      <c r="AE31" s="10" t="e">
        <f t="shared" si="8"/>
        <v>#DIV/0!</v>
      </c>
      <c r="AF31" s="10" t="e">
        <f t="shared" si="9"/>
        <v>#DIV/0!</v>
      </c>
      <c r="AG31" s="10" t="e">
        <f t="shared" si="10"/>
        <v>#DIV/0!</v>
      </c>
      <c r="AH31" s="10" t="e">
        <f t="shared" si="11"/>
        <v>#DIV/0!</v>
      </c>
      <c r="AI31" s="10" t="e">
        <f t="shared" si="12"/>
        <v>#DIV/0!</v>
      </c>
      <c r="AJ31" s="10" t="e">
        <f t="shared" si="13"/>
        <v>#DIV/0!</v>
      </c>
      <c r="AK31" s="10" t="e">
        <f t="shared" si="14"/>
        <v>#DIV/0!</v>
      </c>
    </row>
    <row r="32" spans="2:37" ht="16.8" x14ac:dyDescent="0.5">
      <c r="B32" s="19">
        <v>68</v>
      </c>
      <c r="C32" s="19">
        <v>66</v>
      </c>
      <c r="D32" s="19">
        <v>64</v>
      </c>
      <c r="E32" s="19">
        <v>62</v>
      </c>
      <c r="F32" s="19">
        <v>61</v>
      </c>
      <c r="G32" s="19">
        <v>59</v>
      </c>
      <c r="H32" s="19">
        <v>57</v>
      </c>
      <c r="I32" s="23">
        <v>55</v>
      </c>
      <c r="J32" s="19">
        <v>54</v>
      </c>
      <c r="K32" s="23">
        <v>52</v>
      </c>
      <c r="L32" s="19">
        <v>51</v>
      </c>
      <c r="M32" s="19">
        <v>49</v>
      </c>
      <c r="N32" s="19">
        <v>46</v>
      </c>
      <c r="O32" s="19">
        <v>43</v>
      </c>
      <c r="P32" s="19">
        <v>39</v>
      </c>
      <c r="Q32" s="19">
        <v>0.84</v>
      </c>
      <c r="W32" s="10" t="e">
        <f t="shared" si="0"/>
        <v>#DIV/0!</v>
      </c>
      <c r="X32" s="10" t="e">
        <f t="shared" si="1"/>
        <v>#DIV/0!</v>
      </c>
      <c r="Y32" s="10" t="e">
        <f t="shared" si="2"/>
        <v>#DIV/0!</v>
      </c>
      <c r="Z32" s="10" t="e">
        <f t="shared" si="3"/>
        <v>#DIV/0!</v>
      </c>
      <c r="AA32" s="10" t="e">
        <f t="shared" si="4"/>
        <v>#DIV/0!</v>
      </c>
      <c r="AB32" s="10" t="e">
        <f t="shared" si="5"/>
        <v>#DIV/0!</v>
      </c>
      <c r="AC32" s="10" t="e">
        <f t="shared" si="6"/>
        <v>#DIV/0!</v>
      </c>
      <c r="AD32" s="10" t="e">
        <f t="shared" si="7"/>
        <v>#DIV/0!</v>
      </c>
      <c r="AE32" s="10" t="e">
        <f t="shared" si="8"/>
        <v>#DIV/0!</v>
      </c>
      <c r="AF32" s="10" t="e">
        <f t="shared" si="9"/>
        <v>#DIV/0!</v>
      </c>
      <c r="AG32" s="10" t="e">
        <f t="shared" si="10"/>
        <v>#DIV/0!</v>
      </c>
      <c r="AH32" s="10" t="e">
        <f t="shared" si="11"/>
        <v>#DIV/0!</v>
      </c>
      <c r="AI32" s="10" t="e">
        <f t="shared" si="12"/>
        <v>#DIV/0!</v>
      </c>
      <c r="AJ32" s="10" t="e">
        <f t="shared" si="13"/>
        <v>#DIV/0!</v>
      </c>
      <c r="AK32" s="10" t="e">
        <f t="shared" si="14"/>
        <v>#DIV/0!</v>
      </c>
    </row>
    <row r="33" spans="2:37" ht="16.8" x14ac:dyDescent="0.5">
      <c r="B33" s="19">
        <v>67</v>
      </c>
      <c r="C33" s="19">
        <v>65</v>
      </c>
      <c r="D33" s="19">
        <v>63</v>
      </c>
      <c r="E33" s="19">
        <v>61</v>
      </c>
      <c r="F33" s="19">
        <v>59</v>
      </c>
      <c r="G33" s="19">
        <v>58</v>
      </c>
      <c r="H33" s="19">
        <v>56</v>
      </c>
      <c r="I33" s="23">
        <v>54</v>
      </c>
      <c r="J33" s="19">
        <v>52</v>
      </c>
      <c r="K33" s="23">
        <v>51</v>
      </c>
      <c r="L33" s="19">
        <v>50</v>
      </c>
      <c r="M33" s="19">
        <v>48</v>
      </c>
      <c r="N33" s="19">
        <v>45</v>
      </c>
      <c r="O33" s="19">
        <v>42</v>
      </c>
      <c r="P33" s="19">
        <v>38</v>
      </c>
      <c r="Q33" s="19">
        <v>0.83</v>
      </c>
      <c r="W33" s="10" t="e">
        <f t="shared" si="0"/>
        <v>#DIV/0!</v>
      </c>
      <c r="X33" s="10" t="e">
        <f t="shared" si="1"/>
        <v>#DIV/0!</v>
      </c>
      <c r="Y33" s="10" t="e">
        <f t="shared" si="2"/>
        <v>#DIV/0!</v>
      </c>
      <c r="Z33" s="10" t="e">
        <f t="shared" si="3"/>
        <v>#DIV/0!</v>
      </c>
      <c r="AA33" s="10" t="e">
        <f t="shared" si="4"/>
        <v>#DIV/0!</v>
      </c>
      <c r="AB33" s="10" t="e">
        <f t="shared" si="5"/>
        <v>#DIV/0!</v>
      </c>
      <c r="AC33" s="10" t="e">
        <f t="shared" si="6"/>
        <v>#DIV/0!</v>
      </c>
      <c r="AD33" s="10" t="e">
        <f t="shared" si="7"/>
        <v>#DIV/0!</v>
      </c>
      <c r="AE33" s="10" t="e">
        <f t="shared" si="8"/>
        <v>#DIV/0!</v>
      </c>
      <c r="AF33" s="10" t="e">
        <f t="shared" si="9"/>
        <v>#DIV/0!</v>
      </c>
      <c r="AG33" s="10" t="e">
        <f t="shared" si="10"/>
        <v>#DIV/0!</v>
      </c>
      <c r="AH33" s="10" t="e">
        <f t="shared" si="11"/>
        <v>#DIV/0!</v>
      </c>
      <c r="AI33" s="10" t="e">
        <f t="shared" si="12"/>
        <v>#DIV/0!</v>
      </c>
      <c r="AJ33" s="10" t="e">
        <f t="shared" si="13"/>
        <v>#DIV/0!</v>
      </c>
      <c r="AK33" s="10" t="e">
        <f t="shared" si="14"/>
        <v>#DIV/0!</v>
      </c>
    </row>
    <row r="34" spans="2:37" ht="16.8" x14ac:dyDescent="0.5">
      <c r="B34" s="19">
        <v>66</v>
      </c>
      <c r="C34" s="19">
        <v>64</v>
      </c>
      <c r="D34" s="19">
        <v>62</v>
      </c>
      <c r="E34" s="19">
        <v>60</v>
      </c>
      <c r="F34" s="19">
        <v>58</v>
      </c>
      <c r="G34" s="19">
        <v>57</v>
      </c>
      <c r="H34" s="19">
        <v>55</v>
      </c>
      <c r="I34" s="23">
        <v>53</v>
      </c>
      <c r="J34" s="19">
        <v>51</v>
      </c>
      <c r="K34" s="23">
        <v>50</v>
      </c>
      <c r="L34" s="19">
        <v>48</v>
      </c>
      <c r="M34" s="19">
        <v>46</v>
      </c>
      <c r="N34" s="19">
        <v>44</v>
      </c>
      <c r="O34" s="19">
        <v>41</v>
      </c>
      <c r="P34" s="19">
        <v>36</v>
      </c>
      <c r="Q34" s="19">
        <v>0.82</v>
      </c>
      <c r="W34" s="10" t="e">
        <f t="shared" si="0"/>
        <v>#DIV/0!</v>
      </c>
      <c r="X34" s="10" t="e">
        <f t="shared" si="1"/>
        <v>#DIV/0!</v>
      </c>
      <c r="Y34" s="10" t="e">
        <f t="shared" si="2"/>
        <v>#DIV/0!</v>
      </c>
      <c r="Z34" s="10" t="e">
        <f t="shared" si="3"/>
        <v>#DIV/0!</v>
      </c>
      <c r="AA34" s="10" t="e">
        <f t="shared" si="4"/>
        <v>#DIV/0!</v>
      </c>
      <c r="AB34" s="10" t="e">
        <f t="shared" si="5"/>
        <v>#DIV/0!</v>
      </c>
      <c r="AC34" s="10" t="e">
        <f t="shared" si="6"/>
        <v>#DIV/0!</v>
      </c>
      <c r="AD34" s="10" t="e">
        <f t="shared" si="7"/>
        <v>#DIV/0!</v>
      </c>
      <c r="AE34" s="10" t="e">
        <f t="shared" si="8"/>
        <v>#DIV/0!</v>
      </c>
      <c r="AF34" s="10" t="e">
        <f t="shared" si="9"/>
        <v>#DIV/0!</v>
      </c>
      <c r="AG34" s="10" t="e">
        <f t="shared" si="10"/>
        <v>#DIV/0!</v>
      </c>
      <c r="AH34" s="10" t="e">
        <f t="shared" si="11"/>
        <v>#DIV/0!</v>
      </c>
      <c r="AI34" s="10" t="e">
        <f t="shared" si="12"/>
        <v>#DIV/0!</v>
      </c>
      <c r="AJ34" s="10" t="e">
        <f t="shared" si="13"/>
        <v>#DIV/0!</v>
      </c>
      <c r="AK34" s="10" t="e">
        <f t="shared" si="14"/>
        <v>#DIV/0!</v>
      </c>
    </row>
    <row r="35" spans="2:37" ht="16.8" x14ac:dyDescent="0.5">
      <c r="B35" s="19">
        <v>65</v>
      </c>
      <c r="C35" s="19">
        <v>63</v>
      </c>
      <c r="D35" s="19">
        <v>61</v>
      </c>
      <c r="E35" s="19">
        <v>59</v>
      </c>
      <c r="F35" s="19">
        <v>57</v>
      </c>
      <c r="G35" s="19">
        <v>56</v>
      </c>
      <c r="H35" s="19">
        <v>54</v>
      </c>
      <c r="I35" s="23">
        <v>52</v>
      </c>
      <c r="J35" s="19">
        <v>50</v>
      </c>
      <c r="K35" s="23">
        <v>49</v>
      </c>
      <c r="L35" s="19">
        <v>47</v>
      </c>
      <c r="M35" s="19">
        <v>45</v>
      </c>
      <c r="N35" s="19">
        <v>43</v>
      </c>
      <c r="O35" s="19">
        <v>39</v>
      </c>
      <c r="P35" s="19">
        <v>35</v>
      </c>
      <c r="Q35" s="19">
        <v>0.81</v>
      </c>
      <c r="W35" s="10" t="e">
        <f t="shared" si="0"/>
        <v>#DIV/0!</v>
      </c>
      <c r="X35" s="10" t="e">
        <f t="shared" si="1"/>
        <v>#DIV/0!</v>
      </c>
      <c r="Y35" s="10" t="e">
        <f t="shared" si="2"/>
        <v>#DIV/0!</v>
      </c>
      <c r="Z35" s="10" t="e">
        <f t="shared" si="3"/>
        <v>#DIV/0!</v>
      </c>
      <c r="AA35" s="10" t="e">
        <f t="shared" si="4"/>
        <v>#DIV/0!</v>
      </c>
      <c r="AB35" s="10" t="e">
        <f t="shared" si="5"/>
        <v>#DIV/0!</v>
      </c>
      <c r="AC35" s="10" t="e">
        <f t="shared" si="6"/>
        <v>#DIV/0!</v>
      </c>
      <c r="AD35" s="10" t="e">
        <f t="shared" si="7"/>
        <v>#DIV/0!</v>
      </c>
      <c r="AE35" s="10" t="e">
        <f t="shared" si="8"/>
        <v>#DIV/0!</v>
      </c>
      <c r="AF35" s="10" t="e">
        <f t="shared" si="9"/>
        <v>#DIV/0!</v>
      </c>
      <c r="AG35" s="10" t="e">
        <f t="shared" si="10"/>
        <v>#DIV/0!</v>
      </c>
      <c r="AH35" s="10" t="e">
        <f t="shared" si="11"/>
        <v>#DIV/0!</v>
      </c>
      <c r="AI35" s="10" t="e">
        <f t="shared" si="12"/>
        <v>#DIV/0!</v>
      </c>
      <c r="AJ35" s="10" t="e">
        <f t="shared" si="13"/>
        <v>#DIV/0!</v>
      </c>
      <c r="AK35" s="10" t="e">
        <f t="shared" si="14"/>
        <v>#DIV/0!</v>
      </c>
    </row>
    <row r="36" spans="2:37" ht="16.8" x14ac:dyDescent="0.5">
      <c r="B36" s="14">
        <v>64</v>
      </c>
      <c r="C36" s="14">
        <v>62</v>
      </c>
      <c r="D36" s="14">
        <v>60</v>
      </c>
      <c r="E36" s="14">
        <v>58</v>
      </c>
      <c r="F36" s="14">
        <v>56</v>
      </c>
      <c r="G36" s="14">
        <v>54</v>
      </c>
      <c r="H36" s="14">
        <v>53</v>
      </c>
      <c r="I36" s="24">
        <v>51</v>
      </c>
      <c r="J36" s="14">
        <v>49</v>
      </c>
      <c r="K36" s="24">
        <v>48</v>
      </c>
      <c r="L36" s="14">
        <v>46</v>
      </c>
      <c r="M36" s="14">
        <v>44</v>
      </c>
      <c r="N36" s="14">
        <v>42</v>
      </c>
      <c r="O36" s="14">
        <v>38</v>
      </c>
      <c r="P36" s="14">
        <v>33</v>
      </c>
      <c r="Q36" s="14">
        <v>0.8</v>
      </c>
      <c r="W36" s="10" t="e">
        <f t="shared" si="0"/>
        <v>#DIV/0!</v>
      </c>
      <c r="X36" s="10" t="e">
        <f t="shared" si="1"/>
        <v>#DIV/0!</v>
      </c>
      <c r="Y36" s="10" t="e">
        <f t="shared" si="2"/>
        <v>#DIV/0!</v>
      </c>
      <c r="Z36" s="10" t="e">
        <f t="shared" si="3"/>
        <v>#DIV/0!</v>
      </c>
      <c r="AA36" s="10" t="e">
        <f t="shared" si="4"/>
        <v>#DIV/0!</v>
      </c>
      <c r="AB36" s="10" t="e">
        <f t="shared" si="5"/>
        <v>#DIV/0!</v>
      </c>
      <c r="AC36" s="10" t="e">
        <f t="shared" si="6"/>
        <v>#DIV/0!</v>
      </c>
      <c r="AD36" s="10" t="e">
        <f t="shared" si="7"/>
        <v>#DIV/0!</v>
      </c>
      <c r="AE36" s="10" t="e">
        <f t="shared" si="8"/>
        <v>#DIV/0!</v>
      </c>
      <c r="AF36" s="10" t="e">
        <f t="shared" si="9"/>
        <v>#DIV/0!</v>
      </c>
      <c r="AG36" s="10" t="e">
        <f t="shared" si="10"/>
        <v>#DIV/0!</v>
      </c>
      <c r="AH36" s="10" t="e">
        <f t="shared" si="11"/>
        <v>#DIV/0!</v>
      </c>
      <c r="AI36" s="10" t="e">
        <f t="shared" si="12"/>
        <v>#DIV/0!</v>
      </c>
      <c r="AJ36" s="10" t="e">
        <f t="shared" si="13"/>
        <v>#DIV/0!</v>
      </c>
      <c r="AK36" s="10" t="e">
        <f t="shared" si="14"/>
        <v>#DIV/0!</v>
      </c>
    </row>
    <row r="37" spans="2:37" ht="16.8" x14ac:dyDescent="0.5">
      <c r="B37" s="17">
        <v>63</v>
      </c>
      <c r="C37" s="17">
        <v>60</v>
      </c>
      <c r="D37" s="17">
        <v>59</v>
      </c>
      <c r="E37" s="17">
        <v>57</v>
      </c>
      <c r="F37" s="17">
        <v>55</v>
      </c>
      <c r="G37" s="17">
        <v>53</v>
      </c>
      <c r="H37" s="17">
        <v>52</v>
      </c>
      <c r="I37" s="22">
        <v>49</v>
      </c>
      <c r="J37" s="17">
        <v>48</v>
      </c>
      <c r="K37" s="22">
        <v>47</v>
      </c>
      <c r="L37" s="17">
        <v>45</v>
      </c>
      <c r="M37" s="17">
        <v>43</v>
      </c>
      <c r="N37" s="17">
        <v>40</v>
      </c>
      <c r="O37" s="17">
        <v>37</v>
      </c>
      <c r="P37" s="17">
        <v>32</v>
      </c>
      <c r="Q37" s="17">
        <v>0.79</v>
      </c>
      <c r="W37" s="10" t="e">
        <f t="shared" si="0"/>
        <v>#DIV/0!</v>
      </c>
      <c r="X37" s="10" t="e">
        <f t="shared" si="1"/>
        <v>#DIV/0!</v>
      </c>
      <c r="Y37" s="10" t="e">
        <f t="shared" si="2"/>
        <v>#DIV/0!</v>
      </c>
      <c r="Z37" s="10" t="e">
        <f t="shared" si="3"/>
        <v>#DIV/0!</v>
      </c>
      <c r="AA37" s="10" t="e">
        <f t="shared" si="4"/>
        <v>#DIV/0!</v>
      </c>
      <c r="AB37" s="10" t="e">
        <f t="shared" si="5"/>
        <v>#DIV/0!</v>
      </c>
      <c r="AC37" s="10" t="e">
        <f t="shared" si="6"/>
        <v>#DIV/0!</v>
      </c>
      <c r="AD37" s="10" t="e">
        <f t="shared" si="7"/>
        <v>#DIV/0!</v>
      </c>
      <c r="AE37" s="10" t="e">
        <f t="shared" si="8"/>
        <v>#DIV/0!</v>
      </c>
      <c r="AF37" s="10" t="e">
        <f t="shared" si="9"/>
        <v>#DIV/0!</v>
      </c>
      <c r="AG37" s="10" t="e">
        <f t="shared" si="10"/>
        <v>#DIV/0!</v>
      </c>
      <c r="AH37" s="10" t="e">
        <f t="shared" si="11"/>
        <v>#DIV/0!</v>
      </c>
      <c r="AI37" s="10" t="e">
        <f t="shared" si="12"/>
        <v>#DIV/0!</v>
      </c>
      <c r="AJ37" s="10" t="e">
        <f t="shared" si="13"/>
        <v>#DIV/0!</v>
      </c>
      <c r="AK37" s="10" t="e">
        <f t="shared" si="14"/>
        <v>#DIV/0!</v>
      </c>
    </row>
    <row r="38" spans="2:37" ht="16.8" x14ac:dyDescent="0.5">
      <c r="B38" s="19">
        <v>62</v>
      </c>
      <c r="C38" s="19">
        <v>59</v>
      </c>
      <c r="D38" s="19">
        <v>57</v>
      </c>
      <c r="E38" s="19">
        <v>56</v>
      </c>
      <c r="F38" s="19">
        <v>54</v>
      </c>
      <c r="G38" s="19">
        <v>52</v>
      </c>
      <c r="H38" s="19">
        <v>50</v>
      </c>
      <c r="I38" s="23">
        <v>48</v>
      </c>
      <c r="J38" s="19">
        <v>47</v>
      </c>
      <c r="K38" s="23">
        <v>45</v>
      </c>
      <c r="L38" s="19">
        <v>44</v>
      </c>
      <c r="M38" s="19">
        <v>42</v>
      </c>
      <c r="N38" s="19">
        <v>39</v>
      </c>
      <c r="O38" s="19">
        <v>36</v>
      </c>
      <c r="P38" s="19">
        <v>30</v>
      </c>
      <c r="Q38" s="19">
        <v>0.78</v>
      </c>
      <c r="W38" s="10" t="e">
        <f t="shared" si="0"/>
        <v>#DIV/0!</v>
      </c>
      <c r="X38" s="10" t="e">
        <f t="shared" si="1"/>
        <v>#DIV/0!</v>
      </c>
      <c r="Y38" s="10" t="e">
        <f t="shared" si="2"/>
        <v>#DIV/0!</v>
      </c>
      <c r="Z38" s="10" t="e">
        <f t="shared" si="3"/>
        <v>#DIV/0!</v>
      </c>
      <c r="AA38" s="10" t="e">
        <f t="shared" si="4"/>
        <v>#DIV/0!</v>
      </c>
      <c r="AB38" s="10" t="e">
        <f t="shared" si="5"/>
        <v>#DIV/0!</v>
      </c>
      <c r="AC38" s="10" t="e">
        <f t="shared" si="6"/>
        <v>#DIV/0!</v>
      </c>
      <c r="AD38" s="10" t="e">
        <f t="shared" si="7"/>
        <v>#DIV/0!</v>
      </c>
      <c r="AE38" s="10" t="e">
        <f t="shared" si="8"/>
        <v>#DIV/0!</v>
      </c>
      <c r="AF38" s="10" t="e">
        <f t="shared" si="9"/>
        <v>#DIV/0!</v>
      </c>
      <c r="AG38" s="10" t="e">
        <f t="shared" si="10"/>
        <v>#DIV/0!</v>
      </c>
      <c r="AH38" s="10" t="e">
        <f t="shared" si="11"/>
        <v>#DIV/0!</v>
      </c>
      <c r="AI38" s="10" t="e">
        <f t="shared" si="12"/>
        <v>#DIV/0!</v>
      </c>
      <c r="AJ38" s="10" t="e">
        <f t="shared" si="13"/>
        <v>#DIV/0!</v>
      </c>
      <c r="AK38" s="10" t="e">
        <f t="shared" si="14"/>
        <v>#DIV/0!</v>
      </c>
    </row>
    <row r="39" spans="2:37" ht="16.8" x14ac:dyDescent="0.5">
      <c r="B39" s="19">
        <v>61</v>
      </c>
      <c r="C39" s="19">
        <v>58</v>
      </c>
      <c r="D39" s="19">
        <v>56</v>
      </c>
      <c r="E39" s="19">
        <v>55</v>
      </c>
      <c r="F39" s="19">
        <v>53</v>
      </c>
      <c r="G39" s="19">
        <v>51</v>
      </c>
      <c r="H39" s="19">
        <v>49</v>
      </c>
      <c r="I39" s="23">
        <v>47</v>
      </c>
      <c r="J39" s="19">
        <v>46</v>
      </c>
      <c r="K39" s="23">
        <v>44</v>
      </c>
      <c r="L39" s="19">
        <v>43</v>
      </c>
      <c r="M39" s="19">
        <v>41</v>
      </c>
      <c r="N39" s="19">
        <v>38</v>
      </c>
      <c r="O39" s="19">
        <v>34</v>
      </c>
      <c r="P39" s="19">
        <v>28</v>
      </c>
      <c r="Q39" s="19">
        <v>0.77</v>
      </c>
      <c r="W39" s="10" t="e">
        <f t="shared" si="0"/>
        <v>#DIV/0!</v>
      </c>
      <c r="X39" s="10" t="e">
        <f t="shared" si="1"/>
        <v>#DIV/0!</v>
      </c>
      <c r="Y39" s="10" t="e">
        <f t="shared" si="2"/>
        <v>#DIV/0!</v>
      </c>
      <c r="Z39" s="10" t="e">
        <f t="shared" si="3"/>
        <v>#DIV/0!</v>
      </c>
      <c r="AA39" s="10" t="e">
        <f t="shared" si="4"/>
        <v>#DIV/0!</v>
      </c>
      <c r="AB39" s="10" t="e">
        <f t="shared" si="5"/>
        <v>#DIV/0!</v>
      </c>
      <c r="AC39" s="10" t="e">
        <f t="shared" si="6"/>
        <v>#DIV/0!</v>
      </c>
      <c r="AD39" s="10" t="e">
        <f t="shared" si="7"/>
        <v>#DIV/0!</v>
      </c>
      <c r="AE39" s="10" t="e">
        <f t="shared" si="8"/>
        <v>#DIV/0!</v>
      </c>
      <c r="AF39" s="10" t="e">
        <f t="shared" si="9"/>
        <v>#DIV/0!</v>
      </c>
      <c r="AG39" s="10" t="e">
        <f t="shared" si="10"/>
        <v>#DIV/0!</v>
      </c>
      <c r="AH39" s="10" t="e">
        <f t="shared" si="11"/>
        <v>#DIV/0!</v>
      </c>
      <c r="AI39" s="10" t="e">
        <f t="shared" si="12"/>
        <v>#DIV/0!</v>
      </c>
      <c r="AJ39" s="10" t="e">
        <f t="shared" si="13"/>
        <v>#DIV/0!</v>
      </c>
      <c r="AK39" s="10" t="e">
        <f t="shared" si="14"/>
        <v>#DIV/0!</v>
      </c>
    </row>
    <row r="40" spans="2:37" ht="16.8" x14ac:dyDescent="0.5">
      <c r="B40" s="19">
        <v>60</v>
      </c>
      <c r="C40" s="19">
        <v>57</v>
      </c>
      <c r="D40" s="19">
        <v>55</v>
      </c>
      <c r="E40" s="19">
        <v>53</v>
      </c>
      <c r="F40" s="19">
        <v>52</v>
      </c>
      <c r="G40" s="19">
        <v>50</v>
      </c>
      <c r="H40" s="19">
        <v>48</v>
      </c>
      <c r="I40" s="23">
        <v>46</v>
      </c>
      <c r="J40" s="19">
        <v>45</v>
      </c>
      <c r="K40" s="23">
        <v>43</v>
      </c>
      <c r="L40" s="19">
        <v>42</v>
      </c>
      <c r="M40" s="19">
        <v>39</v>
      </c>
      <c r="N40" s="19">
        <v>37</v>
      </c>
      <c r="O40" s="19">
        <v>33</v>
      </c>
      <c r="P40" s="19">
        <v>27</v>
      </c>
      <c r="Q40" s="19">
        <v>0.76</v>
      </c>
      <c r="W40" s="10" t="e">
        <f t="shared" si="0"/>
        <v>#DIV/0!</v>
      </c>
      <c r="X40" s="10" t="e">
        <f t="shared" si="1"/>
        <v>#DIV/0!</v>
      </c>
      <c r="Y40" s="10" t="e">
        <f t="shared" si="2"/>
        <v>#DIV/0!</v>
      </c>
      <c r="Z40" s="10" t="e">
        <f t="shared" si="3"/>
        <v>#DIV/0!</v>
      </c>
      <c r="AA40" s="10" t="e">
        <f t="shared" si="4"/>
        <v>#DIV/0!</v>
      </c>
      <c r="AB40" s="10" t="e">
        <f t="shared" si="5"/>
        <v>#DIV/0!</v>
      </c>
      <c r="AC40" s="10" t="e">
        <f t="shared" si="6"/>
        <v>#DIV/0!</v>
      </c>
      <c r="AD40" s="10" t="e">
        <f t="shared" si="7"/>
        <v>#DIV/0!</v>
      </c>
      <c r="AE40" s="10" t="e">
        <f t="shared" si="8"/>
        <v>#DIV/0!</v>
      </c>
      <c r="AF40" s="10" t="e">
        <f t="shared" si="9"/>
        <v>#DIV/0!</v>
      </c>
      <c r="AG40" s="10" t="e">
        <f t="shared" si="10"/>
        <v>#DIV/0!</v>
      </c>
      <c r="AH40" s="10" t="e">
        <f t="shared" si="11"/>
        <v>#DIV/0!</v>
      </c>
      <c r="AI40" s="10" t="e">
        <f t="shared" si="12"/>
        <v>#DIV/0!</v>
      </c>
      <c r="AJ40" s="10" t="e">
        <f t="shared" si="13"/>
        <v>#DIV/0!</v>
      </c>
      <c r="AK40" s="10" t="e">
        <f t="shared" si="14"/>
        <v>#DIV/0!</v>
      </c>
    </row>
    <row r="41" spans="2:37" ht="16.8" x14ac:dyDescent="0.5">
      <c r="B41" s="14">
        <v>59</v>
      </c>
      <c r="C41" s="14">
        <v>56</v>
      </c>
      <c r="D41" s="14">
        <v>54</v>
      </c>
      <c r="E41" s="14">
        <v>52</v>
      </c>
      <c r="F41" s="14">
        <v>51</v>
      </c>
      <c r="G41" s="14">
        <v>49</v>
      </c>
      <c r="H41" s="14">
        <v>47</v>
      </c>
      <c r="I41" s="24">
        <v>45</v>
      </c>
      <c r="J41" s="14">
        <v>43</v>
      </c>
      <c r="K41" s="24">
        <v>42</v>
      </c>
      <c r="L41" s="14">
        <v>40</v>
      </c>
      <c r="M41" s="14">
        <v>38</v>
      </c>
      <c r="N41" s="14">
        <v>36</v>
      </c>
      <c r="O41" s="14">
        <v>32</v>
      </c>
      <c r="P41" s="14">
        <v>25</v>
      </c>
      <c r="Q41" s="14">
        <v>0.75</v>
      </c>
      <c r="W41" s="10" t="e">
        <f t="shared" si="0"/>
        <v>#DIV/0!</v>
      </c>
      <c r="X41" s="10" t="e">
        <f t="shared" si="1"/>
        <v>#DIV/0!</v>
      </c>
      <c r="Y41" s="10" t="e">
        <f t="shared" si="2"/>
        <v>#DIV/0!</v>
      </c>
      <c r="Z41" s="10" t="e">
        <f t="shared" si="3"/>
        <v>#DIV/0!</v>
      </c>
      <c r="AA41" s="10" t="e">
        <f t="shared" si="4"/>
        <v>#DIV/0!</v>
      </c>
      <c r="AB41" s="10" t="e">
        <f t="shared" si="5"/>
        <v>#DIV/0!</v>
      </c>
      <c r="AC41" s="10" t="e">
        <f t="shared" si="6"/>
        <v>#DIV/0!</v>
      </c>
      <c r="AD41" s="10" t="e">
        <f t="shared" si="7"/>
        <v>#DIV/0!</v>
      </c>
      <c r="AE41" s="10" t="e">
        <f t="shared" si="8"/>
        <v>#DIV/0!</v>
      </c>
      <c r="AF41" s="10" t="e">
        <f t="shared" si="9"/>
        <v>#DIV/0!</v>
      </c>
      <c r="AG41" s="10" t="e">
        <f t="shared" si="10"/>
        <v>#DIV/0!</v>
      </c>
      <c r="AH41" s="10" t="e">
        <f t="shared" si="11"/>
        <v>#DIV/0!</v>
      </c>
      <c r="AI41" s="10" t="e">
        <f t="shared" si="12"/>
        <v>#DIV/0!</v>
      </c>
      <c r="AJ41" s="10" t="e">
        <f t="shared" si="13"/>
        <v>#DIV/0!</v>
      </c>
      <c r="AK41" s="10" t="e">
        <f t="shared" si="14"/>
        <v>#DIV/0!</v>
      </c>
    </row>
    <row r="42" spans="2:37" ht="16.8" x14ac:dyDescent="0.5">
      <c r="B42" s="17">
        <v>58</v>
      </c>
      <c r="C42" s="17">
        <v>55</v>
      </c>
      <c r="D42" s="17">
        <v>53</v>
      </c>
      <c r="E42" s="17">
        <v>51</v>
      </c>
      <c r="F42" s="17">
        <v>49</v>
      </c>
      <c r="G42" s="17">
        <v>47</v>
      </c>
      <c r="H42" s="17">
        <v>46</v>
      </c>
      <c r="I42" s="22">
        <v>43</v>
      </c>
      <c r="J42" s="17">
        <v>42</v>
      </c>
      <c r="K42" s="22">
        <v>41</v>
      </c>
      <c r="L42" s="17">
        <v>39</v>
      </c>
      <c r="M42" s="17">
        <v>37</v>
      </c>
      <c r="N42" s="17">
        <v>34</v>
      </c>
      <c r="O42" s="17">
        <v>31</v>
      </c>
      <c r="P42" s="17">
        <v>24</v>
      </c>
      <c r="Q42" s="17">
        <v>0.74</v>
      </c>
      <c r="W42" s="10" t="e">
        <f t="shared" si="0"/>
        <v>#DIV/0!</v>
      </c>
      <c r="X42" s="10" t="e">
        <f t="shared" si="1"/>
        <v>#DIV/0!</v>
      </c>
      <c r="Y42" s="10" t="e">
        <f t="shared" si="2"/>
        <v>#DIV/0!</v>
      </c>
      <c r="Z42" s="10" t="e">
        <f t="shared" si="3"/>
        <v>#DIV/0!</v>
      </c>
      <c r="AA42" s="10" t="e">
        <f t="shared" si="4"/>
        <v>#DIV/0!</v>
      </c>
      <c r="AB42" s="10" t="e">
        <f t="shared" si="5"/>
        <v>#DIV/0!</v>
      </c>
      <c r="AC42" s="10" t="e">
        <f t="shared" si="6"/>
        <v>#DIV/0!</v>
      </c>
      <c r="AD42" s="10" t="e">
        <f t="shared" si="7"/>
        <v>#DIV/0!</v>
      </c>
      <c r="AE42" s="10" t="e">
        <f t="shared" si="8"/>
        <v>#DIV/0!</v>
      </c>
      <c r="AF42" s="10" t="e">
        <f t="shared" si="9"/>
        <v>#DIV/0!</v>
      </c>
      <c r="AG42" s="10" t="e">
        <f t="shared" si="10"/>
        <v>#DIV/0!</v>
      </c>
      <c r="AH42" s="10" t="e">
        <f t="shared" si="11"/>
        <v>#DIV/0!</v>
      </c>
      <c r="AI42" s="10" t="e">
        <f t="shared" si="12"/>
        <v>#DIV/0!</v>
      </c>
      <c r="AJ42" s="10" t="e">
        <f t="shared" si="13"/>
        <v>#DIV/0!</v>
      </c>
      <c r="AK42" s="10" t="e">
        <f t="shared" si="14"/>
        <v>#DIV/0!</v>
      </c>
    </row>
    <row r="43" spans="2:37" ht="16.8" x14ac:dyDescent="0.5">
      <c r="B43" s="19">
        <v>57</v>
      </c>
      <c r="C43" s="19">
        <v>54</v>
      </c>
      <c r="D43" s="19">
        <v>51</v>
      </c>
      <c r="E43" s="19">
        <v>50</v>
      </c>
      <c r="F43" s="19">
        <v>48</v>
      </c>
      <c r="G43" s="19">
        <v>46</v>
      </c>
      <c r="H43" s="19">
        <v>44</v>
      </c>
      <c r="I43" s="23">
        <v>42</v>
      </c>
      <c r="J43" s="19">
        <v>41</v>
      </c>
      <c r="K43" s="23">
        <v>39</v>
      </c>
      <c r="L43" s="19">
        <v>38</v>
      </c>
      <c r="M43" s="19">
        <v>36</v>
      </c>
      <c r="N43" s="19">
        <v>33</v>
      </c>
      <c r="O43" s="19">
        <v>30</v>
      </c>
      <c r="P43" s="19">
        <v>23</v>
      </c>
      <c r="Q43" s="19">
        <v>0.73</v>
      </c>
      <c r="W43" s="10" t="e">
        <f t="shared" si="0"/>
        <v>#DIV/0!</v>
      </c>
      <c r="X43" s="10" t="e">
        <f t="shared" si="1"/>
        <v>#DIV/0!</v>
      </c>
      <c r="Y43" s="10" t="e">
        <f t="shared" si="2"/>
        <v>#DIV/0!</v>
      </c>
      <c r="Z43" s="10" t="e">
        <f t="shared" si="3"/>
        <v>#DIV/0!</v>
      </c>
      <c r="AA43" s="10" t="e">
        <f t="shared" si="4"/>
        <v>#DIV/0!</v>
      </c>
      <c r="AB43" s="10" t="e">
        <f t="shared" si="5"/>
        <v>#DIV/0!</v>
      </c>
      <c r="AC43" s="10" t="e">
        <f t="shared" si="6"/>
        <v>#DIV/0!</v>
      </c>
      <c r="AD43" s="10" t="e">
        <f t="shared" si="7"/>
        <v>#DIV/0!</v>
      </c>
      <c r="AE43" s="10" t="e">
        <f t="shared" si="8"/>
        <v>#DIV/0!</v>
      </c>
      <c r="AF43" s="10" t="e">
        <f t="shared" si="9"/>
        <v>#DIV/0!</v>
      </c>
      <c r="AG43" s="10" t="e">
        <f t="shared" si="10"/>
        <v>#DIV/0!</v>
      </c>
      <c r="AH43" s="10" t="e">
        <f t="shared" si="11"/>
        <v>#DIV/0!</v>
      </c>
      <c r="AI43" s="10" t="e">
        <f t="shared" si="12"/>
        <v>#DIV/0!</v>
      </c>
      <c r="AJ43" s="10" t="e">
        <f t="shared" si="13"/>
        <v>#DIV/0!</v>
      </c>
      <c r="AK43" s="10" t="e">
        <f t="shared" si="14"/>
        <v>#DIV/0!</v>
      </c>
    </row>
    <row r="44" spans="2:37" ht="16.8" x14ac:dyDescent="0.5">
      <c r="B44" s="19">
        <v>56</v>
      </c>
      <c r="C44" s="19">
        <v>53</v>
      </c>
      <c r="D44" s="19">
        <v>50</v>
      </c>
      <c r="E44" s="19">
        <v>49</v>
      </c>
      <c r="F44" s="19">
        <v>47</v>
      </c>
      <c r="G44" s="19">
        <v>45</v>
      </c>
      <c r="H44" s="19">
        <v>43</v>
      </c>
      <c r="I44" s="23">
        <v>41</v>
      </c>
      <c r="J44" s="19">
        <v>40</v>
      </c>
      <c r="K44" s="23">
        <v>38</v>
      </c>
      <c r="L44" s="19">
        <v>37</v>
      </c>
      <c r="M44" s="19">
        <v>35</v>
      </c>
      <c r="N44" s="19">
        <v>32</v>
      </c>
      <c r="O44" s="19">
        <v>28</v>
      </c>
      <c r="P44" s="19">
        <v>22</v>
      </c>
      <c r="Q44" s="19">
        <v>0.72</v>
      </c>
      <c r="W44" s="10" t="e">
        <f t="shared" si="0"/>
        <v>#DIV/0!</v>
      </c>
      <c r="X44" s="10" t="e">
        <f t="shared" si="1"/>
        <v>#DIV/0!</v>
      </c>
      <c r="Y44" s="10" t="e">
        <f t="shared" si="2"/>
        <v>#DIV/0!</v>
      </c>
      <c r="Z44" s="10" t="e">
        <f t="shared" si="3"/>
        <v>#DIV/0!</v>
      </c>
      <c r="AA44" s="10" t="e">
        <f t="shared" si="4"/>
        <v>#DIV/0!</v>
      </c>
      <c r="AB44" s="10" t="e">
        <f t="shared" si="5"/>
        <v>#DIV/0!</v>
      </c>
      <c r="AC44" s="10" t="e">
        <f t="shared" si="6"/>
        <v>#DIV/0!</v>
      </c>
      <c r="AD44" s="10" t="e">
        <f t="shared" si="7"/>
        <v>#DIV/0!</v>
      </c>
      <c r="AE44" s="10" t="e">
        <f t="shared" si="8"/>
        <v>#DIV/0!</v>
      </c>
      <c r="AF44" s="10" t="e">
        <f t="shared" si="9"/>
        <v>#DIV/0!</v>
      </c>
      <c r="AG44" s="10" t="e">
        <f t="shared" si="10"/>
        <v>#DIV/0!</v>
      </c>
      <c r="AH44" s="10" t="e">
        <f t="shared" si="11"/>
        <v>#DIV/0!</v>
      </c>
      <c r="AI44" s="10" t="e">
        <f t="shared" si="12"/>
        <v>#DIV/0!</v>
      </c>
      <c r="AJ44" s="10" t="e">
        <f t="shared" si="13"/>
        <v>#DIV/0!</v>
      </c>
      <c r="AK44" s="10" t="e">
        <f t="shared" si="14"/>
        <v>#DIV/0!</v>
      </c>
    </row>
    <row r="45" spans="2:37" ht="16.8" x14ac:dyDescent="0.5">
      <c r="B45" s="19">
        <v>55</v>
      </c>
      <c r="C45" s="19">
        <v>52</v>
      </c>
      <c r="D45" s="19">
        <v>49</v>
      </c>
      <c r="E45" s="19">
        <v>47</v>
      </c>
      <c r="F45" s="19">
        <v>46</v>
      </c>
      <c r="G45" s="19">
        <v>44</v>
      </c>
      <c r="H45" s="19">
        <v>42</v>
      </c>
      <c r="I45" s="23">
        <v>40</v>
      </c>
      <c r="J45" s="19">
        <v>39</v>
      </c>
      <c r="K45" s="23">
        <v>37</v>
      </c>
      <c r="L45" s="19">
        <v>36</v>
      </c>
      <c r="M45" s="19">
        <v>33</v>
      </c>
      <c r="N45" s="19">
        <v>31</v>
      </c>
      <c r="O45" s="19">
        <v>27</v>
      </c>
      <c r="P45" s="19">
        <v>21</v>
      </c>
      <c r="Q45" s="19">
        <v>0.71</v>
      </c>
      <c r="W45" s="10" t="e">
        <f t="shared" si="0"/>
        <v>#DIV/0!</v>
      </c>
      <c r="X45" s="10" t="e">
        <f t="shared" si="1"/>
        <v>#DIV/0!</v>
      </c>
      <c r="Y45" s="10" t="e">
        <f t="shared" si="2"/>
        <v>#DIV/0!</v>
      </c>
      <c r="Z45" s="10" t="e">
        <f t="shared" si="3"/>
        <v>#DIV/0!</v>
      </c>
      <c r="AA45" s="10" t="e">
        <f t="shared" si="4"/>
        <v>#DIV/0!</v>
      </c>
      <c r="AB45" s="10" t="e">
        <f t="shared" si="5"/>
        <v>#DIV/0!</v>
      </c>
      <c r="AC45" s="10" t="e">
        <f t="shared" si="6"/>
        <v>#DIV/0!</v>
      </c>
      <c r="AD45" s="10" t="e">
        <f t="shared" si="7"/>
        <v>#DIV/0!</v>
      </c>
      <c r="AE45" s="10" t="e">
        <f t="shared" si="8"/>
        <v>#DIV/0!</v>
      </c>
      <c r="AF45" s="10" t="e">
        <f t="shared" si="9"/>
        <v>#DIV/0!</v>
      </c>
      <c r="AG45" s="10" t="e">
        <f t="shared" si="10"/>
        <v>#DIV/0!</v>
      </c>
      <c r="AH45" s="10" t="e">
        <f t="shared" si="11"/>
        <v>#DIV/0!</v>
      </c>
      <c r="AI45" s="10" t="e">
        <f t="shared" si="12"/>
        <v>#DIV/0!</v>
      </c>
      <c r="AJ45" s="10" t="e">
        <f t="shared" si="13"/>
        <v>#DIV/0!</v>
      </c>
      <c r="AK45" s="10" t="e">
        <f t="shared" si="14"/>
        <v>#DIV/0!</v>
      </c>
    </row>
    <row r="46" spans="2:37" ht="16.8" x14ac:dyDescent="0.5">
      <c r="B46" s="14">
        <v>54</v>
      </c>
      <c r="C46" s="14">
        <v>51</v>
      </c>
      <c r="D46" s="14">
        <v>48</v>
      </c>
      <c r="E46" s="14">
        <v>46</v>
      </c>
      <c r="F46" s="14">
        <v>45</v>
      </c>
      <c r="G46" s="14">
        <v>43</v>
      </c>
      <c r="H46" s="14">
        <v>41</v>
      </c>
      <c r="I46" s="24">
        <v>39</v>
      </c>
      <c r="J46" s="14">
        <v>37</v>
      </c>
      <c r="K46" s="24">
        <v>36</v>
      </c>
      <c r="L46" s="14">
        <v>34</v>
      </c>
      <c r="M46" s="14">
        <v>32</v>
      </c>
      <c r="N46" s="14">
        <v>30</v>
      </c>
      <c r="O46" s="14">
        <v>26</v>
      </c>
      <c r="P46" s="14">
        <v>20</v>
      </c>
      <c r="Q46" s="14">
        <v>0.7</v>
      </c>
      <c r="W46" s="10" t="e">
        <f t="shared" si="0"/>
        <v>#DIV/0!</v>
      </c>
      <c r="X46" s="10" t="e">
        <f t="shared" si="1"/>
        <v>#DIV/0!</v>
      </c>
      <c r="Y46" s="10" t="e">
        <f t="shared" si="2"/>
        <v>#DIV/0!</v>
      </c>
      <c r="Z46" s="10" t="e">
        <f t="shared" si="3"/>
        <v>#DIV/0!</v>
      </c>
      <c r="AA46" s="10" t="e">
        <f t="shared" si="4"/>
        <v>#DIV/0!</v>
      </c>
      <c r="AB46" s="10" t="e">
        <f t="shared" si="5"/>
        <v>#DIV/0!</v>
      </c>
      <c r="AC46" s="10" t="e">
        <f t="shared" si="6"/>
        <v>#DIV/0!</v>
      </c>
      <c r="AD46" s="10" t="e">
        <f t="shared" si="7"/>
        <v>#DIV/0!</v>
      </c>
      <c r="AE46" s="10" t="e">
        <f t="shared" si="8"/>
        <v>#DIV/0!</v>
      </c>
      <c r="AF46" s="10" t="e">
        <f t="shared" si="9"/>
        <v>#DIV/0!</v>
      </c>
      <c r="AG46" s="10" t="e">
        <f t="shared" si="10"/>
        <v>#DIV/0!</v>
      </c>
      <c r="AH46" s="10" t="e">
        <f t="shared" si="11"/>
        <v>#DIV/0!</v>
      </c>
      <c r="AI46" s="10" t="e">
        <f t="shared" si="12"/>
        <v>#DIV/0!</v>
      </c>
      <c r="AJ46" s="10" t="e">
        <f t="shared" si="13"/>
        <v>#DIV/0!</v>
      </c>
      <c r="AK46" s="10" t="e">
        <f t="shared" si="14"/>
        <v>#DIV/0!</v>
      </c>
    </row>
    <row r="47" spans="2:37" ht="16.8" x14ac:dyDescent="0.5">
      <c r="B47" s="17">
        <v>53</v>
      </c>
      <c r="C47" s="17">
        <v>50</v>
      </c>
      <c r="D47" s="17">
        <v>47</v>
      </c>
      <c r="E47" s="17">
        <v>45</v>
      </c>
      <c r="F47" s="17">
        <v>44</v>
      </c>
      <c r="G47" s="17">
        <v>42</v>
      </c>
      <c r="H47" s="17">
        <v>40</v>
      </c>
      <c r="I47" s="22">
        <v>38</v>
      </c>
      <c r="J47" s="17">
        <v>36</v>
      </c>
      <c r="K47" s="22">
        <v>35</v>
      </c>
      <c r="L47" s="17">
        <v>33</v>
      </c>
      <c r="M47" s="17">
        <v>31</v>
      </c>
      <c r="N47" s="17">
        <v>29</v>
      </c>
      <c r="O47" s="17">
        <v>25</v>
      </c>
      <c r="P47" s="71">
        <v>19</v>
      </c>
      <c r="Q47" s="17">
        <v>0.69</v>
      </c>
      <c r="W47" s="10" t="e">
        <f t="shared" si="0"/>
        <v>#DIV/0!</v>
      </c>
      <c r="X47" s="10" t="e">
        <f t="shared" si="1"/>
        <v>#DIV/0!</v>
      </c>
      <c r="Y47" s="10" t="e">
        <f t="shared" si="2"/>
        <v>#DIV/0!</v>
      </c>
      <c r="Z47" s="10" t="e">
        <f t="shared" si="3"/>
        <v>#DIV/0!</v>
      </c>
      <c r="AA47" s="10" t="e">
        <f t="shared" si="4"/>
        <v>#DIV/0!</v>
      </c>
      <c r="AB47" s="10" t="e">
        <f t="shared" si="5"/>
        <v>#DIV/0!</v>
      </c>
      <c r="AC47" s="10" t="e">
        <f t="shared" si="6"/>
        <v>#DIV/0!</v>
      </c>
      <c r="AD47" s="10" t="e">
        <f t="shared" si="7"/>
        <v>#DIV/0!</v>
      </c>
      <c r="AE47" s="10" t="e">
        <f t="shared" si="8"/>
        <v>#DIV/0!</v>
      </c>
      <c r="AF47" s="10" t="e">
        <f t="shared" si="9"/>
        <v>#DIV/0!</v>
      </c>
      <c r="AG47" s="10" t="e">
        <f t="shared" si="10"/>
        <v>#DIV/0!</v>
      </c>
      <c r="AH47" s="10" t="e">
        <f t="shared" si="11"/>
        <v>#DIV/0!</v>
      </c>
      <c r="AI47" s="10" t="e">
        <f t="shared" si="12"/>
        <v>#DIV/0!</v>
      </c>
      <c r="AJ47" s="10" t="e">
        <f t="shared" si="13"/>
        <v>#DIV/0!</v>
      </c>
      <c r="AK47" s="10" t="e">
        <f t="shared" si="14"/>
        <v>#DIV/0!</v>
      </c>
    </row>
    <row r="48" spans="2:37" ht="16.8" x14ac:dyDescent="0.5">
      <c r="B48" s="19">
        <v>52</v>
      </c>
      <c r="C48" s="19">
        <v>49</v>
      </c>
      <c r="D48" s="19">
        <v>46</v>
      </c>
      <c r="E48" s="19">
        <v>44</v>
      </c>
      <c r="F48" s="19">
        <v>43</v>
      </c>
      <c r="G48" s="19">
        <v>41</v>
      </c>
      <c r="H48" s="19">
        <v>39</v>
      </c>
      <c r="I48" s="23">
        <v>37</v>
      </c>
      <c r="J48" s="19">
        <v>35</v>
      </c>
      <c r="K48" s="23">
        <v>34</v>
      </c>
      <c r="L48" s="19">
        <v>32</v>
      </c>
      <c r="M48" s="19">
        <v>30</v>
      </c>
      <c r="N48" s="19">
        <v>28</v>
      </c>
      <c r="O48" s="19">
        <v>24</v>
      </c>
      <c r="P48" s="72">
        <v>18</v>
      </c>
      <c r="Q48" s="19">
        <v>0.68</v>
      </c>
      <c r="W48" s="10" t="e">
        <f t="shared" si="0"/>
        <v>#DIV/0!</v>
      </c>
      <c r="X48" s="10" t="e">
        <f t="shared" si="1"/>
        <v>#DIV/0!</v>
      </c>
      <c r="Y48" s="10" t="e">
        <f t="shared" si="2"/>
        <v>#DIV/0!</v>
      </c>
      <c r="Z48" s="10" t="e">
        <f t="shared" si="3"/>
        <v>#DIV/0!</v>
      </c>
      <c r="AA48" s="10" t="e">
        <f t="shared" si="4"/>
        <v>#DIV/0!</v>
      </c>
      <c r="AB48" s="10" t="e">
        <f t="shared" si="5"/>
        <v>#DIV/0!</v>
      </c>
      <c r="AC48" s="10" t="e">
        <f t="shared" si="6"/>
        <v>#DIV/0!</v>
      </c>
      <c r="AD48" s="10" t="e">
        <f t="shared" si="7"/>
        <v>#DIV/0!</v>
      </c>
      <c r="AE48" s="10" t="e">
        <f t="shared" si="8"/>
        <v>#DIV/0!</v>
      </c>
      <c r="AF48" s="10" t="e">
        <f t="shared" si="9"/>
        <v>#DIV/0!</v>
      </c>
      <c r="AG48" s="10" t="e">
        <f t="shared" si="10"/>
        <v>#DIV/0!</v>
      </c>
      <c r="AH48" s="10" t="e">
        <f t="shared" si="11"/>
        <v>#DIV/0!</v>
      </c>
      <c r="AI48" s="10" t="e">
        <f t="shared" si="12"/>
        <v>#DIV/0!</v>
      </c>
      <c r="AJ48" s="10" t="e">
        <f t="shared" si="13"/>
        <v>#DIV/0!</v>
      </c>
      <c r="AK48" s="10" t="e">
        <f t="shared" si="14"/>
        <v>#DIV/0!</v>
      </c>
    </row>
    <row r="49" spans="2:37" ht="16.8" x14ac:dyDescent="0.5">
      <c r="B49" s="19">
        <v>51</v>
      </c>
      <c r="C49" s="19">
        <v>48</v>
      </c>
      <c r="D49" s="19">
        <v>45</v>
      </c>
      <c r="E49" s="19">
        <v>43</v>
      </c>
      <c r="F49" s="19">
        <v>42</v>
      </c>
      <c r="G49" s="19">
        <v>40</v>
      </c>
      <c r="H49" s="19">
        <v>38</v>
      </c>
      <c r="I49" s="23">
        <v>36</v>
      </c>
      <c r="J49" s="19">
        <v>34</v>
      </c>
      <c r="K49" s="23">
        <v>33</v>
      </c>
      <c r="L49" s="19">
        <v>31</v>
      </c>
      <c r="M49" s="19">
        <v>29</v>
      </c>
      <c r="N49" s="19">
        <v>27</v>
      </c>
      <c r="O49" s="19">
        <v>23</v>
      </c>
      <c r="P49" s="72">
        <v>17</v>
      </c>
      <c r="Q49" s="19">
        <v>0.67</v>
      </c>
      <c r="W49" s="10" t="e">
        <f t="shared" si="0"/>
        <v>#DIV/0!</v>
      </c>
      <c r="X49" s="10" t="e">
        <f t="shared" si="1"/>
        <v>#DIV/0!</v>
      </c>
      <c r="Y49" s="10" t="e">
        <f t="shared" si="2"/>
        <v>#DIV/0!</v>
      </c>
      <c r="Z49" s="10" t="e">
        <f t="shared" si="3"/>
        <v>#DIV/0!</v>
      </c>
      <c r="AA49" s="10" t="e">
        <f t="shared" si="4"/>
        <v>#DIV/0!</v>
      </c>
      <c r="AB49" s="10" t="e">
        <f t="shared" si="5"/>
        <v>#DIV/0!</v>
      </c>
      <c r="AC49" s="10" t="e">
        <f t="shared" si="6"/>
        <v>#DIV/0!</v>
      </c>
      <c r="AD49" s="10" t="e">
        <f t="shared" si="7"/>
        <v>#DIV/0!</v>
      </c>
      <c r="AE49" s="10" t="e">
        <f t="shared" si="8"/>
        <v>#DIV/0!</v>
      </c>
      <c r="AF49" s="10" t="e">
        <f t="shared" si="9"/>
        <v>#DIV/0!</v>
      </c>
      <c r="AG49" s="10" t="e">
        <f t="shared" si="10"/>
        <v>#DIV/0!</v>
      </c>
      <c r="AH49" s="10" t="e">
        <f t="shared" si="11"/>
        <v>#DIV/0!</v>
      </c>
      <c r="AI49" s="10" t="e">
        <f t="shared" si="12"/>
        <v>#DIV/0!</v>
      </c>
      <c r="AJ49" s="10" t="e">
        <f t="shared" si="13"/>
        <v>#DIV/0!</v>
      </c>
      <c r="AK49" s="10" t="e">
        <f t="shared" si="14"/>
        <v>#DIV/0!</v>
      </c>
    </row>
    <row r="50" spans="2:37" ht="16.8" x14ac:dyDescent="0.5">
      <c r="B50" s="19">
        <v>50</v>
      </c>
      <c r="C50" s="19">
        <v>47</v>
      </c>
      <c r="D50" s="19">
        <v>44</v>
      </c>
      <c r="E50" s="19">
        <v>42</v>
      </c>
      <c r="F50" s="19">
        <v>41</v>
      </c>
      <c r="G50" s="19">
        <v>39</v>
      </c>
      <c r="H50" s="19">
        <v>37</v>
      </c>
      <c r="I50" s="23">
        <v>35</v>
      </c>
      <c r="J50" s="19">
        <v>33</v>
      </c>
      <c r="K50" s="23">
        <v>32</v>
      </c>
      <c r="L50" s="19">
        <v>30</v>
      </c>
      <c r="M50" s="19">
        <v>28</v>
      </c>
      <c r="N50" s="19">
        <v>26</v>
      </c>
      <c r="O50" s="19">
        <v>22</v>
      </c>
      <c r="P50" s="72">
        <v>16</v>
      </c>
      <c r="Q50" s="19">
        <v>0.66</v>
      </c>
      <c r="W50" s="10" t="e">
        <f t="shared" si="0"/>
        <v>#DIV/0!</v>
      </c>
      <c r="X50" s="10" t="e">
        <f t="shared" si="1"/>
        <v>#DIV/0!</v>
      </c>
      <c r="Y50" s="10" t="e">
        <f t="shared" si="2"/>
        <v>#DIV/0!</v>
      </c>
      <c r="Z50" s="10" t="e">
        <f t="shared" si="3"/>
        <v>#DIV/0!</v>
      </c>
      <c r="AA50" s="10" t="e">
        <f t="shared" si="4"/>
        <v>#DIV/0!</v>
      </c>
      <c r="AB50" s="10" t="e">
        <f t="shared" si="5"/>
        <v>#DIV/0!</v>
      </c>
      <c r="AC50" s="10" t="e">
        <f t="shared" si="6"/>
        <v>#DIV/0!</v>
      </c>
      <c r="AD50" s="10" t="e">
        <f t="shared" si="7"/>
        <v>#DIV/0!</v>
      </c>
      <c r="AE50" s="10" t="e">
        <f t="shared" si="8"/>
        <v>#DIV/0!</v>
      </c>
      <c r="AF50" s="10" t="e">
        <f t="shared" si="9"/>
        <v>#DIV/0!</v>
      </c>
      <c r="AG50" s="10" t="e">
        <f t="shared" si="10"/>
        <v>#DIV/0!</v>
      </c>
      <c r="AH50" s="10" t="e">
        <f t="shared" si="11"/>
        <v>#DIV/0!</v>
      </c>
      <c r="AI50" s="10" t="e">
        <f t="shared" si="12"/>
        <v>#DIV/0!</v>
      </c>
      <c r="AJ50" s="10" t="e">
        <f t="shared" si="13"/>
        <v>#DIV/0!</v>
      </c>
      <c r="AK50" s="10" t="e">
        <f t="shared" si="14"/>
        <v>#DIV/0!</v>
      </c>
    </row>
    <row r="51" spans="2:37" ht="16.8" x14ac:dyDescent="0.5">
      <c r="B51" s="14">
        <v>49</v>
      </c>
      <c r="C51" s="14">
        <v>46</v>
      </c>
      <c r="D51" s="14">
        <v>43</v>
      </c>
      <c r="E51" s="14">
        <v>41</v>
      </c>
      <c r="F51" s="14">
        <v>40</v>
      </c>
      <c r="G51" s="14">
        <v>38</v>
      </c>
      <c r="H51" s="14">
        <v>36</v>
      </c>
      <c r="I51" s="24">
        <v>34</v>
      </c>
      <c r="J51" s="14">
        <v>32</v>
      </c>
      <c r="K51" s="24">
        <v>31</v>
      </c>
      <c r="L51" s="14">
        <v>29</v>
      </c>
      <c r="M51" s="14">
        <v>27</v>
      </c>
      <c r="N51" s="14">
        <v>25</v>
      </c>
      <c r="O51" s="14">
        <v>21</v>
      </c>
      <c r="P51" s="73">
        <v>15</v>
      </c>
      <c r="Q51" s="14">
        <v>0.65</v>
      </c>
      <c r="W51" s="10" t="e">
        <f t="shared" si="0"/>
        <v>#DIV/0!</v>
      </c>
      <c r="X51" s="10" t="e">
        <f t="shared" si="1"/>
        <v>#DIV/0!</v>
      </c>
      <c r="Y51" s="10" t="e">
        <f t="shared" si="2"/>
        <v>#DIV/0!</v>
      </c>
      <c r="Z51" s="10" t="e">
        <f t="shared" si="3"/>
        <v>#DIV/0!</v>
      </c>
      <c r="AA51" s="10" t="e">
        <f t="shared" si="4"/>
        <v>#DIV/0!</v>
      </c>
      <c r="AB51" s="10" t="e">
        <f t="shared" si="5"/>
        <v>#DIV/0!</v>
      </c>
      <c r="AC51" s="10" t="e">
        <f t="shared" si="6"/>
        <v>#DIV/0!</v>
      </c>
      <c r="AD51" s="10" t="e">
        <f t="shared" si="7"/>
        <v>#DIV/0!</v>
      </c>
      <c r="AE51" s="10" t="e">
        <f t="shared" si="8"/>
        <v>#DIV/0!</v>
      </c>
      <c r="AF51" s="10" t="e">
        <f t="shared" si="9"/>
        <v>#DIV/0!</v>
      </c>
      <c r="AG51" s="10" t="e">
        <f t="shared" si="10"/>
        <v>#DIV/0!</v>
      </c>
      <c r="AH51" s="10" t="e">
        <f t="shared" si="11"/>
        <v>#DIV/0!</v>
      </c>
      <c r="AI51" s="10" t="e">
        <f t="shared" si="12"/>
        <v>#DIV/0!</v>
      </c>
      <c r="AJ51" s="10" t="e">
        <f t="shared" si="13"/>
        <v>#DIV/0!</v>
      </c>
      <c r="AK51" s="10" t="e">
        <f t="shared" si="14"/>
        <v>#DIV/0!</v>
      </c>
    </row>
    <row r="52" spans="2:37" ht="16.8" x14ac:dyDescent="0.5">
      <c r="B52" s="81" t="s">
        <v>131</v>
      </c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3"/>
      <c r="Q52" s="14" t="s">
        <v>16</v>
      </c>
      <c r="W52" s="10" t="e">
        <f>IF(AND($V$5=B4,$V$4&lt;B51),0,0)</f>
        <v>#DIV/0!</v>
      </c>
      <c r="X52" s="10" t="e">
        <f t="shared" ref="X52:AK52" si="15">IF(AND($V$5=C4,$V$4&lt;C51),0,0)</f>
        <v>#DIV/0!</v>
      </c>
      <c r="Y52" s="10" t="e">
        <f t="shared" si="15"/>
        <v>#DIV/0!</v>
      </c>
      <c r="Z52" s="10" t="e">
        <f t="shared" si="15"/>
        <v>#DIV/0!</v>
      </c>
      <c r="AA52" s="10" t="e">
        <f t="shared" si="15"/>
        <v>#DIV/0!</v>
      </c>
      <c r="AB52" s="10" t="e">
        <f t="shared" si="15"/>
        <v>#DIV/0!</v>
      </c>
      <c r="AC52" s="10" t="e">
        <f t="shared" si="15"/>
        <v>#DIV/0!</v>
      </c>
      <c r="AD52" s="10" t="e">
        <f t="shared" si="15"/>
        <v>#DIV/0!</v>
      </c>
      <c r="AE52" s="10" t="e">
        <f t="shared" si="15"/>
        <v>#DIV/0!</v>
      </c>
      <c r="AF52" s="10" t="e">
        <f t="shared" si="15"/>
        <v>#DIV/0!</v>
      </c>
      <c r="AG52" s="10" t="e">
        <f t="shared" si="15"/>
        <v>#DIV/0!</v>
      </c>
      <c r="AH52" s="10" t="e">
        <f t="shared" si="15"/>
        <v>#DIV/0!</v>
      </c>
      <c r="AI52" s="10" t="e">
        <f t="shared" si="15"/>
        <v>#DIV/0!</v>
      </c>
      <c r="AJ52" s="10" t="e">
        <f t="shared" si="15"/>
        <v>#DIV/0!</v>
      </c>
      <c r="AK52" s="10" t="e">
        <f t="shared" si="15"/>
        <v>#DIV/0!</v>
      </c>
    </row>
  </sheetData>
  <sheetProtection algorithmName="SHA-512" hashValue="9MV2Yz+LiUVvRAAQ+wnYFuEq+jWqDyLTqlQbPgxfyXe5yoeNfc+POFZBfh68ty+S040o4NbBnBoeejm/SY4fIg==" saltValue="ILn/Bb+VdxAqVsTikO6B3w==" spinCount="100000" sheet="1" objects="1" scenarios="1"/>
  <mergeCells count="32">
    <mergeCell ref="G1:G2"/>
    <mergeCell ref="B1:B2"/>
    <mergeCell ref="C1:C2"/>
    <mergeCell ref="D1:D2"/>
    <mergeCell ref="E1:E2"/>
    <mergeCell ref="F1:F2"/>
    <mergeCell ref="N1:N2"/>
    <mergeCell ref="O1:O2"/>
    <mergeCell ref="P1:P2"/>
    <mergeCell ref="B3:P3"/>
    <mergeCell ref="B4:B5"/>
    <mergeCell ref="C4:C5"/>
    <mergeCell ref="D4:D5"/>
    <mergeCell ref="E4:E5"/>
    <mergeCell ref="F4:F5"/>
    <mergeCell ref="G4:G5"/>
    <mergeCell ref="H1:H2"/>
    <mergeCell ref="I1:I2"/>
    <mergeCell ref="J1:J2"/>
    <mergeCell ref="K1:K2"/>
    <mergeCell ref="L1:L2"/>
    <mergeCell ref="M1:M2"/>
    <mergeCell ref="N4:N5"/>
    <mergeCell ref="O4:O5"/>
    <mergeCell ref="P4:P5"/>
    <mergeCell ref="B52:P52"/>
    <mergeCell ref="H4:H5"/>
    <mergeCell ref="I4:I5"/>
    <mergeCell ref="J4:J5"/>
    <mergeCell ref="K4:K5"/>
    <mergeCell ref="L4:L5"/>
    <mergeCell ref="M4:M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heet6"/>
  <dimension ref="A1:AE71"/>
  <sheetViews>
    <sheetView rightToLeft="1" topLeftCell="A14" zoomScale="90" zoomScaleNormal="90" workbookViewId="0">
      <selection activeCell="R21" sqref="R21"/>
    </sheetView>
  </sheetViews>
  <sheetFormatPr defaultRowHeight="14.4" x14ac:dyDescent="0.3"/>
  <cols>
    <col min="1" max="1" width="21.5546875" style="29" customWidth="1"/>
    <col min="2" max="14" width="9.109375" style="29"/>
    <col min="15" max="19" width="9.109375" style="29" customWidth="1"/>
    <col min="20" max="20" width="10.6640625" style="29" bestFit="1" customWidth="1"/>
    <col min="21" max="22" width="9.109375" style="29"/>
    <col min="23" max="23" width="12.33203125" style="29" customWidth="1"/>
    <col min="24" max="25" width="9.109375" style="29"/>
    <col min="30" max="30" width="11" customWidth="1"/>
  </cols>
  <sheetData>
    <row r="1" spans="1:26" x14ac:dyDescent="0.3">
      <c r="A1" s="93" t="s">
        <v>70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</row>
    <row r="2" spans="1:26" ht="16.8" x14ac:dyDescent="0.3">
      <c r="A2" s="30" t="s">
        <v>36</v>
      </c>
      <c r="B2" s="31" t="str">
        <f>'ورودی دانه بندی'!K5</f>
        <v>-</v>
      </c>
      <c r="C2" s="30" t="s">
        <v>36</v>
      </c>
      <c r="D2" s="31" t="str">
        <f>'ورودی دانه بندی'!M5</f>
        <v>-</v>
      </c>
      <c r="E2" s="30" t="s">
        <v>36</v>
      </c>
      <c r="F2" s="31">
        <f>'ورودی دانه بندی'!O5</f>
        <v>100</v>
      </c>
      <c r="G2" s="30" t="s">
        <v>36</v>
      </c>
      <c r="H2" s="31" t="str">
        <f>'ورودی دانه بندی'!P5</f>
        <v>-</v>
      </c>
      <c r="I2" s="30" t="s">
        <v>36</v>
      </c>
      <c r="J2" s="31">
        <f>'ورودی دانه بندی'!Q5</f>
        <v>74</v>
      </c>
      <c r="K2" s="30" t="s">
        <v>36</v>
      </c>
      <c r="L2" s="31">
        <f>'ورودی دانه بندی'!R5</f>
        <v>58</v>
      </c>
      <c r="M2" s="30" t="s">
        <v>36</v>
      </c>
      <c r="N2" s="31" t="str">
        <f>'ورودی دانه بندی'!S5</f>
        <v>-</v>
      </c>
      <c r="O2" s="30" t="s">
        <v>36</v>
      </c>
      <c r="P2" s="31" t="str">
        <f>'ورودی دانه بندی'!T5</f>
        <v>-</v>
      </c>
      <c r="Q2" s="30" t="s">
        <v>36</v>
      </c>
      <c r="R2" s="31">
        <f>'ورودی دانه بندی'!U5</f>
        <v>21</v>
      </c>
      <c r="S2" s="30" t="s">
        <v>36</v>
      </c>
      <c r="T2" s="31" t="str">
        <f>'ورودی دانه بندی'!V5</f>
        <v>-</v>
      </c>
      <c r="U2" s="30" t="s">
        <v>36</v>
      </c>
      <c r="V2" s="31">
        <f>'ورودی دانه بندی'!W5</f>
        <v>10</v>
      </c>
      <c r="W2" s="30" t="s">
        <v>36</v>
      </c>
      <c r="X2" s="31" t="str">
        <f>'ورودی دانه بندی'!L5</f>
        <v>-</v>
      </c>
      <c r="Y2" s="30" t="s">
        <v>36</v>
      </c>
      <c r="Z2" s="31" t="str">
        <f>'ورودی دانه بندی'!N5</f>
        <v>-</v>
      </c>
    </row>
    <row r="3" spans="1:26" ht="16.8" x14ac:dyDescent="0.3">
      <c r="A3" s="32" t="s">
        <v>37</v>
      </c>
      <c r="B3" s="33" t="str">
        <f>'ورودی دانه بندی'!K6</f>
        <v>-</v>
      </c>
      <c r="C3" s="32" t="s">
        <v>37</v>
      </c>
      <c r="D3" s="33" t="str">
        <f>'ورودی دانه بندی'!M6</f>
        <v>-</v>
      </c>
      <c r="E3" s="32" t="s">
        <v>37</v>
      </c>
      <c r="F3" s="33">
        <f>'ورودی دانه بندی'!O6</f>
        <v>90</v>
      </c>
      <c r="G3" s="32" t="s">
        <v>37</v>
      </c>
      <c r="H3" s="33" t="str">
        <f>'ورودی دانه بندی'!P6</f>
        <v>-</v>
      </c>
      <c r="I3" s="32" t="s">
        <v>37</v>
      </c>
      <c r="J3" s="33">
        <f>'ورودی دانه بندی'!Q6</f>
        <v>44</v>
      </c>
      <c r="K3" s="32" t="s">
        <v>37</v>
      </c>
      <c r="L3" s="33">
        <f>'ورودی دانه بندی'!R6</f>
        <v>28</v>
      </c>
      <c r="M3" s="32" t="s">
        <v>37</v>
      </c>
      <c r="N3" s="33" t="str">
        <f>'ورودی دانه بندی'!S6</f>
        <v>-</v>
      </c>
      <c r="O3" s="32" t="s">
        <v>37</v>
      </c>
      <c r="P3" s="33" t="str">
        <f>'ورودی دانه بندی'!T6</f>
        <v>-</v>
      </c>
      <c r="Q3" s="32" t="s">
        <v>37</v>
      </c>
      <c r="R3" s="33">
        <f>'ورودی دانه بندی'!U6</f>
        <v>5</v>
      </c>
      <c r="S3" s="32" t="s">
        <v>37</v>
      </c>
      <c r="T3" s="33" t="str">
        <f>'ورودی دانه بندی'!V6</f>
        <v>-</v>
      </c>
      <c r="U3" s="32" t="s">
        <v>37</v>
      </c>
      <c r="V3" s="33">
        <f>'ورودی دانه بندی'!W6</f>
        <v>2</v>
      </c>
      <c r="W3" s="32" t="s">
        <v>37</v>
      </c>
      <c r="X3" s="33" t="str">
        <f>'ورودی دانه بندی'!L6</f>
        <v>-</v>
      </c>
      <c r="Y3" s="32" t="s">
        <v>37</v>
      </c>
      <c r="Z3" s="33">
        <f>'ورودی دانه بندی'!N6</f>
        <v>100</v>
      </c>
    </row>
    <row r="4" spans="1:26" ht="16.8" x14ac:dyDescent="0.3">
      <c r="A4" s="32" t="s">
        <v>34</v>
      </c>
      <c r="B4" s="33" t="e">
        <f>AVERAGE('ورودی دانه بندی'!K14:K2003)</f>
        <v>#DIV/0!</v>
      </c>
      <c r="C4" s="32" t="s">
        <v>34</v>
      </c>
      <c r="D4" s="33" t="e">
        <f>AVERAGE('ورودی دانه بندی'!M14:M2003)</f>
        <v>#DIV/0!</v>
      </c>
      <c r="E4" s="32" t="s">
        <v>34</v>
      </c>
      <c r="F4" s="33" t="e">
        <f>AVERAGE('ورودی دانه بندی'!O14:O2003)</f>
        <v>#DIV/0!</v>
      </c>
      <c r="G4" s="32" t="s">
        <v>34</v>
      </c>
      <c r="H4" s="33" t="e">
        <f>AVERAGE('ورودی دانه بندی'!P14:P2003)</f>
        <v>#DIV/0!</v>
      </c>
      <c r="I4" s="32" t="s">
        <v>34</v>
      </c>
      <c r="J4" s="33" t="e">
        <f>AVERAGE('ورودی دانه بندی'!Q14:Q2003)</f>
        <v>#DIV/0!</v>
      </c>
      <c r="K4" s="32" t="s">
        <v>34</v>
      </c>
      <c r="L4" s="33" t="e">
        <f>AVERAGE('ورودی دانه بندی'!R14:R2003)</f>
        <v>#DIV/0!</v>
      </c>
      <c r="M4" s="32" t="s">
        <v>34</v>
      </c>
      <c r="N4" s="33" t="e">
        <f>AVERAGE('ورودی دانه بندی'!S14:S2003)</f>
        <v>#DIV/0!</v>
      </c>
      <c r="O4" s="32" t="s">
        <v>34</v>
      </c>
      <c r="P4" s="33" t="e">
        <f>AVERAGE('ورودی دانه بندی'!T14:T2003)</f>
        <v>#DIV/0!</v>
      </c>
      <c r="Q4" s="32" t="s">
        <v>34</v>
      </c>
      <c r="R4" s="33" t="e">
        <f>AVERAGE('ورودی دانه بندی'!U14:U2003)</f>
        <v>#DIV/0!</v>
      </c>
      <c r="S4" s="32" t="s">
        <v>34</v>
      </c>
      <c r="T4" s="33" t="e">
        <f>AVERAGE('ورودی دانه بندی'!V14:V2003)</f>
        <v>#DIV/0!</v>
      </c>
      <c r="U4" s="32" t="s">
        <v>34</v>
      </c>
      <c r="V4" s="33" t="e">
        <f>AVERAGE('ورودی دانه بندی'!W14:W2003)</f>
        <v>#DIV/0!</v>
      </c>
      <c r="W4" s="32" t="s">
        <v>34</v>
      </c>
      <c r="X4" s="33" t="e">
        <f>AVERAGE('ورودی دانه بندی'!L14:L2003)</f>
        <v>#DIV/0!</v>
      </c>
      <c r="Y4" s="32" t="s">
        <v>34</v>
      </c>
      <c r="Z4" s="33" t="e">
        <f>AVERAGE('ورودی دانه بندی'!N14:N2003)</f>
        <v>#DIV/0!</v>
      </c>
    </row>
    <row r="5" spans="1:26" ht="16.8" x14ac:dyDescent="0.3">
      <c r="A5" s="32" t="s">
        <v>35</v>
      </c>
      <c r="B5" s="34" t="e">
        <f>_xlfn.STDEV.S('ورودی دانه بندی'!K14:K2003)</f>
        <v>#DIV/0!</v>
      </c>
      <c r="C5" s="32" t="s">
        <v>35</v>
      </c>
      <c r="D5" s="34" t="e">
        <f>_xlfn.STDEV.S('ورودی دانه بندی'!M14:M2003)</f>
        <v>#DIV/0!</v>
      </c>
      <c r="E5" s="32" t="s">
        <v>35</v>
      </c>
      <c r="F5" s="34" t="e">
        <f>_xlfn.STDEV.S('ورودی دانه بندی'!O14:O2003)</f>
        <v>#DIV/0!</v>
      </c>
      <c r="G5" s="32" t="s">
        <v>35</v>
      </c>
      <c r="H5" s="34" t="e">
        <f>_xlfn.STDEV.S('ورودی دانه بندی'!P14:P2003)</f>
        <v>#DIV/0!</v>
      </c>
      <c r="I5" s="32" t="s">
        <v>35</v>
      </c>
      <c r="J5" s="34" t="e">
        <f>_xlfn.STDEV.S('ورودی دانه بندی'!Q14:Q2003)</f>
        <v>#DIV/0!</v>
      </c>
      <c r="K5" s="32" t="s">
        <v>35</v>
      </c>
      <c r="L5" s="34" t="e">
        <f>_xlfn.STDEV.S('ورودی دانه بندی'!R14:R2003)</f>
        <v>#DIV/0!</v>
      </c>
      <c r="M5" s="32" t="s">
        <v>35</v>
      </c>
      <c r="N5" s="34" t="e">
        <f>_xlfn.STDEV.S('ورودی دانه بندی'!S14:S2003)</f>
        <v>#DIV/0!</v>
      </c>
      <c r="O5" s="32" t="s">
        <v>35</v>
      </c>
      <c r="P5" s="34" t="e">
        <f>_xlfn.STDEV.S('ورودی دانه بندی'!T14:T2003)</f>
        <v>#DIV/0!</v>
      </c>
      <c r="Q5" s="32" t="s">
        <v>35</v>
      </c>
      <c r="R5" s="34" t="e">
        <f>_xlfn.STDEV.S('ورودی دانه بندی'!U14:U2003)</f>
        <v>#DIV/0!</v>
      </c>
      <c r="S5" s="32" t="s">
        <v>35</v>
      </c>
      <c r="T5" s="34" t="e">
        <f>_xlfn.STDEV.S('ورودی دانه بندی'!V14:V2003)</f>
        <v>#DIV/0!</v>
      </c>
      <c r="U5" s="32" t="s">
        <v>35</v>
      </c>
      <c r="V5" s="34" t="e">
        <f>_xlfn.STDEV.S('ورودی دانه بندی'!W14:W2003)</f>
        <v>#DIV/0!</v>
      </c>
      <c r="W5" s="32" t="s">
        <v>35</v>
      </c>
      <c r="X5" s="34" t="e">
        <f>_xlfn.STDEV.S('ورودی دانه بندی'!L14:L2003)</f>
        <v>#DIV/0!</v>
      </c>
      <c r="Y5" s="32" t="s">
        <v>35</v>
      </c>
      <c r="Z5" s="34" t="e">
        <f>_xlfn.STDEV.S('ورودی دانه بندی'!N14:N2003)</f>
        <v>#DIV/0!</v>
      </c>
    </row>
    <row r="6" spans="1:26" ht="16.8" x14ac:dyDescent="0.3">
      <c r="A6" s="32" t="s">
        <v>30</v>
      </c>
      <c r="B6" s="33">
        <f>COUNT('ورودی دانه بندی'!K14:K2003)</f>
        <v>0</v>
      </c>
      <c r="C6" s="32" t="s">
        <v>30</v>
      </c>
      <c r="D6" s="33">
        <f>COUNT('ورودی دانه بندی'!M14:M2003)</f>
        <v>0</v>
      </c>
      <c r="E6" s="32" t="s">
        <v>30</v>
      </c>
      <c r="F6" s="33">
        <f>COUNT('ورودی دانه بندی'!O14:O2003)</f>
        <v>0</v>
      </c>
      <c r="G6" s="32" t="s">
        <v>30</v>
      </c>
      <c r="H6" s="33">
        <f>COUNT('ورودی دانه بندی'!P14:P2003)</f>
        <v>0</v>
      </c>
      <c r="I6" s="32" t="s">
        <v>30</v>
      </c>
      <c r="J6" s="33">
        <f>COUNT('ورودی دانه بندی'!Q14:Q2003)</f>
        <v>0</v>
      </c>
      <c r="K6" s="32" t="s">
        <v>30</v>
      </c>
      <c r="L6" s="33">
        <f>COUNT('ورودی دانه بندی'!R14:R2003)</f>
        <v>0</v>
      </c>
      <c r="M6" s="32" t="s">
        <v>30</v>
      </c>
      <c r="N6" s="33">
        <f>COUNT('ورودی دانه بندی'!S14:S2003)</f>
        <v>0</v>
      </c>
      <c r="O6" s="32" t="s">
        <v>30</v>
      </c>
      <c r="P6" s="33">
        <f>COUNT('ورودی دانه بندی'!T14:T2003)</f>
        <v>0</v>
      </c>
      <c r="Q6" s="32" t="s">
        <v>30</v>
      </c>
      <c r="R6" s="33">
        <f>COUNT('ورودی دانه بندی'!U14:U2003)</f>
        <v>0</v>
      </c>
      <c r="S6" s="32" t="s">
        <v>30</v>
      </c>
      <c r="T6" s="33">
        <f>COUNT('ورودی دانه بندی'!V14:V2003)</f>
        <v>0</v>
      </c>
      <c r="U6" s="32" t="s">
        <v>30</v>
      </c>
      <c r="V6" s="33">
        <f>COUNT('ورودی دانه بندی'!W14:W2003)</f>
        <v>0</v>
      </c>
      <c r="W6" s="32" t="s">
        <v>30</v>
      </c>
      <c r="X6" s="33">
        <f>COUNT('ورودی دانه بندی'!L14:L2003)</f>
        <v>0</v>
      </c>
      <c r="Y6" s="32" t="s">
        <v>30</v>
      </c>
      <c r="Z6" s="33">
        <f>COUNT('ورودی دانه بندی'!N14:N2003)</f>
        <v>0</v>
      </c>
    </row>
    <row r="7" spans="1:26" ht="16.8" x14ac:dyDescent="0.3">
      <c r="A7" s="32" t="s">
        <v>38</v>
      </c>
      <c r="B7" s="33" t="e">
        <f>ROUND(IF(B5&gt;0,(B2-B4)/B5,IF(B2&gt;=B4,100,0)),2)</f>
        <v>#DIV/0!</v>
      </c>
      <c r="C7" s="32" t="s">
        <v>38</v>
      </c>
      <c r="D7" s="33" t="e">
        <f>ROUND(IF(D5&gt;0,(D2-D4)/D5,IF(D2&gt;=D4,100,0)),2)</f>
        <v>#DIV/0!</v>
      </c>
      <c r="E7" s="32" t="s">
        <v>38</v>
      </c>
      <c r="F7" s="33" t="e">
        <f>ROUND(IF(F5&gt;0,(F2-F4)/F5,IF(F2&gt;=F4,100,0)),2)</f>
        <v>#DIV/0!</v>
      </c>
      <c r="G7" s="32" t="s">
        <v>38</v>
      </c>
      <c r="H7" s="33" t="e">
        <f>ROUND(IF(H5&gt;0,(H2-H4)/H5,IF(H2&gt;=H4,100,0)),2)</f>
        <v>#DIV/0!</v>
      </c>
      <c r="I7" s="32" t="s">
        <v>38</v>
      </c>
      <c r="J7" s="33" t="e">
        <f>ROUND(IF(J5&gt;0,(J2-J4)/J5,IF(J2&gt;=J4,100,0)),2)</f>
        <v>#DIV/0!</v>
      </c>
      <c r="K7" s="32" t="s">
        <v>38</v>
      </c>
      <c r="L7" s="33" t="e">
        <f>ROUND(IF(L5&gt;0,(L2-L4)/L5,IF(L2&gt;=L4,100,0)),2)</f>
        <v>#DIV/0!</v>
      </c>
      <c r="M7" s="32" t="s">
        <v>38</v>
      </c>
      <c r="N7" s="33" t="e">
        <f>ROUND(IF(N5&gt;0,(N2-N4)/N5,IF(N2&gt;=N4,100,0)),2)</f>
        <v>#DIV/0!</v>
      </c>
      <c r="O7" s="32" t="s">
        <v>38</v>
      </c>
      <c r="P7" s="33" t="e">
        <f>ROUND(IF(P5&gt;0,(P2-P4)/P5,IF(P2&gt;=P4,100,0)),2)</f>
        <v>#DIV/0!</v>
      </c>
      <c r="Q7" s="32" t="s">
        <v>38</v>
      </c>
      <c r="R7" s="33" t="e">
        <f>ROUND(IF(R5&gt;0,(R2-R4)/R5,IF(R2&gt;=R4,100,0)),2)</f>
        <v>#DIV/0!</v>
      </c>
      <c r="S7" s="32" t="s">
        <v>38</v>
      </c>
      <c r="T7" s="33" t="e">
        <f>ROUND(IF(T5&gt;0,(T2-T4)/T5,IF(T2&gt;=T4,100,0)),2)</f>
        <v>#DIV/0!</v>
      </c>
      <c r="U7" s="32" t="s">
        <v>38</v>
      </c>
      <c r="V7" s="33" t="e">
        <f>ROUND(IF(V5&gt;0,(V2-V4)/V5,IF(V2&gt;=V4,100,0)),2)</f>
        <v>#DIV/0!</v>
      </c>
      <c r="W7" s="32" t="s">
        <v>38</v>
      </c>
      <c r="X7" s="33" t="e">
        <f>ROUND(IF(X5&gt;0,(X2-X4)/X5,IF(X2&gt;=X4,100,0)),2)</f>
        <v>#DIV/0!</v>
      </c>
      <c r="Y7" s="32" t="s">
        <v>38</v>
      </c>
      <c r="Z7" s="33" t="e">
        <f>ROUND(IF(Z5&gt;0,(Z2-Z4)/Z5,IF(Z2&gt;=Z4,100,0)),2)</f>
        <v>#DIV/0!</v>
      </c>
    </row>
    <row r="8" spans="1:26" ht="16.8" x14ac:dyDescent="0.3">
      <c r="A8" s="32" t="s">
        <v>39</v>
      </c>
      <c r="B8" s="33" t="e">
        <f>ROUND(IF(B5&gt;0,(B4-B3)/B5,IF(B4&gt;=B3,100,0)),2)</f>
        <v>#DIV/0!</v>
      </c>
      <c r="C8" s="32" t="s">
        <v>39</v>
      </c>
      <c r="D8" s="33" t="e">
        <f>ROUND(IF(D5&gt;0,(D4-D3)/D5,IF(D4&gt;=D3,100,0)),2)</f>
        <v>#DIV/0!</v>
      </c>
      <c r="E8" s="32" t="s">
        <v>39</v>
      </c>
      <c r="F8" s="33" t="e">
        <f>ROUND(IF(F5&gt;0,(F4-F3)/F5,IF(F4&gt;=F3,100,0)),2)</f>
        <v>#DIV/0!</v>
      </c>
      <c r="G8" s="32" t="s">
        <v>39</v>
      </c>
      <c r="H8" s="33" t="e">
        <f>ROUND(IF(H5&gt;0,(H4-H3)/H5,IF(H4&gt;=H3,100,0)),2)</f>
        <v>#DIV/0!</v>
      </c>
      <c r="I8" s="32" t="s">
        <v>39</v>
      </c>
      <c r="J8" s="33" t="e">
        <f>ROUND(IF(J5&gt;0,(J4-J3)/J5,IF(J4&gt;=J3,100,0)),2)</f>
        <v>#DIV/0!</v>
      </c>
      <c r="K8" s="32" t="s">
        <v>39</v>
      </c>
      <c r="L8" s="33" t="e">
        <f>ROUND(IF(L5&gt;0,(L4-L3)/L5,IF(L4&gt;=L3,100,0)),2)</f>
        <v>#DIV/0!</v>
      </c>
      <c r="M8" s="32" t="s">
        <v>39</v>
      </c>
      <c r="N8" s="33" t="e">
        <f>ROUND(IF(N5&gt;0,(N4-N3)/N5,IF(N4&gt;=N3,100,0)),2)</f>
        <v>#DIV/0!</v>
      </c>
      <c r="O8" s="32" t="s">
        <v>39</v>
      </c>
      <c r="P8" s="33" t="e">
        <f>ROUND(IF(P5&gt;0,(P4-P3)/P5,IF(P4&gt;=P3,100,0)),2)</f>
        <v>#DIV/0!</v>
      </c>
      <c r="Q8" s="32" t="s">
        <v>39</v>
      </c>
      <c r="R8" s="33" t="e">
        <f>ROUND(IF(R5&gt;0,(R4-R3)/R5,IF(R4&gt;=R3,100,0)),2)</f>
        <v>#DIV/0!</v>
      </c>
      <c r="S8" s="32" t="s">
        <v>39</v>
      </c>
      <c r="T8" s="33" t="e">
        <f>ROUND(IF(T5&gt;0,(T4-T3)/T5,IF(T4&gt;=T3,100,0)),2)</f>
        <v>#DIV/0!</v>
      </c>
      <c r="U8" s="32" t="s">
        <v>39</v>
      </c>
      <c r="V8" s="33" t="e">
        <f>ROUND(IF(V5&gt;0,(V4-V3)/V5,IF(V4&gt;=V3,100,0)),2)</f>
        <v>#DIV/0!</v>
      </c>
      <c r="W8" s="32" t="s">
        <v>39</v>
      </c>
      <c r="X8" s="33" t="e">
        <f>ROUND(IF(X5&gt;0,(X4-X3)/X5,IF(X4&gt;=X3,100,0)),2)</f>
        <v>#DIV/0!</v>
      </c>
      <c r="Y8" s="32" t="s">
        <v>39</v>
      </c>
      <c r="Z8" s="33" t="e">
        <f>ROUND(IF(Z5&gt;0,(Z4-Z3)/Z5,IF(Z4&gt;=Z3,100,0)),2)</f>
        <v>#DIV/0!</v>
      </c>
    </row>
    <row r="9" spans="1:26" ht="16.8" x14ac:dyDescent="0.3">
      <c r="A9" s="32" t="s">
        <v>40</v>
      </c>
      <c r="B9" s="33">
        <f>IF(B2="-",100,IF(B7&lt;0,100-'Pu-بزرگترین الک'!S6,'Pu-بزرگترین الک'!S5))</f>
        <v>100</v>
      </c>
      <c r="C9" s="32" t="s">
        <v>40</v>
      </c>
      <c r="D9" s="33">
        <f>IF(D2="-",100,IF(D7&lt;0,100-'Pu-الک 1 اینچ'!S6,'Pu-الک 1 اینچ'!S5))</f>
        <v>100</v>
      </c>
      <c r="E9" s="32" t="s">
        <v>40</v>
      </c>
      <c r="F9" s="33" t="e">
        <f>IF(F2="-",100,IF(F7&lt;0,100-'Pu- الک0.5 '!S6,'Pu- الک0.5 '!S5))</f>
        <v>#DIV/0!</v>
      </c>
      <c r="G9" s="32" t="s">
        <v>40</v>
      </c>
      <c r="H9" s="33">
        <f>IF(H2="-",100,IF(H7&lt;0,100-'Pu-الک 3-8 اینچ'!S6,'Pu-الک 3-8 اینچ'!S5))</f>
        <v>100</v>
      </c>
      <c r="I9" s="32" t="s">
        <v>40</v>
      </c>
      <c r="J9" s="33" t="e">
        <f>IF(J2="-",100,IF(J7&lt;0,100-'Pu-الک 4اینچ '!S6,'Pu-الک 4اینچ '!S5))</f>
        <v>#DIV/0!</v>
      </c>
      <c r="K9" s="32" t="s">
        <v>40</v>
      </c>
      <c r="L9" s="33" t="e">
        <f>IF(L2="-",100,IF(L7&lt;0,100-'Pu-الک 8اینچ'!S6,'Pu-الک 8اینچ'!S5))</f>
        <v>#DIV/0!</v>
      </c>
      <c r="M9" s="32" t="s">
        <v>40</v>
      </c>
      <c r="N9" s="33">
        <f>IF(N2="-",100,IF(N7&lt;0,100-'Pu- الک16 '!S6,'Pu- الک16 '!S5))</f>
        <v>100</v>
      </c>
      <c r="O9" s="32" t="s">
        <v>40</v>
      </c>
      <c r="P9" s="33">
        <f>IF(P2="-",100,IF(P7&lt;0,100-'Pu- الک 30'!S6,'Pu- الک 30'!S5))</f>
        <v>100</v>
      </c>
      <c r="Q9" s="32" t="s">
        <v>40</v>
      </c>
      <c r="R9" s="33" t="e">
        <f>IF(R2="-",100,IF(R7&lt;0,100-'Pu-الک 50'!S6,'Pu-الک 50'!S5))</f>
        <v>#DIV/0!</v>
      </c>
      <c r="S9" s="32" t="s">
        <v>40</v>
      </c>
      <c r="T9" s="33">
        <f>IF(T2="-",100,IF(T7&lt;0,100-'Pu-الک100'!S6,'Pu-الک100'!S5))</f>
        <v>100</v>
      </c>
      <c r="U9" s="32" t="s">
        <v>40</v>
      </c>
      <c r="V9" s="33" t="e">
        <f>IF(V2="-",100,IF(V7&lt;0,100-'Pu-الک 200'!S6,'Pu-الک 200'!S5))</f>
        <v>#DIV/0!</v>
      </c>
      <c r="W9" s="32" t="s">
        <v>40</v>
      </c>
      <c r="X9" s="33">
        <f>IF(X2="-",100,IF(X7&lt;0,100-'Pu-الک 1.5 '!S6,'Pu-الک 1.5 '!S5))</f>
        <v>100</v>
      </c>
      <c r="Y9" s="32" t="s">
        <v>40</v>
      </c>
      <c r="Z9" s="33">
        <f>IF(Z2="-",100,IF(Z7&lt;0,100-'Pu-الک 34'!S6,'Pu-الک 34'!S5))</f>
        <v>100</v>
      </c>
    </row>
    <row r="10" spans="1:26" ht="16.8" x14ac:dyDescent="0.3">
      <c r="A10" s="32" t="s">
        <v>41</v>
      </c>
      <c r="B10" s="33">
        <f>IF(B3="-",100,IF(B8&lt;0,100-'Pl-بزرگترین الک'!S6,'Pl-بزرگترین الک'!S5))</f>
        <v>100</v>
      </c>
      <c r="C10" s="32" t="s">
        <v>41</v>
      </c>
      <c r="D10" s="33">
        <f>IF(D3="-",100,IF(D8&lt;0,100-'Pl-الک 1 اینچ'!S6,'Pl-الک 1 اینچ'!S5))</f>
        <v>100</v>
      </c>
      <c r="E10" s="32" t="s">
        <v>41</v>
      </c>
      <c r="F10" s="33" t="e">
        <f>IF(F3="-",100,IF(F8&lt;0,100-'Pl-الک0.5'!S6,'Pl-الک0.5'!S5))</f>
        <v>#DIV/0!</v>
      </c>
      <c r="G10" s="32" t="s">
        <v>41</v>
      </c>
      <c r="H10" s="33">
        <f>IF(H3="-",100,IF(H8&lt;0,100-'Pl-الک 3-8 اینچ '!S6,'Pl-الک 3-8 اینچ '!S5))</f>
        <v>100</v>
      </c>
      <c r="I10" s="32" t="s">
        <v>41</v>
      </c>
      <c r="J10" s="33" t="e">
        <f>IF(J3="-",100,IF(J8&lt;0,100-'Pl-الک 4اینچ'!S6,'Pl-الک 4اینچ'!S5))</f>
        <v>#DIV/0!</v>
      </c>
      <c r="K10" s="32" t="s">
        <v>41</v>
      </c>
      <c r="L10" s="33" t="e">
        <f>IF(L3="-",100,IF(L8&lt;0,100-'Pl-الک 8اینچ'!S6,'Pl-الک 8اینچ'!S5))</f>
        <v>#DIV/0!</v>
      </c>
      <c r="M10" s="32" t="s">
        <v>41</v>
      </c>
      <c r="N10" s="33">
        <f>IF(N3="-",100,IF(N8&lt;0,100-'Pl-الک16'!S6,'Pl-الک16'!S5))</f>
        <v>100</v>
      </c>
      <c r="O10" s="32" t="s">
        <v>41</v>
      </c>
      <c r="P10" s="33">
        <f>IF(P3="-",100,IF(P8&lt;0,100-'Pl-الک30'!S6,'Pl-الک30'!S5))</f>
        <v>100</v>
      </c>
      <c r="Q10" s="32" t="s">
        <v>41</v>
      </c>
      <c r="R10" s="33" t="e">
        <f>IF(R3="-",100,IF(R8&lt;0,100-'Pl-الک 50'!S6,'Pl-الک 50'!S5))</f>
        <v>#DIV/0!</v>
      </c>
      <c r="S10" s="32" t="s">
        <v>41</v>
      </c>
      <c r="T10" s="33">
        <f>IF(T3="-",100,IF(T8&lt;0,100-'Pl-الک100'!S6,'Pl-الک100'!S5))</f>
        <v>100</v>
      </c>
      <c r="U10" s="32" t="s">
        <v>41</v>
      </c>
      <c r="V10" s="33" t="e">
        <f>IF(V3="-",100,IF(V8&lt;0,100-'Pl-الک 200 '!S6,'Pl-الک 200 '!S5))</f>
        <v>#DIV/0!</v>
      </c>
      <c r="W10" s="32" t="s">
        <v>41</v>
      </c>
      <c r="X10" s="33">
        <f>IF(X3="-",100,IF(X8&lt;0,100-'Pl-الک 1.5'!S6,'Pl-الک 1.5'!S5))</f>
        <v>100</v>
      </c>
      <c r="Y10" s="32" t="s">
        <v>41</v>
      </c>
      <c r="Z10" s="33" t="e">
        <f>IF(Z3="-",100,IF(Z8&lt;0,100-'Pl-الک 34 '!S6,'Pl-الک 34 '!S5))</f>
        <v>#DIV/0!</v>
      </c>
    </row>
    <row r="11" spans="1:26" ht="16.8" x14ac:dyDescent="0.3">
      <c r="A11" s="32" t="s">
        <v>42</v>
      </c>
      <c r="B11" s="33">
        <f>B9+B10-100</f>
        <v>100</v>
      </c>
      <c r="C11" s="32" t="s">
        <v>42</v>
      </c>
      <c r="D11" s="33">
        <f>D9+D10-100</f>
        <v>100</v>
      </c>
      <c r="E11" s="32" t="s">
        <v>42</v>
      </c>
      <c r="F11" s="33" t="e">
        <f>F9+F10-100</f>
        <v>#DIV/0!</v>
      </c>
      <c r="G11" s="32" t="s">
        <v>42</v>
      </c>
      <c r="H11" s="33">
        <f>H9+H10-100</f>
        <v>100</v>
      </c>
      <c r="I11" s="32" t="s">
        <v>42</v>
      </c>
      <c r="J11" s="33" t="e">
        <f>J9+J10-100</f>
        <v>#DIV/0!</v>
      </c>
      <c r="K11" s="32" t="s">
        <v>42</v>
      </c>
      <c r="L11" s="33" t="e">
        <f>L9+L10-100</f>
        <v>#DIV/0!</v>
      </c>
      <c r="M11" s="32" t="s">
        <v>42</v>
      </c>
      <c r="N11" s="33">
        <f>N9+N10-100</f>
        <v>100</v>
      </c>
      <c r="O11" s="32" t="s">
        <v>42</v>
      </c>
      <c r="P11" s="33">
        <f>P9+P10-100</f>
        <v>100</v>
      </c>
      <c r="Q11" s="32" t="s">
        <v>42</v>
      </c>
      <c r="R11" s="33" t="e">
        <f>R9+R10-100</f>
        <v>#DIV/0!</v>
      </c>
      <c r="S11" s="32" t="s">
        <v>42</v>
      </c>
      <c r="T11" s="33">
        <f>T9+T10-100</f>
        <v>100</v>
      </c>
      <c r="U11" s="32" t="s">
        <v>42</v>
      </c>
      <c r="V11" s="33" t="e">
        <f>V9+V10-100</f>
        <v>#DIV/0!</v>
      </c>
      <c r="W11" s="32" t="s">
        <v>42</v>
      </c>
      <c r="X11" s="33">
        <f>X9+X10-100</f>
        <v>100</v>
      </c>
      <c r="Y11" s="32" t="s">
        <v>42</v>
      </c>
      <c r="Z11" s="33" t="e">
        <f>Z9+Z10-100</f>
        <v>#DIV/0!</v>
      </c>
    </row>
    <row r="12" spans="1:26" ht="16.8" x14ac:dyDescent="0.3">
      <c r="A12" s="32" t="s">
        <v>138</v>
      </c>
      <c r="B12" s="33">
        <f>COUNTIFS('ورودی دانه بندی'!K14:K2001,"&gt;="&amp;B3,'ورودی دانه بندی'!K14:K2001,"&lt;="&amp;پردازش!B2)</f>
        <v>0</v>
      </c>
      <c r="C12" s="32" t="s">
        <v>138</v>
      </c>
      <c r="D12" s="33">
        <f>COUNTIFS('ورودی دانه بندی'!M14:M2001,"&gt;="&amp;D3,'ورودی دانه بندی'!M14:M2001,"&lt;="&amp;پردازش!D2)</f>
        <v>0</v>
      </c>
      <c r="E12" s="32" t="s">
        <v>138</v>
      </c>
      <c r="F12" s="33">
        <f>COUNTIFS('ورودی دانه بندی'!O14:O2001,"&gt;="&amp;F3,'ورودی دانه بندی'!O14:O2001,"&lt;="&amp;پردازش!F2)</f>
        <v>0</v>
      </c>
      <c r="G12" s="32" t="s">
        <v>138</v>
      </c>
      <c r="H12" s="33">
        <f>COUNTIFS('ورودی دانه بندی'!P14:P2001,"&gt;="&amp;H3,'ورودی دانه بندی'!P14:P2001,"&lt;="&amp;پردازش!H2)</f>
        <v>0</v>
      </c>
      <c r="I12" s="32" t="s">
        <v>138</v>
      </c>
      <c r="J12" s="33">
        <f>COUNTIFS('ورودی دانه بندی'!Q14:Q2001,"&gt;="&amp;J3,'ورودی دانه بندی'!Q14:Q2001,"&lt;="&amp;پردازش!J2)</f>
        <v>0</v>
      </c>
      <c r="K12" s="32" t="s">
        <v>138</v>
      </c>
      <c r="L12" s="33">
        <f>COUNTIFS('ورودی دانه بندی'!R14:R2001,"&gt;="&amp;L3,'ورودی دانه بندی'!R14:R2001,"&lt;="&amp;پردازش!L2)</f>
        <v>0</v>
      </c>
      <c r="M12" s="32" t="s">
        <v>138</v>
      </c>
      <c r="N12" s="33">
        <f>COUNTIFS('ورودی دانه بندی'!S14:S2001,"&gt;="&amp;N3,'ورودی دانه بندی'!S14:S2001,"&lt;="&amp;پردازش!N2)</f>
        <v>0</v>
      </c>
      <c r="O12" s="32" t="s">
        <v>138</v>
      </c>
      <c r="P12" s="33">
        <f>COUNTIFS('ورودی دانه بندی'!T14:T2001,"&gt;="&amp;P3,'ورودی دانه بندی'!T14:T2001,"&lt;="&amp;پردازش!P2)</f>
        <v>0</v>
      </c>
      <c r="Q12" s="32" t="s">
        <v>138</v>
      </c>
      <c r="R12" s="33">
        <f>COUNTIFS('ورودی دانه بندی'!U14:U2001,"&gt;="&amp;R3,'ورودی دانه بندی'!U14:U2001,"&lt;="&amp;پردازش!R2)</f>
        <v>0</v>
      </c>
      <c r="S12" s="32" t="s">
        <v>138</v>
      </c>
      <c r="T12" s="33">
        <f>COUNTIFS('ورودی دانه بندی'!V14:V2001,"&gt;="&amp;T3,'ورودی دانه بندی'!V14:V2001,"&lt;="&amp;پردازش!T2)</f>
        <v>0</v>
      </c>
      <c r="U12" s="32" t="s">
        <v>138</v>
      </c>
      <c r="V12" s="33">
        <f>COUNTIFS('ورودی دانه بندی'!W14:W2001,"&gt;="&amp;V3,'ورودی دانه بندی'!W14:W2001,"&lt;="&amp;پردازش!V2)</f>
        <v>0</v>
      </c>
      <c r="W12" s="32" t="s">
        <v>138</v>
      </c>
      <c r="X12" s="33">
        <f>COUNTIFS('ورودی دانه بندی'!L14:L2001,"&gt;="&amp;X3,'ورودی دانه بندی'!L14:L2001,"&lt;="&amp;پردازش!X2)</f>
        <v>0</v>
      </c>
      <c r="Y12" s="32" t="s">
        <v>138</v>
      </c>
      <c r="Z12" s="33">
        <f>COUNTIFS('ورودی دانه بندی'!N14:N2001,"&gt;="&amp;Z3,'ورودی دانه بندی'!N14:N2001,"&lt;="&amp;پردازش!Z2)</f>
        <v>0</v>
      </c>
    </row>
    <row r="13" spans="1:26" ht="16.8" x14ac:dyDescent="0.3">
      <c r="A13" s="35" t="s">
        <v>74</v>
      </c>
      <c r="B13" s="33" t="str">
        <f>'Category II- بزرگترین الک'!X4</f>
        <v>Reject</v>
      </c>
      <c r="C13" s="35" t="s">
        <v>74</v>
      </c>
      <c r="D13" s="33" t="str">
        <f>'Category II- الک 1 اینچ'!X4</f>
        <v>Reject</v>
      </c>
      <c r="E13" s="35" t="s">
        <v>74</v>
      </c>
      <c r="F13" s="33" t="e">
        <f>'Category II-الک0.5'!X4</f>
        <v>#DIV/0!</v>
      </c>
      <c r="G13" s="35" t="s">
        <v>74</v>
      </c>
      <c r="H13" s="33" t="str">
        <f>'Category II- الک 3-8 اینچ '!X4</f>
        <v>Reject</v>
      </c>
      <c r="I13" s="35" t="s">
        <v>74</v>
      </c>
      <c r="J13" s="33" t="e">
        <f>'Category II- الک 4اینچ '!X4</f>
        <v>#DIV/0!</v>
      </c>
      <c r="K13" s="35" t="s">
        <v>74</v>
      </c>
      <c r="L13" s="33" t="e">
        <f>'Category II-الک 8اینچ'!X4</f>
        <v>#DIV/0!</v>
      </c>
      <c r="M13" s="35" t="s">
        <v>74</v>
      </c>
      <c r="N13" s="33" t="str">
        <f>'Category II-الک16'!X4</f>
        <v>Reject</v>
      </c>
      <c r="O13" s="35" t="s">
        <v>74</v>
      </c>
      <c r="P13" s="33" t="str">
        <f>'Category II-الک 30'!X4</f>
        <v>Reject</v>
      </c>
      <c r="Q13" s="35" t="s">
        <v>74</v>
      </c>
      <c r="R13" s="33" t="e">
        <f>'Category II-الک 50'!X4</f>
        <v>#DIV/0!</v>
      </c>
      <c r="S13" s="35" t="s">
        <v>74</v>
      </c>
      <c r="T13" s="33" t="str">
        <f>'Category II-الک100'!X4</f>
        <v>Reject</v>
      </c>
      <c r="U13" s="35" t="s">
        <v>74</v>
      </c>
      <c r="V13" s="36" t="e">
        <f>'Category II-الک 200'!X4</f>
        <v>#DIV/0!</v>
      </c>
      <c r="W13" s="35" t="s">
        <v>74</v>
      </c>
      <c r="X13" s="36" t="str">
        <f>'Category I-الک 1.5 '!X4</f>
        <v>Reject</v>
      </c>
      <c r="Y13" s="35" t="s">
        <v>74</v>
      </c>
      <c r="Z13" s="36" t="e">
        <f>'Category II-الک 200'!X4</f>
        <v>#DIV/0!</v>
      </c>
    </row>
    <row r="14" spans="1:26" ht="33" customHeight="1" x14ac:dyDescent="0.3">
      <c r="A14" s="95" t="s">
        <v>75</v>
      </c>
      <c r="B14" s="95"/>
      <c r="C14" s="95" t="s">
        <v>76</v>
      </c>
      <c r="D14" s="95"/>
      <c r="E14" s="95" t="s">
        <v>89</v>
      </c>
      <c r="F14" s="95"/>
      <c r="G14" s="91" t="s">
        <v>77</v>
      </c>
      <c r="H14" s="92"/>
      <c r="I14" s="91" t="s">
        <v>79</v>
      </c>
      <c r="J14" s="92"/>
      <c r="K14" s="91" t="s">
        <v>82</v>
      </c>
      <c r="L14" s="92"/>
      <c r="M14" s="91" t="s">
        <v>91</v>
      </c>
      <c r="N14" s="92"/>
      <c r="O14" s="91" t="s">
        <v>92</v>
      </c>
      <c r="P14" s="92"/>
      <c r="Q14" s="91" t="s">
        <v>90</v>
      </c>
      <c r="R14" s="92"/>
      <c r="S14" s="91" t="s">
        <v>93</v>
      </c>
      <c r="T14" s="92"/>
      <c r="U14" s="91" t="s">
        <v>78</v>
      </c>
      <c r="V14" s="92"/>
      <c r="W14" s="91" t="s">
        <v>161</v>
      </c>
      <c r="X14" s="92"/>
      <c r="Y14" s="91" t="s">
        <v>162</v>
      </c>
      <c r="Z14" s="92"/>
    </row>
    <row r="15" spans="1:26" ht="16.8" x14ac:dyDescent="0.3">
      <c r="A15" s="35" t="s">
        <v>74</v>
      </c>
      <c r="B15" s="33" t="str">
        <f ca="1">IF(B6&lt;3,B16,IF(AND(B2="-",B3="-"),"",IF(B5&gt;0,B13,IF(B5=0,IF(B6=B17,1,"reject")))))</f>
        <v/>
      </c>
      <c r="C15" s="35" t="s">
        <v>74</v>
      </c>
      <c r="D15" s="33" t="str">
        <f ca="1">IF(D6&lt;3,D16,IF(AND(D2="-",D3="-"),"",IF(D5&gt;0,D13,IF(D5=0,IF(D6=D17,1,"reject")))))</f>
        <v/>
      </c>
      <c r="E15" s="35" t="s">
        <v>74</v>
      </c>
      <c r="F15" s="33" t="str">
        <f ca="1">IF(F6&lt;3,F16,IF(AND(F2="-",F3="-"),"",IF(F5&gt;0,F13,IF(F5=0,IF(F6=F17,1,"reject")))))</f>
        <v/>
      </c>
      <c r="G15" s="35" t="s">
        <v>74</v>
      </c>
      <c r="H15" s="33" t="str">
        <f ca="1">IF(H6&lt;3,H16,IF(AND(H2="-",H3="-"),"",IF(H5&gt;0,H13,IF(H5=0,IF(H6=H17,1,"reject")))))</f>
        <v/>
      </c>
      <c r="I15" s="35" t="s">
        <v>74</v>
      </c>
      <c r="J15" s="33" t="str">
        <f ca="1">IF(J6&lt;3,J16,IF(AND(J2="-",J3="-"),"",IF(J5&gt;0,J13,IF(J5=0,IF(J6=J17,1,"reject")))))</f>
        <v/>
      </c>
      <c r="K15" s="35" t="s">
        <v>74</v>
      </c>
      <c r="L15" s="33" t="str">
        <f ca="1">IF(L6&lt;3,L16,IF(AND(L2="-",L3="-"),"",IF(L5&gt;0,L13,IF(L5=0,IF(L6=L17,1,"reject")))))</f>
        <v/>
      </c>
      <c r="M15" s="35" t="s">
        <v>74</v>
      </c>
      <c r="N15" s="33" t="str">
        <f ca="1">IF(N6&lt;3,N16,IF(AND(N2="-",N3="-"),"",IF(N5&gt;0,N13,IF(N5=0,IF(N6=N17,1,"reject")))))</f>
        <v/>
      </c>
      <c r="O15" s="35" t="s">
        <v>74</v>
      </c>
      <c r="P15" s="33" t="str">
        <f ca="1">IF(P6&lt;3,P16,IF(AND(P2="-",P3="-"),"",IF(P5&gt;0,P13,IF(P5=0,IF(P6=P17,1,"reject")))))</f>
        <v/>
      </c>
      <c r="Q15" s="35" t="s">
        <v>74</v>
      </c>
      <c r="R15" s="33" t="str">
        <f ca="1">IF(R6&lt;3,R16,IF(AND(R2="-",R3="-"),"",IF(R5&gt;0,R13,IF(R5=0,IF(R6=R17,1,"reject")))))</f>
        <v/>
      </c>
      <c r="S15" s="35" t="s">
        <v>74</v>
      </c>
      <c r="T15" s="33" t="str">
        <f ca="1">IF(T6&lt;3,T16,IF(AND(T2="-",T3="-"),"",IF(T5&gt;0,T13,IF(T5=0,IF(T6=T17,1,"reject")))))</f>
        <v/>
      </c>
      <c r="U15" s="35" t="s">
        <v>74</v>
      </c>
      <c r="V15" s="33" t="str">
        <f ca="1">IF(V6&lt;3,V16,IF(AND(V2="-",V3="-"),"",IF(V5&gt;0,V13,IF(V5=0,IF(V6=V17,1,"reject")))))</f>
        <v/>
      </c>
      <c r="W15" s="35" t="s">
        <v>74</v>
      </c>
      <c r="X15" s="33" t="str">
        <f ca="1">IF(X6&lt;3,X16,IF(AND(X2="-",X3="-"),"",IF(X5&gt;0,X13,IF(X5=0,IF(X6=X17,1,"reject")))))</f>
        <v/>
      </c>
      <c r="Y15" s="35" t="s">
        <v>74</v>
      </c>
      <c r="Z15" s="33" t="str">
        <f ca="1">IF(Z6&lt;3,Z16,IF(AND(Z2="-",Z3="-"),"",IF(Z5&gt;0,Z13,IF(Z5=0,IF(Z6=Z17,1,"reject")))))</f>
        <v/>
      </c>
    </row>
    <row r="16" spans="1:26" ht="12" customHeight="1" x14ac:dyDescent="0.3">
      <c r="A16" s="74"/>
      <c r="B16" s="75" t="str">
        <f ca="1">IF(B6&lt;3,IF(AND(B6=2,B17=2),1,""),"")</f>
        <v/>
      </c>
      <c r="C16" s="74"/>
      <c r="D16" s="75" t="str">
        <f ca="1">IF(D6&lt;3,IF(AND(D6=2,D17=2),1,""),"")</f>
        <v/>
      </c>
      <c r="E16" s="74"/>
      <c r="F16" s="75" t="str">
        <f ca="1">IF(F6&lt;3,IF(AND(F6=2,F17=2),1,""),"")</f>
        <v/>
      </c>
      <c r="G16" s="74"/>
      <c r="H16" s="75" t="str">
        <f ca="1">IF(H6&lt;3,IF(AND(H6=2,H17=2),1,""),"")</f>
        <v/>
      </c>
      <c r="I16" s="74"/>
      <c r="J16" s="75" t="str">
        <f ca="1">IF(J6&lt;3,IF(AND(J6=2,J17=2),1,""),"")</f>
        <v/>
      </c>
      <c r="K16" s="74"/>
      <c r="L16" s="75" t="str">
        <f ca="1">IF(L6&lt;3,IF(AND(L6=2,L17=2),1,""),"")</f>
        <v/>
      </c>
      <c r="M16" s="74"/>
      <c r="N16" s="75" t="str">
        <f ca="1">IF(N6&lt;3,IF(AND(N6=2,N17=2),1,""),"")</f>
        <v/>
      </c>
      <c r="O16" s="74"/>
      <c r="P16" s="75" t="str">
        <f ca="1">IF(P6&lt;3,IF(AND(P6=2,P17=2),1,""),"")</f>
        <v/>
      </c>
      <c r="Q16" s="74"/>
      <c r="R16" s="75" t="str">
        <f ca="1">IF(R6&lt;3,IF(AND(R6=2,R17=2),1,""),"")</f>
        <v/>
      </c>
      <c r="S16" s="74"/>
      <c r="T16" s="75" t="str">
        <f ca="1">IF(T6&lt;3,IF(AND(T6=2,T17=2),1,""),"")</f>
        <v/>
      </c>
      <c r="U16" s="74"/>
      <c r="V16" s="75" t="str">
        <f ca="1">IF(V6&lt;3,IF(AND(V6=2,V17=2),1,""),"")</f>
        <v/>
      </c>
      <c r="W16" s="74"/>
      <c r="X16" s="75" t="str">
        <f ca="1">IF(X6&lt;3,IF(AND(X6=2,X17=2),1,""),"")</f>
        <v/>
      </c>
      <c r="Y16" s="74"/>
      <c r="Z16" s="75" t="str">
        <f ca="1">IF(Z6&lt;3,IF(AND(Z6=2,Z17=2),1,""),"")</f>
        <v/>
      </c>
    </row>
    <row r="17" spans="1:31" ht="9.75" customHeight="1" x14ac:dyDescent="0.3">
      <c r="A17" s="74"/>
      <c r="B17" s="75" cm="1">
        <f t="array" aca="1" ref="B17" ca="1">IF(INDEX(2:2, COLUMN())="-",COUNTIF(INDIRECT(B18),"&gt;="&amp;INDEX(3:3, COLUMN())),COUNTIFS(INDIRECT(B18),"&gt;="&amp;INDEX(3:3, COLUMN()),INDIRECT(B18),"&lt;="&amp;INDEX(2:2, COLUMN())))</f>
        <v>0</v>
      </c>
      <c r="C17" s="74"/>
      <c r="D17" s="75" cm="1">
        <f t="array" aca="1" ref="D17" ca="1">IF(INDEX(2:2, COLUMN())="-",COUNTIF(INDIRECT(D18),"&gt;="&amp;INDEX(3:3, COLUMN())),COUNTIFS(INDIRECT(D18),"&gt;="&amp;INDEX(3:3, COLUMN()),INDIRECT(D18),"&lt;="&amp;INDEX(2:2, COLUMN())))</f>
        <v>0</v>
      </c>
      <c r="E17" s="74"/>
      <c r="F17" s="75" cm="1">
        <f t="array" aca="1" ref="F17" ca="1">IF(INDEX(2:2, COLUMN())="-",COUNTIF(INDIRECT(F18),"&gt;="&amp;INDEX(3:3, COLUMN())),COUNTIFS(INDIRECT(F18),"&gt;="&amp;INDEX(3:3, COLUMN()),INDIRECT(F18),"&lt;="&amp;INDEX(2:2, COLUMN())))</f>
        <v>0</v>
      </c>
      <c r="G17" s="74"/>
      <c r="H17" s="75" cm="1">
        <f t="array" aca="1" ref="H17" ca="1">IF(INDEX(2:2, COLUMN())="-",COUNTIF(INDIRECT(H18),"&gt;="&amp;INDEX(3:3, COLUMN())),COUNTIFS(INDIRECT(H18),"&gt;="&amp;INDEX(3:3, COLUMN()),INDIRECT(H18),"&lt;="&amp;INDEX(2:2, COLUMN())))</f>
        <v>0</v>
      </c>
      <c r="I17" s="74"/>
      <c r="J17" s="75" cm="1">
        <f t="array" aca="1" ref="J17" ca="1">IF(INDEX(2:2, COLUMN())="-",COUNTIF(INDIRECT(J18),"&gt;="&amp;INDEX(3:3, COLUMN())),COUNTIFS(INDIRECT(J18),"&gt;="&amp;INDEX(3:3, COLUMN()),INDIRECT(J18),"&lt;="&amp;INDEX(2:2, COLUMN())))</f>
        <v>0</v>
      </c>
      <c r="K17" s="74"/>
      <c r="L17" s="75" cm="1">
        <f t="array" aca="1" ref="L17" ca="1">IF(INDEX(2:2, COLUMN())="-",COUNTIF(INDIRECT(L18),"&gt;="&amp;INDEX(3:3, COLUMN())),COUNTIFS(INDIRECT(L18),"&gt;="&amp;INDEX(3:3, COLUMN()),INDIRECT(L18),"&lt;="&amp;INDEX(2:2, COLUMN())))</f>
        <v>0</v>
      </c>
      <c r="M17" s="74"/>
      <c r="N17" s="75" cm="1">
        <f t="array" aca="1" ref="N17" ca="1">IF(INDEX(2:2, COLUMN())="-",COUNTIF(INDIRECT(N18),"&gt;="&amp;INDEX(3:3, COLUMN())),COUNTIFS(INDIRECT(N18),"&gt;="&amp;INDEX(3:3, COLUMN()),INDIRECT(N18),"&lt;="&amp;INDEX(2:2, COLUMN())))</f>
        <v>0</v>
      </c>
      <c r="O17" s="74"/>
      <c r="P17" s="75" cm="1">
        <f t="array" aca="1" ref="P17" ca="1">IF(INDEX(2:2, COLUMN())="-",COUNTIF(INDIRECT(P18),"&gt;="&amp;INDEX(3:3, COLUMN())),COUNTIFS(INDIRECT(P18),"&gt;="&amp;INDEX(3:3, COLUMN()),INDIRECT(P18),"&lt;="&amp;INDEX(2:2, COLUMN())))</f>
        <v>0</v>
      </c>
      <c r="Q17" s="74"/>
      <c r="R17" s="75" cm="1">
        <f t="array" aca="1" ref="R17" ca="1">IF(INDEX(2:2, COLUMN())="-",COUNTIF(INDIRECT(R18),"&gt;="&amp;INDEX(3:3, COLUMN())),COUNTIFS(INDIRECT(R18),"&gt;="&amp;INDEX(3:3, COLUMN()),INDIRECT(R18),"&lt;="&amp;INDEX(2:2, COLUMN())))</f>
        <v>0</v>
      </c>
      <c r="S17" s="74"/>
      <c r="T17" s="75" cm="1">
        <f t="array" aca="1" ref="T17" ca="1">IF(INDEX(2:2, COLUMN())="-",COUNTIF(INDIRECT(T18),"&gt;="&amp;INDEX(3:3, COLUMN())),COUNTIFS(INDIRECT(T18),"&gt;="&amp;INDEX(3:3, COLUMN()),INDIRECT(T18),"&lt;="&amp;INDEX(2:2, COLUMN())))</f>
        <v>0</v>
      </c>
      <c r="U17" s="74"/>
      <c r="V17" s="75" cm="1">
        <f t="array" aca="1" ref="V17" ca="1">IF(INDEX(2:2, COLUMN())="-",COUNTIF(INDIRECT(V18),"&gt;="&amp;INDEX(3:3, COLUMN())),COUNTIFS(INDIRECT(V18),"&gt;="&amp;INDEX(3:3, COLUMN()),INDIRECT(V18),"&lt;="&amp;INDEX(2:2, COLUMN())))</f>
        <v>0</v>
      </c>
      <c r="W17" s="74"/>
      <c r="X17" s="75" cm="1">
        <f t="array" aca="1" ref="X17" ca="1">IF(INDEX(2:2, COLUMN())="-",COUNTIF(INDIRECT(X18),"&gt;="&amp;INDEX(3:3, COLUMN())),COUNTIFS(INDIRECT(X18),"&gt;="&amp;INDEX(3:3, COLUMN()),INDIRECT(X18),"&lt;="&amp;INDEX(2:2, COLUMN())))</f>
        <v>0</v>
      </c>
      <c r="Y17" s="74"/>
      <c r="Z17" s="75" cm="1">
        <f t="array" aca="1" ref="Z17" ca="1">IF(INDEX(2:2, COLUMN())="-",COUNTIF(INDIRECT(Z18),"&gt;="&amp;INDEX(3:3, COLUMN())),COUNTIFS(INDIRECT(Z18),"&gt;="&amp;INDEX(3:3, COLUMN()),INDIRECT(Z18),"&lt;="&amp;INDEX(2:2, COLUMN())))</f>
        <v>0</v>
      </c>
    </row>
    <row r="18" spans="1:31" ht="23.25" customHeight="1" x14ac:dyDescent="0.3">
      <c r="B18" s="29" t="s">
        <v>196</v>
      </c>
      <c r="D18" s="29" t="s">
        <v>197</v>
      </c>
      <c r="F18" s="29" t="s">
        <v>198</v>
      </c>
      <c r="H18" s="29" t="s">
        <v>199</v>
      </c>
      <c r="J18" s="29" t="s">
        <v>200</v>
      </c>
      <c r="L18" s="29" t="s">
        <v>201</v>
      </c>
      <c r="N18" s="29" t="s">
        <v>202</v>
      </c>
      <c r="P18" s="29" t="s">
        <v>203</v>
      </c>
      <c r="R18" s="29" t="s">
        <v>204</v>
      </c>
      <c r="T18" s="29" t="s">
        <v>205</v>
      </c>
      <c r="V18" s="29" t="s">
        <v>206</v>
      </c>
      <c r="X18" s="29" t="s">
        <v>207</v>
      </c>
      <c r="Z18" s="29" t="s">
        <v>208</v>
      </c>
    </row>
    <row r="19" spans="1:31" x14ac:dyDescent="0.3">
      <c r="U19" s="93" t="s">
        <v>167</v>
      </c>
      <c r="V19" s="93"/>
      <c r="X19" s="93" t="s">
        <v>152</v>
      </c>
      <c r="Y19" s="93"/>
    </row>
    <row r="20" spans="1:31" ht="16.8" x14ac:dyDescent="0.5">
      <c r="B20" s="93" t="s">
        <v>33</v>
      </c>
      <c r="C20" s="93"/>
      <c r="E20" s="96" t="s">
        <v>99</v>
      </c>
      <c r="F20" s="97"/>
      <c r="H20" s="96" t="s">
        <v>100</v>
      </c>
      <c r="I20" s="97"/>
      <c r="K20" s="96" t="s">
        <v>101</v>
      </c>
      <c r="L20" s="97"/>
      <c r="N20" s="96" t="s">
        <v>80</v>
      </c>
      <c r="O20" s="97"/>
      <c r="Q20" s="96" t="s">
        <v>133</v>
      </c>
      <c r="R20" s="97"/>
      <c r="U20" s="32" t="s">
        <v>36</v>
      </c>
      <c r="V20" s="33">
        <f>('ورودی ناهمواری و شیب'!J5)/1000</f>
        <v>6.0000000000000001E-3</v>
      </c>
      <c r="X20" s="32" t="s">
        <v>36</v>
      </c>
      <c r="Y20" s="33">
        <v>1.07999999999923</v>
      </c>
      <c r="AA20" s="37" t="s">
        <v>105</v>
      </c>
      <c r="AB20" s="37" t="s">
        <v>106</v>
      </c>
      <c r="AC20" s="37" t="s">
        <v>107</v>
      </c>
      <c r="AD20" s="37" t="s">
        <v>108</v>
      </c>
      <c r="AE20" s="38"/>
    </row>
    <row r="21" spans="1:31" ht="16.8" x14ac:dyDescent="0.5">
      <c r="A21" s="39"/>
      <c r="B21" s="101"/>
      <c r="C21" s="104"/>
      <c r="E21" s="32" t="s">
        <v>36</v>
      </c>
      <c r="F21" s="33">
        <f>IF('ورودی درصد قیر و فضای خالی و...'!I5= "توپکا",'ورودی درصد قیر و فضای خالی و...'!I3+0.4,IF('ورودی درصد قیر و فضای خالی و...'!I5= "بیندر",'ورودی درصد قیر و فضای خالی و...'!I3+0.4,IF('ورودی درصد قیر و فضای خالی و...'!I5="اساس قیری",'ورودی درصد قیر و فضای خالی و...'!I3+0.5)))</f>
        <v>0.4</v>
      </c>
      <c r="H21" s="32" t="s">
        <v>36</v>
      </c>
      <c r="I21" s="33" t="s">
        <v>7</v>
      </c>
      <c r="K21" s="32" t="s">
        <v>36</v>
      </c>
      <c r="L21" s="33">
        <f>'ورودی درصد قیر و فضای خالی و...'!I10+1.6</f>
        <v>1.6</v>
      </c>
      <c r="N21" s="32" t="s">
        <v>36</v>
      </c>
      <c r="O21" s="33" t="s">
        <v>7</v>
      </c>
      <c r="Q21" s="32" t="s">
        <v>36</v>
      </c>
      <c r="R21" s="33">
        <v>100</v>
      </c>
      <c r="U21" s="32" t="s">
        <v>37</v>
      </c>
      <c r="V21" s="33" t="s">
        <v>7</v>
      </c>
      <c r="X21" s="32" t="s">
        <v>37</v>
      </c>
      <c r="Y21" s="33">
        <v>0.919999999999636</v>
      </c>
      <c r="AA21" s="37" t="s">
        <v>109</v>
      </c>
      <c r="AB21" s="37" t="s">
        <v>110</v>
      </c>
      <c r="AC21" s="37" t="s">
        <v>111</v>
      </c>
      <c r="AD21" s="37" t="s">
        <v>112</v>
      </c>
      <c r="AE21" s="38"/>
    </row>
    <row r="22" spans="1:31" ht="16.8" x14ac:dyDescent="0.5">
      <c r="A22" s="39"/>
      <c r="B22" s="102"/>
      <c r="C22" s="105"/>
      <c r="E22" s="32" t="s">
        <v>37</v>
      </c>
      <c r="F22" s="33">
        <f>IF(AND('ورودی درصد قیر و فضای خالی و...'!I5="توپکا",'ورودی درصد قیر و فضای خالی و...'!I4="می باشد"),'ورودی درصد قیر و فضای خالی و...'!I3-0.4,IF(AND('ورودی درصد قیر و فضای خالی و...'!I5="بیندر",'ورودی درصد قیر و فضای خالی و...'!I4="می باشد"),'ورودی درصد قیر و فضای خالی و...'!I3-0.5,IF(AND('ورودی درصد قیر و فضای خالی و...'!I5="اساس قیری",'ورودی درصد قیر و فضای خالی و...'!I4="می باشد"),'ورودی درصد قیر و فضای خالی و...'!I3-0.6,IF(AND('ورودی درصد قیر و فضای خالی و...'!I5="توپکا",'ورودی درصد قیر و فضای خالی و...'!I4="نمی باشد"),'ورودی درصد قیر و فضای خالی و...'!I3-0.4,IF(AND('ورودی درصد قیر و فضای خالی و...'!I5="بیندر",'ورودی درصد قیر و فضای خالی و...'!I4="نمی باشد"),'ورودی درصد قیر و فضای خالی و...'!I3-0.4,IF(AND('ورودی درصد قیر و فضای خالی و...'!I5="اساس قیری",'ورودی درصد قیر و فضای خالی و...'!I4="نمی باشد"),'ورودی درصد قیر و فضای خالی و...'!I3-0.5))))))</f>
        <v>-0.4</v>
      </c>
      <c r="H22" s="32" t="s">
        <v>37</v>
      </c>
      <c r="I22" s="33">
        <f>IF('ورودی درصد قیر و فضای خالی و...'!I6="سنگین",800,IF('ورودی درصد قیر و فضای خالی و...'!I6= "متوسط",550,IF('ورودی درصد قیر و فضای خالی و...'!I6="کم",350)))</f>
        <v>550</v>
      </c>
      <c r="K22" s="32" t="s">
        <v>37</v>
      </c>
      <c r="L22" s="33">
        <f>IF('ورودی درصد قیر و فضای خالی و...'!I10-1.6&lt;0,0,'ورودی درصد قیر و فضای خالی و...'!I10-1.6)</f>
        <v>0</v>
      </c>
      <c r="N22" s="32" t="s">
        <v>37</v>
      </c>
      <c r="O22" s="33">
        <f>IF('ورودی درصد قیر و فضای خالی و...'!I5= "توپکا",E37,IF('ورودی درصد قیر و فضای خالی و...'!I5= "بیندر",E37,IF('ورودی درصد قیر و فضای خالی و...'!I5="اساس قیری",75)))</f>
        <v>90</v>
      </c>
      <c r="Q22" s="32" t="s">
        <v>37</v>
      </c>
      <c r="R22" s="33">
        <f>IF('ورودی مقاومت کششی اشباع به خشک'!I5-13&lt;0,0,'ورودی مقاومت کششی اشباع به خشک'!I5-13)</f>
        <v>0</v>
      </c>
      <c r="U22" s="32" t="s">
        <v>34</v>
      </c>
      <c r="V22" s="33" t="e">
        <f>AVERAGE('ورودی ناهمواری و شیب'!E12:E2000,'ورودی ناهمواری و شیب'!I12:I2000,'ورودی ناهمواری و شیب'!M12:M2000,'ورودی ناهمواری و شیب'!Q12:Q2000)</f>
        <v>#DIV/0!</v>
      </c>
      <c r="X22" s="32" t="s">
        <v>34</v>
      </c>
      <c r="Y22" s="33" t="e">
        <f>AVERAGE('ورودی ناهمواری و شیب'!S12:S2000,'ورودی ناهمواری و شیب'!U12:U2000,'ورودی ناهمواری و شیب'!W12:W2000)</f>
        <v>#DIV/0!</v>
      </c>
      <c r="AA22" s="38"/>
      <c r="AB22" s="38"/>
      <c r="AC22" s="38"/>
      <c r="AD22" s="38"/>
      <c r="AE22" s="38"/>
    </row>
    <row r="23" spans="1:31" ht="16.8" x14ac:dyDescent="0.5">
      <c r="A23" s="39"/>
      <c r="B23" s="102"/>
      <c r="C23" s="105"/>
      <c r="E23" s="32" t="s">
        <v>34</v>
      </c>
      <c r="F23" s="33" t="e">
        <f>AVERAGE('ورودی درصد قیر و فضای خالی و...'!K15:K2004)</f>
        <v>#DIV/0!</v>
      </c>
      <c r="H23" s="32" t="s">
        <v>34</v>
      </c>
      <c r="I23" s="33" t="e">
        <f>AVERAGE('ورودی درصد قیر و فضای خالی و...'!L15:L2004)</f>
        <v>#DIV/0!</v>
      </c>
      <c r="K23" s="32" t="s">
        <v>34</v>
      </c>
      <c r="L23" s="33" t="e">
        <f>AVERAGE('ورودی درصد قیر و فضای خالی و...'!M15:M2004)</f>
        <v>#DIV/0!</v>
      </c>
      <c r="N23" s="32" t="s">
        <v>34</v>
      </c>
      <c r="O23" s="33" t="e">
        <f>AVERAGE('ورودی درصد قیر و فضای خالی و...'!N15:N2004)</f>
        <v>#DIV/0!</v>
      </c>
      <c r="Q23" s="32" t="s">
        <v>34</v>
      </c>
      <c r="R23" s="33" t="e">
        <f>AVERAGE('ورودی مقاومت کششی اشباع به خشک'!K13:K2003)</f>
        <v>#DIV/0!</v>
      </c>
      <c r="U23" s="32" t="s">
        <v>35</v>
      </c>
      <c r="V23" s="34" t="e">
        <f>_xlfn.STDEV.S('ورودی ناهمواری و شیب'!E12:E2000,'ورودی ناهمواری و شیب'!I12:I2000,'ورودی ناهمواری و شیب'!M12:M2000,'ورودی ناهمواری و شیب'!Q12:Q2000)</f>
        <v>#DIV/0!</v>
      </c>
      <c r="X23" s="32" t="s">
        <v>35</v>
      </c>
      <c r="Y23" s="34" t="e">
        <f>_xlfn.STDEV.S('ورودی ناهمواری و شیب'!S12:S2000,'ورودی ناهمواری و شیب'!U12:U2000,'ورودی ناهمواری و شیب'!W12:W2000)</f>
        <v>#DIV/0!</v>
      </c>
      <c r="AA23" s="94" t="s">
        <v>122</v>
      </c>
      <c r="AB23" s="40" t="s">
        <v>123</v>
      </c>
      <c r="AC23" s="38"/>
      <c r="AD23" s="90" t="s">
        <v>125</v>
      </c>
      <c r="AE23" s="40" t="s">
        <v>123</v>
      </c>
    </row>
    <row r="24" spans="1:31" ht="16.8" x14ac:dyDescent="0.5">
      <c r="A24" s="39"/>
      <c r="B24" s="102"/>
      <c r="C24" s="105"/>
      <c r="E24" s="32" t="s">
        <v>35</v>
      </c>
      <c r="F24" s="34" t="e">
        <f>_xlfn.STDEV.S('ورودی درصد قیر و فضای خالی و...'!K15:K2004)</f>
        <v>#DIV/0!</v>
      </c>
      <c r="H24" s="32" t="s">
        <v>35</v>
      </c>
      <c r="I24" s="34" t="e">
        <f>_xlfn.STDEV.S('ورودی درصد قیر و فضای خالی و...'!L15:L2004)</f>
        <v>#DIV/0!</v>
      </c>
      <c r="K24" s="32" t="s">
        <v>35</v>
      </c>
      <c r="L24" s="34" t="e">
        <f>_xlfn.STDEV.S('ورودی درصد قیر و فضای خالی و...'!M15:M2004)</f>
        <v>#DIV/0!</v>
      </c>
      <c r="N24" s="32" t="s">
        <v>35</v>
      </c>
      <c r="O24" s="34" t="e">
        <f>_xlfn.STDEV.S('ورودی درصد قیر و فضای خالی و...'!N15:N2004)</f>
        <v>#DIV/0!</v>
      </c>
      <c r="Q24" s="32" t="s">
        <v>35</v>
      </c>
      <c r="R24" s="34" t="e">
        <f>_xlfn.STDEV.S('ورودی مقاومت کششی اشباع به خشک'!K13:K2003)</f>
        <v>#DIV/0!</v>
      </c>
      <c r="U24" s="32" t="s">
        <v>30</v>
      </c>
      <c r="V24" s="33">
        <f>COUNT('ورودی ناهمواری و شیب'!E12:E2000,'ورودی ناهمواری و شیب'!I12:I2000,'ورودی ناهمواری و شیب'!M12:M2000,'ورودی ناهمواری و شیب'!Q12:Q2000)</f>
        <v>0</v>
      </c>
      <c r="X24" s="32" t="s">
        <v>30</v>
      </c>
      <c r="Y24" s="33">
        <f>COUNT('ورودی ناهمواری و شیب'!S12:S2000,'ورودی ناهمواری و شیب'!U12:U2000,'ورودی ناهمواری و شیب'!W12:W2000)</f>
        <v>0</v>
      </c>
      <c r="AA24" s="94"/>
      <c r="AB24" s="40" t="s">
        <v>124</v>
      </c>
      <c r="AC24" s="38"/>
      <c r="AD24" s="90"/>
      <c r="AE24" s="40" t="s">
        <v>124</v>
      </c>
    </row>
    <row r="25" spans="1:31" ht="16.8" x14ac:dyDescent="0.3">
      <c r="A25" s="39"/>
      <c r="B25" s="103"/>
      <c r="C25" s="106"/>
      <c r="E25" s="32" t="s">
        <v>30</v>
      </c>
      <c r="F25" s="33">
        <f>COUNT('ورودی درصد قیر و فضای خالی و...'!K15:K2004)</f>
        <v>0</v>
      </c>
      <c r="H25" s="32" t="s">
        <v>30</v>
      </c>
      <c r="I25" s="33">
        <f>COUNT('ورودی درصد قیر و فضای خالی و...'!L15:L2004)</f>
        <v>0</v>
      </c>
      <c r="K25" s="32" t="s">
        <v>30</v>
      </c>
      <c r="L25" s="33">
        <f>COUNT('ورودی درصد قیر و فضای خالی و...'!M15:M2004)</f>
        <v>0</v>
      </c>
      <c r="N25" s="32" t="s">
        <v>30</v>
      </c>
      <c r="O25" s="33">
        <f>COUNT('ورودی درصد قیر و فضای خالی و...'!N15:N2004)</f>
        <v>0</v>
      </c>
      <c r="Q25" s="32" t="s">
        <v>30</v>
      </c>
      <c r="R25" s="33">
        <f>COUNT('ورودی مقاومت کششی اشباع به خشک'!K13:K2003)</f>
        <v>0</v>
      </c>
      <c r="U25" s="32" t="s">
        <v>38</v>
      </c>
      <c r="V25" s="33" t="e">
        <f>ROUND(IF(V23&gt;0,(V20-V22)/V23,IF(V20&gt;=V22,100,0)),2)</f>
        <v>#DIV/0!</v>
      </c>
      <c r="X25" s="32" t="s">
        <v>38</v>
      </c>
      <c r="Y25" s="33" t="e">
        <f>ROUND(IF(Y23&gt;0,(Y20-Y22)/Y23,IF(Y20&gt;=Y22,100,0)),2)</f>
        <v>#DIV/0!</v>
      </c>
    </row>
    <row r="26" spans="1:31" ht="16.8" x14ac:dyDescent="0.5">
      <c r="A26" s="39"/>
      <c r="B26" s="54" t="s">
        <v>139</v>
      </c>
      <c r="C26" s="55">
        <f>96-3</f>
        <v>93</v>
      </c>
      <c r="E26" s="32" t="s">
        <v>38</v>
      </c>
      <c r="F26" s="33" t="e">
        <f>ROUND(IF(F24&gt;0,(F21-F23)/F24,IF(F21&gt;=F23,100,0)),2)</f>
        <v>#DIV/0!</v>
      </c>
      <c r="H26" s="32" t="s">
        <v>38</v>
      </c>
      <c r="I26" s="33" t="e">
        <f>ROUND(IF(I24&gt;0,(I21-I23)/I24,IF(I21&gt;=I23,100,0)),2)</f>
        <v>#DIV/0!</v>
      </c>
      <c r="K26" s="32" t="s">
        <v>38</v>
      </c>
      <c r="L26" s="33" t="e">
        <f>ROUND(IF(L24&gt;0,(L21-L23)/L24,IF(L21&gt;=L23,100,0)),2)</f>
        <v>#DIV/0!</v>
      </c>
      <c r="N26" s="32" t="s">
        <v>38</v>
      </c>
      <c r="O26" s="33" t="e">
        <f>ROUND(IF(O24&gt;0,(O21-O23)/O24,IF(O21&gt;=O23,100,0)),2)</f>
        <v>#DIV/0!</v>
      </c>
      <c r="Q26" s="32" t="s">
        <v>38</v>
      </c>
      <c r="R26" s="33" t="e">
        <f>ROUND(IF(R24&gt;0,(R21-R23)/R24,IF(R21&gt;=R23,100,0)),2)</f>
        <v>#DIV/0!</v>
      </c>
      <c r="U26" s="32" t="s">
        <v>39</v>
      </c>
      <c r="V26" s="33" t="e">
        <f>ROUND(IF(V23&gt;0,(V22-V21)/V23,IF(V22&gt;=V21,100,0)),2)</f>
        <v>#DIV/0!</v>
      </c>
      <c r="X26" s="32" t="s">
        <v>39</v>
      </c>
      <c r="Y26" s="33" t="e">
        <f>ROUND(IF(Y23&gt;0,(Y22-Y21)/Y23,IF(Y22&gt;=Y21,100,0)),2)</f>
        <v>#DIV/0!</v>
      </c>
      <c r="AD26" s="90" t="s">
        <v>183</v>
      </c>
      <c r="AE26" s="40" t="s">
        <v>184</v>
      </c>
    </row>
    <row r="27" spans="1:31" ht="16.8" x14ac:dyDescent="0.5">
      <c r="A27" s="39"/>
      <c r="B27" s="56" t="s">
        <v>140</v>
      </c>
      <c r="C27" s="55" t="s">
        <v>141</v>
      </c>
      <c r="E27" s="32" t="s">
        <v>39</v>
      </c>
      <c r="F27" s="33" t="e">
        <f>ROUND(IF(F24&gt;0,(F23-F22)/F24,IF(F23&gt;=F22,100,0)),2)</f>
        <v>#DIV/0!</v>
      </c>
      <c r="H27" s="32" t="s">
        <v>39</v>
      </c>
      <c r="I27" s="33" t="e">
        <f>ROUND(IF(I24&gt;0,(I23-I22)/I24,IF(I23&gt;=I22,100,0)),2)</f>
        <v>#DIV/0!</v>
      </c>
      <c r="K27" s="32" t="s">
        <v>39</v>
      </c>
      <c r="L27" s="33" t="e">
        <f>ROUND(IF(L24&gt;0,(L23-L22)/L24,IF(L23&gt;=L22,100,0)),2)</f>
        <v>#DIV/0!</v>
      </c>
      <c r="N27" s="32" t="s">
        <v>39</v>
      </c>
      <c r="O27" s="33" t="e">
        <f>ROUND(IF(O24&gt;0,(O23-O22)/O24,IF(O23&gt;=O22,100,0)),2)</f>
        <v>#DIV/0!</v>
      </c>
      <c r="Q27" s="32" t="s">
        <v>39</v>
      </c>
      <c r="R27" s="33" t="e">
        <f>ROUND(IF(R24&gt;0,(R23-R22)/R24,IF(R23&gt;=R22,100,0)),2)</f>
        <v>#DIV/0!</v>
      </c>
      <c r="U27" s="32" t="s">
        <v>40</v>
      </c>
      <c r="V27" s="33" t="e">
        <f>IF(V20="-",100,IF(V25&lt;0,100-'Pu-ناهمواری'!S6,'Pu-ناهمواری'!S5))</f>
        <v>#DIV/0!</v>
      </c>
      <c r="X27" s="32" t="s">
        <v>40</v>
      </c>
      <c r="Y27" s="33" t="e">
        <f>IF(Y20="-",100,IF(Y25&lt;0,100-'Pu-شیب'!S6,'Pu-شیب'!S5))</f>
        <v>#DIV/0!</v>
      </c>
      <c r="AD27" s="90"/>
      <c r="AE27" s="40" t="s">
        <v>185</v>
      </c>
    </row>
    <row r="28" spans="1:31" ht="16.8" x14ac:dyDescent="0.3">
      <c r="A28" s="39"/>
      <c r="B28" s="54" t="s">
        <v>140</v>
      </c>
      <c r="C28" s="55" t="s">
        <v>142</v>
      </c>
      <c r="E28" s="32" t="s">
        <v>40</v>
      </c>
      <c r="F28" s="33" t="e">
        <f>IF(F21="-",100,IF(F26&lt;0,100-'Pu-مقدار قیر'!S6,'Pu-مقدار قیر'!S5))</f>
        <v>#DIV/0!</v>
      </c>
      <c r="H28" s="32" t="s">
        <v>40</v>
      </c>
      <c r="I28" s="33">
        <f>IF(I21="-",100,IF(I26&lt;0,100-'Pu-استحکام'!S6,'Pu-استحکام'!S5))</f>
        <v>100</v>
      </c>
      <c r="K28" s="32" t="s">
        <v>40</v>
      </c>
      <c r="L28" s="33" t="e">
        <f>IF(L21="-",100,IF(L26&lt;0,100-'Pu-void'!S6,'Pu-void'!S5))</f>
        <v>#DIV/0!</v>
      </c>
      <c r="N28" s="32" t="s">
        <v>40</v>
      </c>
      <c r="O28" s="33">
        <f>IF(O21="-",100,IF(O26&lt;0,100-'Pu-شکستگی'!S6,'Pu-شکستگی'!S5))</f>
        <v>100</v>
      </c>
      <c r="P28" s="39"/>
      <c r="Q28" s="32" t="s">
        <v>40</v>
      </c>
      <c r="R28" s="33" t="e">
        <f>IF(R21="-",100,IF(R26&lt;0,100-'Pu-مقاومت کششی'!S6,'Pu-مقاومت کششی'!S5))</f>
        <v>#DIV/0!</v>
      </c>
      <c r="U28" s="32" t="s">
        <v>41</v>
      </c>
      <c r="V28" s="33">
        <f>IF(V21="-",100,IF(V26&lt;0,100-'Pl-ناهمواری'!S6,'Pl-ناهمواری'!S5))</f>
        <v>100</v>
      </c>
      <c r="X28" s="32" t="s">
        <v>41</v>
      </c>
      <c r="Y28" s="33" t="e">
        <f>IF(Y21="-",100,IF(Y26&lt;0,100-'Pl-شیب'!S6,'Pl-شیب'!S5))</f>
        <v>#DIV/0!</v>
      </c>
    </row>
    <row r="29" spans="1:31" ht="16.8" x14ac:dyDescent="0.3">
      <c r="A29" s="39"/>
      <c r="B29" s="32" t="s">
        <v>143</v>
      </c>
      <c r="C29" s="33">
        <f>COUNTIF('ورودی تراکم'!K13:K2000,C28&amp;96)</f>
        <v>0</v>
      </c>
      <c r="E29" s="32" t="s">
        <v>41</v>
      </c>
      <c r="F29" s="33" t="e">
        <f>IF(F22="-",100,IF(F27&lt;0,100-'Pl-مقدار قیر'!S6,'Pl-مقدار قیر'!S5))</f>
        <v>#DIV/0!</v>
      </c>
      <c r="H29" s="32" t="s">
        <v>41</v>
      </c>
      <c r="I29" s="33" t="e">
        <f>IF(I22="-",100,IF(I27&lt;0,100-'Pl-استحکام'!S6,'Pl-استحکام'!S5))</f>
        <v>#DIV/0!</v>
      </c>
      <c r="K29" s="32" t="s">
        <v>41</v>
      </c>
      <c r="L29" s="33" t="e">
        <f>IF(L22="-",100,IF(L27&lt;0,100-'Pl-void'!S6,'Pl-void'!S5))</f>
        <v>#DIV/0!</v>
      </c>
      <c r="N29" s="32" t="s">
        <v>41</v>
      </c>
      <c r="O29" s="33" t="e">
        <f>IF(O22="-",100,IF(O27&lt;0,100-'Pl-شکستگی'!S6,'Pl-شکستگی'!S5))</f>
        <v>#DIV/0!</v>
      </c>
      <c r="Q29" s="32" t="s">
        <v>41</v>
      </c>
      <c r="R29" s="33" t="e">
        <f>IF(R22="-",100,IF(R27&lt;0,100-'Pl-مقاومت کششی'!S6,'Pl-مقاومت کششی'!S5))</f>
        <v>#DIV/0!</v>
      </c>
      <c r="U29" s="32" t="s">
        <v>42</v>
      </c>
      <c r="V29" s="33" t="e">
        <f>V27+V28-100</f>
        <v>#DIV/0!</v>
      </c>
      <c r="X29" s="32" t="s">
        <v>42</v>
      </c>
      <c r="Y29" s="33" t="e">
        <f>Y27+Y28-100</f>
        <v>#DIV/0!</v>
      </c>
    </row>
    <row r="30" spans="1:31" ht="16.8" x14ac:dyDescent="0.3">
      <c r="A30" s="39"/>
      <c r="B30" s="32" t="s">
        <v>144</v>
      </c>
      <c r="C30" s="33">
        <f>2*COUNTIF('ورودی تراکم'!K13:K2000,C27&amp;C26)</f>
        <v>0</v>
      </c>
      <c r="E30" s="32" t="s">
        <v>42</v>
      </c>
      <c r="F30" s="33" t="e">
        <f>F28+F29-100</f>
        <v>#DIV/0!</v>
      </c>
      <c r="H30" s="32" t="s">
        <v>42</v>
      </c>
      <c r="I30" s="33" t="e">
        <f>I28+I29-100</f>
        <v>#DIV/0!</v>
      </c>
      <c r="K30" s="32" t="s">
        <v>42</v>
      </c>
      <c r="L30" s="33" t="e">
        <f>L28+L29-100</f>
        <v>#DIV/0!</v>
      </c>
      <c r="N30" s="32" t="s">
        <v>42</v>
      </c>
      <c r="O30" s="33" t="e">
        <f>O28+O29-100</f>
        <v>#DIV/0!</v>
      </c>
      <c r="Q30" s="32" t="s">
        <v>42</v>
      </c>
      <c r="R30" s="33" t="e">
        <f>R28+R29-100</f>
        <v>#DIV/0!</v>
      </c>
      <c r="U30" s="32" t="s">
        <v>138</v>
      </c>
      <c r="V30" s="33">
        <f>COUNTIF('ورودی ناهمواری و شیب'!F12:F2000,"Accept")+COUNTIF('ورودی ناهمواری و شیب'!J12:J2000,"Accept")+COUNTIF('ورودی ناهمواری و شیب'!N12:N2000,"Accept")+COUNTIF('ورودی ناهمواری و شیب'!R12:R2000,"Accept")</f>
        <v>0</v>
      </c>
      <c r="X30" s="32" t="s">
        <v>138</v>
      </c>
      <c r="Y30" s="33">
        <f>COUNTIF('ورودی ناهمواری و شیب'!T12:T2000,"Accept")+COUNTIF('ورودی ناهمواری و شیب'!V12:V2000,"Accept")+COUNTIF('ورودی ناهمواری و شیب'!X12:X2000,"Accept")</f>
        <v>0</v>
      </c>
    </row>
    <row r="31" spans="1:31" ht="16.8" x14ac:dyDescent="0.3">
      <c r="A31" s="39"/>
      <c r="B31" s="32" t="s">
        <v>145</v>
      </c>
      <c r="C31" s="33">
        <f>COUNT('ورودی تراکم'!K13:K2000)</f>
        <v>0</v>
      </c>
      <c r="E31" s="32" t="s">
        <v>138</v>
      </c>
      <c r="F31" s="33">
        <f>COUNTIFS('ورودی درصد قیر و فضای خالی و...'!K15:K2002,"&gt;="&amp;F22,'ورودی درصد قیر و فضای خالی و...'!K15:K2002,"&lt;="&amp;پردازش!F21)</f>
        <v>0</v>
      </c>
      <c r="H31" s="32" t="s">
        <v>138</v>
      </c>
      <c r="I31" s="33">
        <f>COUNTIFS('ورودی درصد قیر و فضای خالی و...'!L15:L2002,"&gt;="&amp;I22)</f>
        <v>0</v>
      </c>
      <c r="K31" s="32" t="s">
        <v>138</v>
      </c>
      <c r="L31" s="33">
        <f>COUNTIFS('ورودی درصد قیر و فضای خالی و...'!M15:M2002,"&gt;="&amp;L22,'ورودی درصد قیر و فضای خالی و...'!K15:K2002,"&lt;="&amp;پردازش!L21)</f>
        <v>0</v>
      </c>
      <c r="N31" s="32" t="s">
        <v>138</v>
      </c>
      <c r="O31" s="33">
        <f>COUNTIF('ورودی درصد قیر و فضای خالی و...'!N15:N2002,"&gt;="&amp;O22)</f>
        <v>0</v>
      </c>
      <c r="Q31" s="32" t="s">
        <v>138</v>
      </c>
      <c r="R31" s="33">
        <f>COUNTIFS('ورودی مقاومت کششی اشباع به خشک'!K13:K2001, "&gt;=" &amp; R22, 'ورودی مقاومت کششی اشباع به خشک'!K13:K2001, "&lt;=" &amp; R21)</f>
        <v>0</v>
      </c>
      <c r="U31" s="32" t="s">
        <v>179</v>
      </c>
      <c r="V31" s="33" t="e">
        <f>'Category I-ناهمواری'!X4</f>
        <v>#DIV/0!</v>
      </c>
      <c r="X31" s="32" t="s">
        <v>179</v>
      </c>
      <c r="Y31" s="33" t="e">
        <f>'Category I-شیب'!X4</f>
        <v>#DIV/0!</v>
      </c>
    </row>
    <row r="32" spans="1:31" ht="18.600000000000001" x14ac:dyDescent="0.3">
      <c r="A32" s="39"/>
      <c r="B32" s="32" t="s">
        <v>146</v>
      </c>
      <c r="C32" s="33" t="e">
        <f>(C29-C30)/C31</f>
        <v>#DIV/0!</v>
      </c>
      <c r="E32" s="35" t="s">
        <v>74</v>
      </c>
      <c r="F32" s="33" t="e">
        <f>'Category II-مقدار قیر'!X4</f>
        <v>#DIV/0!</v>
      </c>
      <c r="H32" s="35" t="s">
        <v>74</v>
      </c>
      <c r="I32" s="33" t="e">
        <f>'Category II-استحکام'!X4</f>
        <v>#DIV/0!</v>
      </c>
      <c r="K32" s="35" t="s">
        <v>74</v>
      </c>
      <c r="L32" s="33" t="e">
        <f>'Category II-void'!X4</f>
        <v>#DIV/0!</v>
      </c>
      <c r="N32" s="35" t="s">
        <v>74</v>
      </c>
      <c r="O32" s="33" t="e">
        <f>'Category II-شکستگی'!X4</f>
        <v>#DIV/0!</v>
      </c>
      <c r="Q32" s="35" t="s">
        <v>74</v>
      </c>
      <c r="R32" s="33" t="e">
        <f>'Category II-مقاومت کششی'!X4</f>
        <v>#DIV/0!</v>
      </c>
      <c r="U32" s="98" t="s">
        <v>180</v>
      </c>
      <c r="V32" s="98"/>
      <c r="X32" s="98" t="s">
        <v>180</v>
      </c>
      <c r="Y32" s="98"/>
    </row>
    <row r="33" spans="1:25" ht="35.25" customHeight="1" x14ac:dyDescent="0.3">
      <c r="A33" s="39"/>
      <c r="B33" s="98" t="s">
        <v>50</v>
      </c>
      <c r="C33" s="98"/>
      <c r="E33" s="99" t="s">
        <v>102</v>
      </c>
      <c r="F33" s="100"/>
      <c r="H33" s="99" t="s">
        <v>103</v>
      </c>
      <c r="I33" s="100"/>
      <c r="K33" s="99" t="s">
        <v>104</v>
      </c>
      <c r="L33" s="100"/>
      <c r="N33" s="99" t="s">
        <v>121</v>
      </c>
      <c r="O33" s="100"/>
      <c r="Q33" s="99" t="s">
        <v>120</v>
      </c>
      <c r="R33" s="100"/>
      <c r="U33" s="35" t="s">
        <v>74</v>
      </c>
      <c r="V33" s="33" t="str">
        <f>IF(V24&lt;3,V34,IF(V23&gt;0,V31,IF(V30&gt;0,1,"Reject")))</f>
        <v/>
      </c>
      <c r="X33" s="35" t="s">
        <v>74</v>
      </c>
      <c r="Y33" s="33" t="str">
        <f>IF(Y24&lt;3,Y34,IF(Y23&gt;0,Y31,IF(Y30&gt;0,1,"Reject")))</f>
        <v/>
      </c>
    </row>
    <row r="34" spans="1:25" ht="16.8" x14ac:dyDescent="0.3">
      <c r="A34" s="39"/>
      <c r="B34" s="35" t="s">
        <v>74</v>
      </c>
      <c r="C34" s="33" t="e">
        <f>IF((AND(C32&gt;0,'ورودی تراکم'!I3="می باشد")),C32^0.5,IF(C32&lt;0,"reject",C32))</f>
        <v>#DIV/0!</v>
      </c>
      <c r="E34" s="35" t="s">
        <v>74</v>
      </c>
      <c r="F34" s="33" t="str">
        <f>IF(F25&lt;3,F35,IF(F24&gt;0,F32,IF(F31&gt;0,1,"Reject")))</f>
        <v/>
      </c>
      <c r="H34" s="35" t="s">
        <v>74</v>
      </c>
      <c r="I34" s="33" t="str">
        <f>IF(I25&lt;3,I35,IF(I24&gt;0,I32,IF(I31&gt;0,1,"Reject")))</f>
        <v/>
      </c>
      <c r="K34" s="35" t="s">
        <v>74</v>
      </c>
      <c r="L34" s="33" t="str">
        <f>IF(L25&lt;3,L35,IF(L24&gt;0,L32,IF(L31&gt;0,1,"Reject")))</f>
        <v/>
      </c>
      <c r="N34" s="35" t="s">
        <v>74</v>
      </c>
      <c r="O34" s="33" t="str">
        <f>IF(O25&lt;3,O35,IF(O24&gt;0,O32,IF(O31&gt;0,1,"Reject")))</f>
        <v/>
      </c>
      <c r="Q34" s="35" t="s">
        <v>74</v>
      </c>
      <c r="R34" s="33" t="str">
        <f>IF(R25&lt;3,R35,IF(R24&gt;0,R32,IF(R31&gt;0,1,"Reject")))</f>
        <v/>
      </c>
      <c r="V34" s="75" t="str">
        <f>IF(V24&lt;3,IF(AND(V24=2,V30=2),1,""))</f>
        <v/>
      </c>
      <c r="Y34" s="75" t="str">
        <f>IF(Y24&lt;3,IF(AND(Y24=2,Y30=2),1,""))</f>
        <v/>
      </c>
    </row>
    <row r="35" spans="1:25" ht="16.8" x14ac:dyDescent="0.3">
      <c r="F35" s="75" t="str">
        <f>IF(F25&lt;3,IF(AND(F25=2,F31=2),1,""))</f>
        <v/>
      </c>
      <c r="I35" s="75" t="str">
        <f>IF(I25&lt;3,IF(AND(I25=2,I31=2),1,""))</f>
        <v/>
      </c>
      <c r="L35" s="75" t="str">
        <f>IF(L25&lt;3,IF(AND(L25=2,L31=2),1,""))</f>
        <v/>
      </c>
      <c r="O35" s="75" t="str">
        <f>IF(O25&lt;3,IF(AND(O25=2,O31=2),1,""))</f>
        <v/>
      </c>
      <c r="R35" s="75" t="str">
        <f>IF(R25&lt;3,IF(AND(R25=2,R31=2),1,""))</f>
        <v/>
      </c>
    </row>
    <row r="36" spans="1:25" ht="16.8" x14ac:dyDescent="0.5">
      <c r="B36" s="37" t="s">
        <v>110</v>
      </c>
      <c r="C36" s="37" t="s">
        <v>111</v>
      </c>
      <c r="D36" s="37" t="s">
        <v>112</v>
      </c>
      <c r="E36" s="29" t="s">
        <v>186</v>
      </c>
    </row>
    <row r="37" spans="1:25" x14ac:dyDescent="0.3">
      <c r="A37" s="29" t="s">
        <v>184</v>
      </c>
      <c r="B37" s="29">
        <v>100</v>
      </c>
      <c r="C37" s="29">
        <v>90</v>
      </c>
      <c r="D37" s="29">
        <v>80</v>
      </c>
      <c r="E37" s="29">
        <f>IF(AND('ورودی درصد قیر و فضای خالی و...'!I7=پردازش!A37,'ورودی درصد قیر و فضای خالی و...'!I6=پردازش!B36),پردازش!B37,IF(AND('ورودی درصد قیر و فضای خالی و...'!I7=پردازش!A37,'ورودی درصد قیر و فضای خالی و...'!I6=پردازش!C36),پردازش!C37,IF(AND('ورودی درصد قیر و فضای خالی و...'!I7=پردازش!A37,'ورودی درصد قیر و فضای خالی و...'!I6=پردازش!D36),پردازش!D37,IF(AND('ورودی درصد قیر و فضای خالی و...'!I7=پردازش!A38,'ورودی درصد قیر و فضای خالی و...'!I6=پردازش!B36),پردازش!B38,IF(AND('ورودی درصد قیر و فضای خالی و...'!I7=پردازش!A38,'ورودی درصد قیر و فضای خالی و...'!I6=پردازش!C36),پردازش!C38,IF(AND('ورودی درصد قیر و فضای خالی و...'!I7=پردازش!A38,'ورودی درصد قیر و فضای خالی و...'!I6=پردازش!D36),پردازش!D38))))))</f>
        <v>90</v>
      </c>
    </row>
    <row r="38" spans="1:25" x14ac:dyDescent="0.3">
      <c r="A38" s="29" t="s">
        <v>185</v>
      </c>
      <c r="B38" s="29">
        <v>100</v>
      </c>
      <c r="C38" s="29">
        <v>75</v>
      </c>
      <c r="D38" s="29" t="s">
        <v>7</v>
      </c>
    </row>
    <row r="42" spans="1:25" x14ac:dyDescent="0.3">
      <c r="B42" s="89" t="s">
        <v>37</v>
      </c>
      <c r="C42" s="89"/>
      <c r="D42" s="89"/>
      <c r="E42" s="89"/>
      <c r="F42" s="89"/>
      <c r="G42" s="89"/>
      <c r="I42" s="89" t="s">
        <v>36</v>
      </c>
      <c r="J42" s="89"/>
      <c r="K42" s="89"/>
      <c r="L42" s="89"/>
      <c r="M42" s="89"/>
      <c r="N42" s="89"/>
    </row>
    <row r="43" spans="1:25" x14ac:dyDescent="0.3">
      <c r="B43" s="29" t="s">
        <v>32</v>
      </c>
      <c r="C43" s="29" t="s">
        <v>154</v>
      </c>
      <c r="D43" s="29" t="s">
        <v>155</v>
      </c>
      <c r="E43" s="29" t="s">
        <v>156</v>
      </c>
      <c r="F43" s="29" t="s">
        <v>157</v>
      </c>
      <c r="G43" s="29" t="s">
        <v>153</v>
      </c>
      <c r="I43" s="29" t="s">
        <v>32</v>
      </c>
      <c r="J43" s="29" t="s">
        <v>154</v>
      </c>
      <c r="K43" s="29" t="s">
        <v>155</v>
      </c>
      <c r="L43" s="29" t="s">
        <v>156</v>
      </c>
      <c r="M43" s="29" t="s">
        <v>157</v>
      </c>
      <c r="N43" s="29" t="s">
        <v>153</v>
      </c>
    </row>
    <row r="44" spans="1:25" ht="16.8" x14ac:dyDescent="0.5">
      <c r="A44" s="46" t="s">
        <v>148</v>
      </c>
      <c r="B44" s="29">
        <v>100</v>
      </c>
      <c r="E44" s="29" t="s">
        <v>7</v>
      </c>
      <c r="I44" s="29" t="s">
        <v>7</v>
      </c>
      <c r="L44" s="29" t="s">
        <v>7</v>
      </c>
    </row>
    <row r="45" spans="1:25" ht="16.8" x14ac:dyDescent="0.5">
      <c r="A45" s="46" t="s">
        <v>147</v>
      </c>
      <c r="B45" s="29">
        <v>90</v>
      </c>
      <c r="E45" s="29" t="s">
        <v>7</v>
      </c>
      <c r="I45" s="29">
        <v>100</v>
      </c>
      <c r="L45" s="29" t="s">
        <v>7</v>
      </c>
    </row>
    <row r="46" spans="1:25" ht="16.8" x14ac:dyDescent="0.5">
      <c r="A46" s="46" t="s">
        <v>71</v>
      </c>
      <c r="B46" s="29" t="s">
        <v>7</v>
      </c>
      <c r="E46" s="29" t="s">
        <v>7</v>
      </c>
      <c r="I46" s="29" t="s">
        <v>7</v>
      </c>
      <c r="L46" s="29" t="s">
        <v>7</v>
      </c>
    </row>
    <row r="47" spans="1:25" ht="16.8" x14ac:dyDescent="0.5">
      <c r="A47" s="46" t="s">
        <v>149</v>
      </c>
      <c r="B47" s="29">
        <v>56</v>
      </c>
      <c r="E47" s="29">
        <v>100</v>
      </c>
      <c r="I47" s="29">
        <v>80</v>
      </c>
      <c r="L47" s="29" t="s">
        <v>7</v>
      </c>
    </row>
    <row r="48" spans="1:25" ht="16.8" x14ac:dyDescent="0.5">
      <c r="A48" s="46" t="s">
        <v>114</v>
      </c>
      <c r="B48" s="29" t="s">
        <v>7</v>
      </c>
      <c r="E48" s="29">
        <v>90</v>
      </c>
      <c r="I48" s="29" t="s">
        <v>7</v>
      </c>
      <c r="L48" s="29">
        <v>100</v>
      </c>
    </row>
    <row r="49" spans="1:15" ht="16.8" x14ac:dyDescent="0.5">
      <c r="A49" s="46" t="s">
        <v>115</v>
      </c>
      <c r="B49" s="29" t="s">
        <v>7</v>
      </c>
      <c r="E49" s="29" t="s">
        <v>7</v>
      </c>
      <c r="I49" s="29" t="s">
        <v>7</v>
      </c>
      <c r="L49" s="29" t="s">
        <v>7</v>
      </c>
    </row>
    <row r="50" spans="1:15" ht="16.8" x14ac:dyDescent="0.5">
      <c r="A50" s="46" t="s">
        <v>72</v>
      </c>
      <c r="B50" s="29">
        <v>23</v>
      </c>
      <c r="E50" s="29">
        <v>44</v>
      </c>
      <c r="I50" s="29">
        <v>53</v>
      </c>
      <c r="L50" s="29">
        <v>74</v>
      </c>
    </row>
    <row r="51" spans="1:15" ht="16.8" x14ac:dyDescent="0.5">
      <c r="A51" s="46" t="s">
        <v>83</v>
      </c>
      <c r="B51" s="29">
        <v>15</v>
      </c>
      <c r="E51" s="29">
        <v>28</v>
      </c>
      <c r="I51" s="29">
        <v>41</v>
      </c>
      <c r="L51" s="29">
        <v>58</v>
      </c>
    </row>
    <row r="52" spans="1:15" ht="16.8" x14ac:dyDescent="0.5">
      <c r="A52" s="46" t="s">
        <v>116</v>
      </c>
      <c r="B52" s="29" t="s">
        <v>7</v>
      </c>
      <c r="E52" s="29" t="s">
        <v>7</v>
      </c>
      <c r="I52" s="29" t="s">
        <v>7</v>
      </c>
      <c r="L52" s="29" t="s">
        <v>7</v>
      </c>
    </row>
    <row r="53" spans="1:15" ht="16.8" x14ac:dyDescent="0.5">
      <c r="A53" s="46" t="s">
        <v>117</v>
      </c>
      <c r="B53" s="29" t="s">
        <v>7</v>
      </c>
      <c r="E53" s="29" t="s">
        <v>7</v>
      </c>
      <c r="I53" s="29" t="s">
        <v>7</v>
      </c>
      <c r="L53" s="29" t="s">
        <v>7</v>
      </c>
    </row>
    <row r="54" spans="1:15" ht="16.8" x14ac:dyDescent="0.5">
      <c r="A54" s="46" t="s">
        <v>118</v>
      </c>
      <c r="B54" s="29">
        <v>4</v>
      </c>
      <c r="E54" s="29">
        <v>5</v>
      </c>
      <c r="I54" s="29">
        <v>16</v>
      </c>
      <c r="L54" s="29">
        <v>21</v>
      </c>
    </row>
    <row r="55" spans="1:15" ht="16.8" x14ac:dyDescent="0.5">
      <c r="A55" s="46" t="s">
        <v>119</v>
      </c>
      <c r="B55" s="29" t="s">
        <v>7</v>
      </c>
      <c r="E55" s="29" t="s">
        <v>7</v>
      </c>
      <c r="I55" s="29" t="s">
        <v>7</v>
      </c>
      <c r="L55" s="29" t="s">
        <v>7</v>
      </c>
    </row>
    <row r="56" spans="1:15" ht="16.8" x14ac:dyDescent="0.5">
      <c r="A56" s="46" t="s">
        <v>73</v>
      </c>
      <c r="B56" s="29">
        <v>0</v>
      </c>
      <c r="E56" s="29">
        <v>2</v>
      </c>
      <c r="I56" s="29">
        <v>6</v>
      </c>
      <c r="L56" s="29">
        <v>10</v>
      </c>
    </row>
    <row r="58" spans="1:15" ht="16.8" x14ac:dyDescent="0.5">
      <c r="C58" s="46" t="s">
        <v>148</v>
      </c>
      <c r="D58" s="46" t="s">
        <v>147</v>
      </c>
      <c r="E58" s="46" t="s">
        <v>71</v>
      </c>
      <c r="F58" s="46" t="s">
        <v>149</v>
      </c>
      <c r="G58" s="46" t="s">
        <v>114</v>
      </c>
      <c r="H58" s="46" t="s">
        <v>115</v>
      </c>
      <c r="I58" s="46" t="s">
        <v>72</v>
      </c>
      <c r="J58" s="46" t="s">
        <v>83</v>
      </c>
      <c r="K58" s="46" t="s">
        <v>116</v>
      </c>
      <c r="L58" s="46" t="s">
        <v>117</v>
      </c>
      <c r="M58" s="46" t="s">
        <v>118</v>
      </c>
      <c r="N58" s="46" t="s">
        <v>119</v>
      </c>
      <c r="O58" s="46" t="s">
        <v>73</v>
      </c>
    </row>
    <row r="59" spans="1:15" x14ac:dyDescent="0.3">
      <c r="A59" s="89" t="s">
        <v>37</v>
      </c>
      <c r="B59" s="29" t="s">
        <v>32</v>
      </c>
      <c r="C59" s="29">
        <v>100</v>
      </c>
      <c r="D59" s="29">
        <v>90</v>
      </c>
      <c r="E59" s="29" t="s">
        <v>7</v>
      </c>
      <c r="F59" s="29">
        <v>56</v>
      </c>
      <c r="G59" s="29" t="s">
        <v>7</v>
      </c>
      <c r="H59" s="29" t="s">
        <v>7</v>
      </c>
      <c r="I59" s="29">
        <v>23</v>
      </c>
      <c r="J59" s="29">
        <v>15</v>
      </c>
      <c r="K59" s="29" t="s">
        <v>7</v>
      </c>
      <c r="L59" s="29" t="s">
        <v>7</v>
      </c>
      <c r="M59" s="29">
        <v>4</v>
      </c>
      <c r="N59" s="29" t="s">
        <v>7</v>
      </c>
      <c r="O59" s="29">
        <v>0</v>
      </c>
    </row>
    <row r="60" spans="1:15" x14ac:dyDescent="0.3">
      <c r="A60" s="89"/>
      <c r="B60" s="29" t="s">
        <v>154</v>
      </c>
    </row>
    <row r="61" spans="1:15" x14ac:dyDescent="0.3">
      <c r="A61" s="89"/>
      <c r="B61" s="29" t="s">
        <v>155</v>
      </c>
    </row>
    <row r="62" spans="1:15" x14ac:dyDescent="0.3">
      <c r="A62" s="89"/>
      <c r="B62" s="29" t="s">
        <v>156</v>
      </c>
      <c r="C62" s="29" t="s">
        <v>7</v>
      </c>
      <c r="D62" s="29" t="s">
        <v>7</v>
      </c>
      <c r="E62" s="29" t="s">
        <v>7</v>
      </c>
      <c r="F62" s="29">
        <v>100</v>
      </c>
      <c r="G62" s="29">
        <v>90</v>
      </c>
      <c r="H62" s="29" t="s">
        <v>7</v>
      </c>
      <c r="I62" s="29">
        <v>44</v>
      </c>
      <c r="J62" s="29">
        <v>28</v>
      </c>
      <c r="K62" s="29" t="s">
        <v>7</v>
      </c>
      <c r="L62" s="29" t="s">
        <v>7</v>
      </c>
      <c r="M62" s="29">
        <v>5</v>
      </c>
      <c r="N62" s="29" t="s">
        <v>7</v>
      </c>
      <c r="O62" s="29">
        <v>2</v>
      </c>
    </row>
    <row r="63" spans="1:15" x14ac:dyDescent="0.3">
      <c r="A63" s="89"/>
      <c r="B63" s="29" t="s">
        <v>157</v>
      </c>
    </row>
    <row r="64" spans="1:15" x14ac:dyDescent="0.3">
      <c r="A64" s="89"/>
      <c r="B64" s="29" t="s">
        <v>153</v>
      </c>
    </row>
    <row r="66" spans="1:15" x14ac:dyDescent="0.3">
      <c r="A66" s="89" t="s">
        <v>36</v>
      </c>
      <c r="B66" s="29" t="s">
        <v>32</v>
      </c>
      <c r="C66" s="29" t="s">
        <v>7</v>
      </c>
      <c r="D66" s="29">
        <v>100</v>
      </c>
      <c r="E66" s="29" t="s">
        <v>7</v>
      </c>
      <c r="F66" s="29">
        <v>80</v>
      </c>
      <c r="G66" s="29" t="s">
        <v>7</v>
      </c>
      <c r="H66" s="29" t="s">
        <v>7</v>
      </c>
      <c r="I66" s="29">
        <v>53</v>
      </c>
      <c r="J66" s="29">
        <v>41</v>
      </c>
      <c r="K66" s="29" t="s">
        <v>7</v>
      </c>
      <c r="L66" s="29" t="s">
        <v>7</v>
      </c>
      <c r="M66" s="29">
        <v>16</v>
      </c>
      <c r="N66" s="29" t="s">
        <v>7</v>
      </c>
      <c r="O66" s="29">
        <v>6</v>
      </c>
    </row>
    <row r="67" spans="1:15" x14ac:dyDescent="0.3">
      <c r="A67" s="89"/>
      <c r="B67" s="29" t="s">
        <v>154</v>
      </c>
    </row>
    <row r="68" spans="1:15" x14ac:dyDescent="0.3">
      <c r="A68" s="89"/>
      <c r="B68" s="29" t="s">
        <v>155</v>
      </c>
    </row>
    <row r="69" spans="1:15" x14ac:dyDescent="0.3">
      <c r="A69" s="89"/>
      <c r="B69" s="29" t="s">
        <v>156</v>
      </c>
      <c r="C69" s="29" t="s">
        <v>7</v>
      </c>
      <c r="D69" s="29" t="s">
        <v>7</v>
      </c>
      <c r="E69" s="29" t="s">
        <v>7</v>
      </c>
      <c r="F69" s="29" t="s">
        <v>7</v>
      </c>
      <c r="G69" s="29">
        <v>100</v>
      </c>
      <c r="H69" s="29" t="s">
        <v>7</v>
      </c>
      <c r="I69" s="29">
        <v>74</v>
      </c>
      <c r="J69" s="29">
        <v>58</v>
      </c>
      <c r="K69" s="29" t="s">
        <v>7</v>
      </c>
      <c r="L69" s="29" t="s">
        <v>7</v>
      </c>
      <c r="M69" s="29">
        <v>21</v>
      </c>
      <c r="N69" s="29" t="s">
        <v>7</v>
      </c>
      <c r="O69" s="29">
        <v>10</v>
      </c>
    </row>
    <row r="70" spans="1:15" x14ac:dyDescent="0.3">
      <c r="A70" s="89"/>
      <c r="B70" s="29" t="s">
        <v>157</v>
      </c>
    </row>
    <row r="71" spans="1:15" x14ac:dyDescent="0.3">
      <c r="A71" s="89"/>
      <c r="B71" s="29" t="s">
        <v>153</v>
      </c>
    </row>
  </sheetData>
  <sheetProtection algorithmName="SHA-512" hashValue="2SnDxCrg77foB/OV/ekZG0GfcWD94H/2YxuQQ0DEvspm7lKm1l8N1X7lvtz+xmREbgUncSQTMszHdq0w+NjyHg==" saltValue="fIz1Axo6T9rPrj99aNGvOw==" spinCount="100000" sheet="1" objects="1" scenarios="1"/>
  <mergeCells count="39">
    <mergeCell ref="A1:Z1"/>
    <mergeCell ref="Q20:R20"/>
    <mergeCell ref="Q33:R33"/>
    <mergeCell ref="N33:O33"/>
    <mergeCell ref="E33:F33"/>
    <mergeCell ref="H33:I33"/>
    <mergeCell ref="K33:L33"/>
    <mergeCell ref="E20:F20"/>
    <mergeCell ref="H20:I20"/>
    <mergeCell ref="O14:P14"/>
    <mergeCell ref="B20:C20"/>
    <mergeCell ref="B21:B25"/>
    <mergeCell ref="C21:C25"/>
    <mergeCell ref="B33:C33"/>
    <mergeCell ref="X32:Y32"/>
    <mergeCell ref="A66:A71"/>
    <mergeCell ref="AA23:AA24"/>
    <mergeCell ref="AD23:AD24"/>
    <mergeCell ref="U14:V14"/>
    <mergeCell ref="K14:L14"/>
    <mergeCell ref="M14:N14"/>
    <mergeCell ref="Q14:R14"/>
    <mergeCell ref="S14:T14"/>
    <mergeCell ref="E14:F14"/>
    <mergeCell ref="K20:L20"/>
    <mergeCell ref="A14:B14"/>
    <mergeCell ref="C14:D14"/>
    <mergeCell ref="N20:O20"/>
    <mergeCell ref="G14:H14"/>
    <mergeCell ref="I14:J14"/>
    <mergeCell ref="U32:V32"/>
    <mergeCell ref="B42:G42"/>
    <mergeCell ref="I42:N42"/>
    <mergeCell ref="A59:A64"/>
    <mergeCell ref="AD26:AD27"/>
    <mergeCell ref="W14:X14"/>
    <mergeCell ref="Y14:Z14"/>
    <mergeCell ref="U19:V19"/>
    <mergeCell ref="X19:Y19"/>
  </mergeCells>
  <pageMargins left="0.7" right="0.7" top="0.75" bottom="0.75" header="0.3" footer="0.3"/>
  <pageSetup orientation="portrait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I33"/>
  <sheetViews>
    <sheetView rightToLeft="1" tabSelected="1" view="pageBreakPreview" topLeftCell="A9" zoomScaleNormal="100" zoomScaleSheetLayoutView="100" workbookViewId="0">
      <selection activeCell="F25" sqref="F25"/>
    </sheetView>
  </sheetViews>
  <sheetFormatPr defaultRowHeight="14.4" x14ac:dyDescent="0.3"/>
  <cols>
    <col min="1" max="1" width="12.109375" style="29" bestFit="1" customWidth="1"/>
    <col min="2" max="2" width="12.109375" style="29" customWidth="1"/>
    <col min="3" max="3" width="11" style="29" bestFit="1" customWidth="1"/>
    <col min="4" max="4" width="9.6640625" style="29" bestFit="1" customWidth="1"/>
    <col min="5" max="5" width="12" style="29" bestFit="1" customWidth="1"/>
    <col min="6" max="6" width="7.33203125" style="29" bestFit="1" customWidth="1"/>
    <col min="7" max="7" width="9.109375" style="29"/>
    <col min="8" max="8" width="22.5546875" style="29" bestFit="1" customWidth="1"/>
    <col min="9" max="9" width="15.88671875" style="29" bestFit="1" customWidth="1"/>
  </cols>
  <sheetData>
    <row r="1" spans="1:9" s="29" customFormat="1" ht="44.25" customHeight="1" x14ac:dyDescent="0.3">
      <c r="A1" s="89"/>
      <c r="B1" s="89"/>
      <c r="C1" s="89"/>
      <c r="D1" s="89"/>
      <c r="E1" s="89"/>
      <c r="F1" s="89"/>
      <c r="G1" s="89"/>
      <c r="H1" s="89"/>
      <c r="I1" s="89"/>
    </row>
    <row r="2" spans="1:9" s="29" customFormat="1" ht="18.600000000000001" x14ac:dyDescent="0.3">
      <c r="A2" s="122" t="s">
        <v>213</v>
      </c>
      <c r="B2" s="122"/>
      <c r="C2" s="122"/>
      <c r="D2" s="122"/>
      <c r="E2" s="122"/>
      <c r="F2" s="122"/>
      <c r="G2" s="122"/>
      <c r="H2" s="122"/>
      <c r="I2" s="122"/>
    </row>
    <row r="3" spans="1:9" s="29" customFormat="1" ht="15" customHeight="1" x14ac:dyDescent="0.3">
      <c r="A3" s="47" t="s">
        <v>126</v>
      </c>
      <c r="B3" s="139"/>
      <c r="C3" s="140"/>
      <c r="D3" s="140"/>
      <c r="E3" s="140"/>
      <c r="F3" s="140"/>
      <c r="G3" s="140"/>
      <c r="H3" s="140"/>
      <c r="I3" s="141"/>
    </row>
    <row r="4" spans="1:9" s="29" customFormat="1" ht="15.75" customHeight="1" x14ac:dyDescent="0.3">
      <c r="A4" s="47" t="s">
        <v>127</v>
      </c>
      <c r="B4" s="139"/>
      <c r="C4" s="140"/>
      <c r="D4" s="140"/>
      <c r="E4" s="140"/>
      <c r="F4" s="140"/>
      <c r="G4" s="47" t="s">
        <v>128</v>
      </c>
      <c r="H4" s="139"/>
      <c r="I4" s="141"/>
    </row>
    <row r="5" spans="1:9" s="29" customFormat="1" ht="15.75" customHeight="1" x14ac:dyDescent="0.3">
      <c r="A5" s="47" t="s">
        <v>129</v>
      </c>
      <c r="B5" s="139"/>
      <c r="C5" s="140"/>
      <c r="D5" s="140"/>
      <c r="E5" s="140"/>
      <c r="F5" s="141"/>
      <c r="G5" s="47" t="s">
        <v>130</v>
      </c>
      <c r="H5" s="139"/>
      <c r="I5" s="141"/>
    </row>
    <row r="6" spans="1:9" s="29" customFormat="1" ht="15.75" customHeight="1" x14ac:dyDescent="0.3">
      <c r="A6" s="132" t="s">
        <v>44</v>
      </c>
      <c r="B6" s="135" t="s">
        <v>45</v>
      </c>
      <c r="C6" s="136"/>
      <c r="D6" s="132" t="s">
        <v>43</v>
      </c>
      <c r="E6" s="132"/>
      <c r="F6" s="133" t="s">
        <v>47</v>
      </c>
      <c r="G6" s="134" t="s">
        <v>49</v>
      </c>
      <c r="H6" s="112" t="s">
        <v>48</v>
      </c>
      <c r="I6" s="112" t="s">
        <v>46</v>
      </c>
    </row>
    <row r="7" spans="1:9" s="29" customFormat="1" ht="15.75" customHeight="1" x14ac:dyDescent="0.3">
      <c r="A7" s="132"/>
      <c r="B7" s="137"/>
      <c r="C7" s="138"/>
      <c r="D7" s="41" t="s">
        <v>36</v>
      </c>
      <c r="E7" s="41" t="s">
        <v>37</v>
      </c>
      <c r="F7" s="133"/>
      <c r="G7" s="134"/>
      <c r="H7" s="112"/>
      <c r="I7" s="112"/>
    </row>
    <row r="8" spans="1:9" s="29" customFormat="1" ht="16.8" x14ac:dyDescent="0.5">
      <c r="A8" s="108" t="s">
        <v>191</v>
      </c>
      <c r="B8" s="113" t="s">
        <v>70</v>
      </c>
      <c r="C8" s="46" t="s">
        <v>148</v>
      </c>
      <c r="D8" s="42" t="str">
        <f>پردازش!B2</f>
        <v>-</v>
      </c>
      <c r="E8" s="42" t="str">
        <f>پردازش!B3</f>
        <v>-</v>
      </c>
      <c r="F8" s="114" t="e">
        <f>IF('ورودی دانه بندی'!K7/'ورودی دانه بندی'!K8&gt;1,1,IF('ورودی تراکم'!I3="می باشد",('ورودی دانه بندی'!K7/'ورودی دانه بندی'!K8)^0.5,'ورودی دانه بندی'!K7/'ورودی دانه بندی'!K8))</f>
        <v>#DIV/0!</v>
      </c>
      <c r="G8" s="117">
        <v>0.15</v>
      </c>
      <c r="H8" s="78" t="str">
        <f ca="1">IF(پردازش!B15="Reject",0.65,پردازش!B15)</f>
        <v/>
      </c>
      <c r="I8" s="117" t="e">
        <f ca="1">IF(OR(H8="Reject",H10="Reject",H12="Reject",H13="Reject",H14="Reject",H15="Reject",H16="Reject",H17="Reject",H18="Reject",H19="Reject",H20="Reject"),"Reject",MIN(H8:H20)*G8*F8)</f>
        <v>#DIV/0!</v>
      </c>
    </row>
    <row r="9" spans="1:9" s="29" customFormat="1" ht="16.8" x14ac:dyDescent="0.5">
      <c r="A9" s="109"/>
      <c r="B9" s="113"/>
      <c r="C9" s="46" t="s">
        <v>147</v>
      </c>
      <c r="D9" s="42" t="str">
        <f>پردازش!X2</f>
        <v>-</v>
      </c>
      <c r="E9" s="42" t="str">
        <f>پردازش!X3</f>
        <v>-</v>
      </c>
      <c r="F9" s="115"/>
      <c r="G9" s="118"/>
      <c r="H9" s="78" t="str">
        <f ca="1">IF(پردازش!X15="Reject",0.65,پردازش!X15)</f>
        <v/>
      </c>
      <c r="I9" s="118"/>
    </row>
    <row r="10" spans="1:9" s="29" customFormat="1" ht="16.8" x14ac:dyDescent="0.5">
      <c r="A10" s="109"/>
      <c r="B10" s="113"/>
      <c r="C10" s="46" t="s">
        <v>71</v>
      </c>
      <c r="D10" s="42" t="str">
        <f>پردازش!D2</f>
        <v>-</v>
      </c>
      <c r="E10" s="42" t="str">
        <f>پردازش!D3</f>
        <v>-</v>
      </c>
      <c r="F10" s="115"/>
      <c r="G10" s="118"/>
      <c r="H10" s="78" t="str">
        <f ca="1">IF(پردازش!D15="Reject",0.65,پردازش!D15)</f>
        <v/>
      </c>
      <c r="I10" s="118"/>
    </row>
    <row r="11" spans="1:9" s="29" customFormat="1" ht="16.8" x14ac:dyDescent="0.5">
      <c r="A11" s="109"/>
      <c r="B11" s="113"/>
      <c r="C11" s="46" t="s">
        <v>149</v>
      </c>
      <c r="D11" s="42" t="str">
        <f>پردازش!Z2</f>
        <v>-</v>
      </c>
      <c r="E11" s="42">
        <f>پردازش!Z3</f>
        <v>100</v>
      </c>
      <c r="F11" s="115"/>
      <c r="G11" s="118"/>
      <c r="H11" s="78" t="str">
        <f ca="1">IF(پردازش!Z15="Reject",0.65,پردازش!Z15)</f>
        <v/>
      </c>
      <c r="I11" s="118"/>
    </row>
    <row r="12" spans="1:9" s="29" customFormat="1" ht="16.8" x14ac:dyDescent="0.5">
      <c r="A12" s="109"/>
      <c r="B12" s="113"/>
      <c r="C12" s="46" t="s">
        <v>114</v>
      </c>
      <c r="D12" s="42">
        <f>پردازش!F2</f>
        <v>100</v>
      </c>
      <c r="E12" s="42">
        <f>پردازش!F3</f>
        <v>90</v>
      </c>
      <c r="F12" s="115"/>
      <c r="G12" s="118"/>
      <c r="H12" s="78" t="str">
        <f ca="1">IF(پردازش!F15="Reject",0.65,پردازش!F15)</f>
        <v/>
      </c>
      <c r="I12" s="118"/>
    </row>
    <row r="13" spans="1:9" s="29" customFormat="1" ht="16.8" x14ac:dyDescent="0.5">
      <c r="A13" s="109"/>
      <c r="B13" s="113"/>
      <c r="C13" s="46" t="s">
        <v>115</v>
      </c>
      <c r="D13" s="42" t="str">
        <f>پردازش!H2</f>
        <v>-</v>
      </c>
      <c r="E13" s="42" t="str">
        <f>پردازش!H3</f>
        <v>-</v>
      </c>
      <c r="F13" s="115"/>
      <c r="G13" s="118"/>
      <c r="H13" s="78" t="str">
        <f ca="1">IF(پردازش!H15="Reject",0.65,پردازش!H15)</f>
        <v/>
      </c>
      <c r="I13" s="118"/>
    </row>
    <row r="14" spans="1:9" s="29" customFormat="1" ht="16.8" x14ac:dyDescent="0.5">
      <c r="A14" s="109"/>
      <c r="B14" s="113"/>
      <c r="C14" s="46" t="s">
        <v>72</v>
      </c>
      <c r="D14" s="42">
        <f>پردازش!J2</f>
        <v>74</v>
      </c>
      <c r="E14" s="42">
        <f>پردازش!J3</f>
        <v>44</v>
      </c>
      <c r="F14" s="115"/>
      <c r="G14" s="118"/>
      <c r="H14" s="78" t="str">
        <f ca="1">IF(پردازش!J15="Reject",0.65,پردازش!J15)</f>
        <v/>
      </c>
      <c r="I14" s="118"/>
    </row>
    <row r="15" spans="1:9" s="29" customFormat="1" ht="16.5" customHeight="1" x14ac:dyDescent="0.5">
      <c r="A15" s="109"/>
      <c r="B15" s="113"/>
      <c r="C15" s="46" t="s">
        <v>83</v>
      </c>
      <c r="D15" s="42">
        <f>پردازش!L2</f>
        <v>58</v>
      </c>
      <c r="E15" s="42">
        <f>پردازش!L3</f>
        <v>28</v>
      </c>
      <c r="F15" s="115"/>
      <c r="G15" s="118"/>
      <c r="H15" s="78" t="str">
        <f ca="1">IF(پردازش!L15="Reject",0.65,پردازش!L15)</f>
        <v/>
      </c>
      <c r="I15" s="118"/>
    </row>
    <row r="16" spans="1:9" s="29" customFormat="1" ht="16.5" customHeight="1" x14ac:dyDescent="0.5">
      <c r="A16" s="109"/>
      <c r="B16" s="113"/>
      <c r="C16" s="46" t="s">
        <v>116</v>
      </c>
      <c r="D16" s="42" t="str">
        <f>پردازش!N2</f>
        <v>-</v>
      </c>
      <c r="E16" s="42" t="str">
        <f>پردازش!N3</f>
        <v>-</v>
      </c>
      <c r="F16" s="115"/>
      <c r="G16" s="118"/>
      <c r="H16" s="78" t="str">
        <f ca="1">IF(پردازش!N15="Reject",0.65,پردازش!N15)</f>
        <v/>
      </c>
      <c r="I16" s="118"/>
    </row>
    <row r="17" spans="1:9" s="29" customFormat="1" ht="16.8" x14ac:dyDescent="0.5">
      <c r="A17" s="109"/>
      <c r="B17" s="113"/>
      <c r="C17" s="46" t="s">
        <v>117</v>
      </c>
      <c r="D17" s="42" t="str">
        <f>پردازش!P2</f>
        <v>-</v>
      </c>
      <c r="E17" s="42" t="str">
        <f>پردازش!P3</f>
        <v>-</v>
      </c>
      <c r="F17" s="115"/>
      <c r="G17" s="118"/>
      <c r="H17" s="78" t="str">
        <f ca="1">IF(پردازش!P15="Reject",0.65,پردازش!P15)</f>
        <v/>
      </c>
      <c r="I17" s="118"/>
    </row>
    <row r="18" spans="1:9" s="29" customFormat="1" ht="16.8" x14ac:dyDescent="0.5">
      <c r="A18" s="109"/>
      <c r="B18" s="113"/>
      <c r="C18" s="46" t="s">
        <v>118</v>
      </c>
      <c r="D18" s="42">
        <f>پردازش!R2</f>
        <v>21</v>
      </c>
      <c r="E18" s="42">
        <f>پردازش!R3</f>
        <v>5</v>
      </c>
      <c r="F18" s="115"/>
      <c r="G18" s="118"/>
      <c r="H18" s="78" t="str">
        <f ca="1">IF(پردازش!R15="Reject",0.65,پردازش!R15)</f>
        <v/>
      </c>
      <c r="I18" s="118"/>
    </row>
    <row r="19" spans="1:9" s="29" customFormat="1" ht="16.8" x14ac:dyDescent="0.5">
      <c r="A19" s="109"/>
      <c r="B19" s="113"/>
      <c r="C19" s="46" t="s">
        <v>119</v>
      </c>
      <c r="D19" s="42" t="str">
        <f>پردازش!T2</f>
        <v>-</v>
      </c>
      <c r="E19" s="42" t="str">
        <f>پردازش!T3</f>
        <v>-</v>
      </c>
      <c r="F19" s="115"/>
      <c r="G19" s="118"/>
      <c r="H19" s="78" t="str">
        <f ca="1">IF(پردازش!T15="Reject",0.65,پردازش!T15)</f>
        <v/>
      </c>
      <c r="I19" s="118"/>
    </row>
    <row r="20" spans="1:9" s="29" customFormat="1" ht="16.8" x14ac:dyDescent="0.5">
      <c r="A20" s="109"/>
      <c r="B20" s="113"/>
      <c r="C20" s="46" t="s">
        <v>73</v>
      </c>
      <c r="D20" s="42">
        <f>پردازش!V2</f>
        <v>10</v>
      </c>
      <c r="E20" s="42">
        <f>پردازش!V3</f>
        <v>2</v>
      </c>
      <c r="F20" s="116"/>
      <c r="G20" s="119"/>
      <c r="H20" s="78" t="str">
        <f ca="1">پردازش!V15</f>
        <v/>
      </c>
      <c r="I20" s="119"/>
    </row>
    <row r="21" spans="1:9" s="29" customFormat="1" ht="15.75" customHeight="1" x14ac:dyDescent="0.5">
      <c r="A21" s="109"/>
      <c r="B21" s="107" t="s">
        <v>99</v>
      </c>
      <c r="C21" s="107"/>
      <c r="D21" s="42">
        <f>پردازش!F21</f>
        <v>0.4</v>
      </c>
      <c r="E21" s="42">
        <f>پردازش!F22</f>
        <v>-0.4</v>
      </c>
      <c r="F21" s="78" t="e">
        <f>IF('ورودی درصد قیر و فضای خالی و...'!I8/'ورودی درصد قیر و فضای خالی و...'!I9&gt;1,1,IF('ورودی تراکم'!I3="می باشد",('ورودی درصد قیر و فضای خالی و...'!I8/'ورودی درصد قیر و فضای خالی و...'!I9)^0.5,'ورودی درصد قیر و فضای خالی و...'!I8/'ورودی درصد قیر و فضای خالی و...'!I9))</f>
        <v>#DIV/0!</v>
      </c>
      <c r="G21" s="42">
        <v>0.25</v>
      </c>
      <c r="H21" s="78" t="str">
        <f>پردازش!F34</f>
        <v/>
      </c>
      <c r="I21" s="43" t="e">
        <f>IF(H21="Reject","Reject",F21*G21*H21)</f>
        <v>#DIV/0!</v>
      </c>
    </row>
    <row r="22" spans="1:9" s="29" customFormat="1" ht="15.75" customHeight="1" x14ac:dyDescent="0.5">
      <c r="A22" s="109"/>
      <c r="B22" s="107" t="s">
        <v>100</v>
      </c>
      <c r="C22" s="107"/>
      <c r="D22" s="42" t="str">
        <f>پردازش!I21</f>
        <v>-</v>
      </c>
      <c r="E22" s="42">
        <f>پردازش!I22</f>
        <v>550</v>
      </c>
      <c r="F22" s="78" t="e">
        <f>IF('ورودی درصد قیر و فضای خالی و...'!I8/'ورودی درصد قیر و فضای خالی و...'!I9&gt;1,1,IF('ورودی تراکم'!I3="می باشد",1,'ورودی درصد قیر و فضای خالی و...'!I8/'ورودی درصد قیر و فضای خالی و...'!I9))</f>
        <v>#DIV/0!</v>
      </c>
      <c r="G22" s="42">
        <f>0.05</f>
        <v>0.05</v>
      </c>
      <c r="H22" s="78" t="str">
        <f>پردازش!I34</f>
        <v/>
      </c>
      <c r="I22" s="43" t="e">
        <f t="shared" ref="I22:I24" si="0">IF(H22="Reject","Reject",F22*G22*H22)</f>
        <v>#DIV/0!</v>
      </c>
    </row>
    <row r="23" spans="1:9" s="29" customFormat="1" ht="16.8" x14ac:dyDescent="0.5">
      <c r="A23" s="109"/>
      <c r="B23" s="120" t="s">
        <v>150</v>
      </c>
      <c r="C23" s="121"/>
      <c r="D23" s="42" t="str">
        <f>پردازش!O21</f>
        <v>-</v>
      </c>
      <c r="E23" s="42">
        <f>پردازش!O22</f>
        <v>90</v>
      </c>
      <c r="F23" s="78" t="e">
        <f>IF('ورودی درصد قیر و فضای خالی و...'!I8/'ورودی درصد قیر و فضای خالی و...'!I9&gt;1,1,IF('ورودی تراکم'!I3="می باشد",('ورودی درصد قیر و فضای خالی و...'!I8/'ورودی درصد قیر و فضای خالی و...'!I9)^0.5,'ورودی درصد قیر و فضای خالی و...'!I8/'ورودی درصد قیر و فضای خالی و...'!I9))</f>
        <v>#DIV/0!</v>
      </c>
      <c r="G23" s="42">
        <v>0.05</v>
      </c>
      <c r="H23" s="78" t="str">
        <f>پردازش!O34</f>
        <v/>
      </c>
      <c r="I23" s="43" t="e">
        <f t="shared" si="0"/>
        <v>#DIV/0!</v>
      </c>
    </row>
    <row r="24" spans="1:9" s="29" customFormat="1" ht="15" customHeight="1" x14ac:dyDescent="0.45">
      <c r="A24" s="109"/>
      <c r="B24" s="111" t="s">
        <v>101</v>
      </c>
      <c r="C24" s="111"/>
      <c r="D24" s="42">
        <f>پردازش!L21</f>
        <v>1.6</v>
      </c>
      <c r="E24" s="42">
        <f>پردازش!L22</f>
        <v>0</v>
      </c>
      <c r="F24" s="78" t="e">
        <f>IF('ورودی درصد قیر و فضای خالی و...'!I8/'ورودی درصد قیر و فضای خالی و...'!I9&gt;1,1,IF('ورودی تراکم'!I3="می باشد",1,'ورودی درصد قیر و فضای خالی و...'!I8/'ورودی درصد قیر و فضای خالی و...'!I9))</f>
        <v>#DIV/0!</v>
      </c>
      <c r="G24" s="42" t="e">
        <f ca="1">IF(AND((I8/(G8*F8))&gt;0.98,(I21/(G21*F21))&gt;0.98),0.05,0.15)</f>
        <v>#DIV/0!</v>
      </c>
      <c r="H24" s="78" t="str">
        <f>پردازش!L34</f>
        <v/>
      </c>
      <c r="I24" s="43" t="e">
        <f t="shared" ca="1" si="0"/>
        <v>#DIV/0!</v>
      </c>
    </row>
    <row r="25" spans="1:9" s="29" customFormat="1" ht="15.75" customHeight="1" x14ac:dyDescent="0.5">
      <c r="A25" s="109"/>
      <c r="B25" s="120" t="s">
        <v>132</v>
      </c>
      <c r="C25" s="121"/>
      <c r="D25" s="42">
        <f>پردازش!R21</f>
        <v>100</v>
      </c>
      <c r="E25" s="42">
        <f>پردازش!R22</f>
        <v>0</v>
      </c>
      <c r="F25" s="78" t="e">
        <f>IF('ورودی مقاومت کششی اشباع به خشک'!I3/'ورودی مقاومت کششی اشباع به خشک'!I4&gt;1,1,IF('ورودی تراکم'!I3="می باشد",('ورودی مقاومت کششی اشباع به خشک'!I3/'ورودی مقاومت کششی اشباع به خشک'!I4)^0.5,'ورودی مقاومت کششی اشباع به خشک'!I3/'ورودی مقاومت کششی اشباع به خشک'!I4))</f>
        <v>#DIV/0!</v>
      </c>
      <c r="G25" s="42">
        <v>0.1</v>
      </c>
      <c r="H25" s="78" t="str">
        <f>IF(پردازش!R34="Reject",0.65,پردازش!R34)</f>
        <v/>
      </c>
      <c r="I25" s="43" t="e">
        <f>IF(H25="Reject","Reject",F25*G25*H25)</f>
        <v>#DIV/0!</v>
      </c>
    </row>
    <row r="26" spans="1:9" s="29" customFormat="1" ht="16.8" x14ac:dyDescent="0.5">
      <c r="A26" s="109"/>
      <c r="B26" s="107" t="s">
        <v>33</v>
      </c>
      <c r="C26" s="107"/>
      <c r="D26" s="42" t="s">
        <v>7</v>
      </c>
      <c r="E26" s="42">
        <v>96</v>
      </c>
      <c r="F26" s="78" t="e">
        <f>IF('ورودی تراکم'!I4/'ورودی تراکم'!I5&gt;1,1,IF('ورودی تراکم'!I3="می باشد",('ورودی تراکم'!I4/'ورودی تراکم'!I5)^0.5,'ورودی تراکم'!I4/'ورودی تراکم'!I5))</f>
        <v>#DIV/0!</v>
      </c>
      <c r="G26" s="42" t="e">
        <f ca="1">IF(AND((I8/(G8*F8))&gt;0.98,(I21/(G21*F21))&gt;0.98),0.25,0.15)</f>
        <v>#DIV/0!</v>
      </c>
      <c r="H26" s="78" t="e">
        <f>IF(پردازش!C34&lt;0.25,"reject",پردازش!C34)</f>
        <v>#DIV/0!</v>
      </c>
      <c r="I26" s="43" t="e">
        <f>IF(H26="Reject","Reject",F26*G26*H26)</f>
        <v>#DIV/0!</v>
      </c>
    </row>
    <row r="27" spans="1:9" s="29" customFormat="1" ht="16.8" x14ac:dyDescent="0.5">
      <c r="A27" s="109"/>
      <c r="B27" s="107" t="s">
        <v>151</v>
      </c>
      <c r="C27" s="107"/>
      <c r="D27" s="42">
        <f>+پردازش!V20*1000</f>
        <v>6</v>
      </c>
      <c r="E27" s="42" t="str">
        <f>پردازش!V21</f>
        <v>-</v>
      </c>
      <c r="F27" s="78" t="e">
        <f>IF(('ورودی ناهمواری و شیب'!J3/'ورودی ناهمواری و شیب'!J4)&gt;1,1,IF('ورودی تراکم'!I3="می باشد",('ورودی ناهمواری و شیب'!J3/'ورودی ناهمواری و شیب'!J4)^0.5,'ورودی ناهمواری و شیب'!J3/'ورودی ناهمواری و شیب'!J4))</f>
        <v>#DIV/0!</v>
      </c>
      <c r="G27" s="42">
        <v>0.05</v>
      </c>
      <c r="H27" s="78" t="str">
        <f>پردازش!V33</f>
        <v/>
      </c>
      <c r="I27" s="43" t="e">
        <f>IF(H27="Reject","Reject",F27*G27*H27)</f>
        <v>#DIV/0!</v>
      </c>
    </row>
    <row r="28" spans="1:9" s="29" customFormat="1" ht="16.8" x14ac:dyDescent="0.5">
      <c r="A28" s="110"/>
      <c r="B28" s="107" t="s">
        <v>152</v>
      </c>
      <c r="C28" s="107"/>
      <c r="D28" s="42">
        <f>+پردازش!Y20</f>
        <v>1.07999999999923</v>
      </c>
      <c r="E28" s="42">
        <f>+پردازش!Y21</f>
        <v>0.919999999999636</v>
      </c>
      <c r="F28" s="78" t="e">
        <f>IF('ورودی ناهمواری و شیب'!J3/'ورودی ناهمواری و شیب'!J4&gt;1,1,IF('ورودی تراکم'!I3="می باشد",('ورودی ناهمواری و شیب'!J3/'ورودی ناهمواری و شیب'!J4)^0.5,'ورودی ناهمواری و شیب'!J3/'ورودی ناهمواری و شیب'!J4))</f>
        <v>#DIV/0!</v>
      </c>
      <c r="G28" s="42">
        <v>0.05</v>
      </c>
      <c r="H28" s="78" t="str">
        <f>پردازش!Y33</f>
        <v/>
      </c>
      <c r="I28" s="43" t="e">
        <f>IF(H28="Reject","Reject",F28*G28*H28)</f>
        <v>#DIV/0!</v>
      </c>
    </row>
    <row r="29" spans="1:9" s="29" customFormat="1" ht="16.5" customHeight="1" x14ac:dyDescent="0.3">
      <c r="A29" s="123"/>
      <c r="B29" s="123"/>
      <c r="C29" s="123"/>
      <c r="D29" s="123"/>
      <c r="E29" s="123"/>
      <c r="F29" s="123"/>
      <c r="G29" s="124"/>
      <c r="H29" s="128" t="s">
        <v>190</v>
      </c>
      <c r="I29" s="130" t="e">
        <f ca="1">IF((OR(I8="Reject", I21="Reject",I22="Reject",I23="Reject", I24="Reject", I25="Reject", I26="Reject", I27="Reject", I28="Reject")),"Reject",I8+I21+I22+I23+I24+ I25+I26+I27+I28)</f>
        <v>#DIV/0!</v>
      </c>
    </row>
    <row r="30" spans="1:9" s="29" customFormat="1" x14ac:dyDescent="0.3">
      <c r="A30" s="89"/>
      <c r="B30" s="89"/>
      <c r="C30" s="89"/>
      <c r="D30" s="89"/>
      <c r="E30" s="89"/>
      <c r="F30" s="89"/>
      <c r="G30" s="125"/>
      <c r="H30" s="129"/>
      <c r="I30" s="131"/>
    </row>
    <row r="31" spans="1:9" s="29" customFormat="1" x14ac:dyDescent="0.3">
      <c r="A31" s="89"/>
      <c r="B31" s="89"/>
      <c r="C31" s="89"/>
      <c r="D31" s="89"/>
      <c r="E31" s="89"/>
      <c r="F31" s="89"/>
      <c r="G31" s="89"/>
      <c r="H31" s="89"/>
      <c r="I31" s="89"/>
    </row>
    <row r="32" spans="1:9" s="29" customFormat="1" x14ac:dyDescent="0.3">
      <c r="A32" s="126"/>
      <c r="B32" s="127"/>
      <c r="C32" s="127"/>
      <c r="D32" s="127"/>
      <c r="E32" s="127"/>
      <c r="F32" s="127"/>
      <c r="G32" s="127"/>
      <c r="H32" s="127"/>
      <c r="I32" s="127"/>
    </row>
    <row r="33" spans="1:9" s="29" customFormat="1" x14ac:dyDescent="0.3">
      <c r="A33" s="89"/>
      <c r="B33" s="89"/>
      <c r="C33" s="89"/>
      <c r="D33" s="89"/>
      <c r="E33" s="89"/>
      <c r="F33" s="89"/>
      <c r="G33" s="89"/>
      <c r="H33" s="89"/>
      <c r="I33" s="89"/>
    </row>
  </sheetData>
  <sheetProtection algorithmName="SHA-512" hashValue="EkqvgjBOdSeOO/gkukKW62AfgrcRdH2v0L4jW5LyzjhaLB/W5h/qY/hR6NI9rksKEc/3h4ZEGy4wRHZ3T8+CZA==" saltValue="i2EgTKmInQ71Z7d7ab7wAg==" spinCount="100000" sheet="1" objects="1" scenarios="1"/>
  <mergeCells count="33">
    <mergeCell ref="B3:I3"/>
    <mergeCell ref="B4:F4"/>
    <mergeCell ref="H4:I4"/>
    <mergeCell ref="B5:F5"/>
    <mergeCell ref="H5:I5"/>
    <mergeCell ref="A1:I1"/>
    <mergeCell ref="A2:I2"/>
    <mergeCell ref="A33:I33"/>
    <mergeCell ref="A31:I31"/>
    <mergeCell ref="A29:G30"/>
    <mergeCell ref="A32:I32"/>
    <mergeCell ref="H29:H30"/>
    <mergeCell ref="I29:I30"/>
    <mergeCell ref="A6:A7"/>
    <mergeCell ref="D6:E6"/>
    <mergeCell ref="F6:F7"/>
    <mergeCell ref="G6:G7"/>
    <mergeCell ref="H6:H7"/>
    <mergeCell ref="B6:C7"/>
    <mergeCell ref="B25:C25"/>
    <mergeCell ref="B26:C26"/>
    <mergeCell ref="I6:I7"/>
    <mergeCell ref="B8:B20"/>
    <mergeCell ref="F8:F20"/>
    <mergeCell ref="G8:G20"/>
    <mergeCell ref="B23:C23"/>
    <mergeCell ref="I8:I20"/>
    <mergeCell ref="B21:C21"/>
    <mergeCell ref="B27:C27"/>
    <mergeCell ref="B28:C28"/>
    <mergeCell ref="A8:A28"/>
    <mergeCell ref="B24:C24"/>
    <mergeCell ref="B22:C22"/>
  </mergeCells>
  <pageMargins left="0.7" right="0.7" top="0.75" bottom="0.75" header="0.3" footer="0.3"/>
  <pageSetup paperSize="9" scale="74" orientation="portrait" horizontalDpi="200" verticalDpi="2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209"/>
  <sheetViews>
    <sheetView rightToLeft="1" view="pageBreakPreview" zoomScale="70" zoomScaleNormal="100" zoomScaleSheetLayoutView="70" workbookViewId="0">
      <selection activeCell="G17" sqref="G17"/>
    </sheetView>
  </sheetViews>
  <sheetFormatPr defaultColWidth="9.109375" defaultRowHeight="16.8" x14ac:dyDescent="0.3"/>
  <cols>
    <col min="1" max="1" width="5.88671875" style="5" customWidth="1"/>
    <col min="2" max="2" width="9.109375" style="6"/>
    <col min="3" max="8" width="9.109375" style="79"/>
    <col min="9" max="9" width="10.88671875" style="79" customWidth="1"/>
    <col min="10" max="10" width="9.109375" style="79"/>
    <col min="11" max="11" width="12.88671875" style="76" customWidth="1"/>
    <col min="12" max="12" width="11.6640625" style="76" customWidth="1"/>
    <col min="13" max="14" width="11.44140625" style="76" customWidth="1"/>
    <col min="15" max="15" width="9.6640625" style="76" customWidth="1"/>
    <col min="16" max="21" width="9.109375" style="76"/>
    <col min="22" max="22" width="10.33203125" style="76" customWidth="1"/>
    <col min="23" max="23" width="11.6640625" style="76" customWidth="1"/>
    <col min="24" max="16384" width="9.109375" style="77"/>
  </cols>
  <sheetData>
    <row r="1" spans="1:23" s="3" customFormat="1" ht="57" customHeight="1" x14ac:dyDescent="0.3">
      <c r="A1" s="157"/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</row>
    <row r="2" spans="1:23" s="3" customFormat="1" ht="21" customHeight="1" x14ac:dyDescent="0.3">
      <c r="A2" s="158" t="s">
        <v>213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</row>
    <row r="3" spans="1:23" s="3" customFormat="1" ht="18" customHeight="1" x14ac:dyDescent="0.3">
      <c r="A3" s="148" t="s">
        <v>98</v>
      </c>
      <c r="B3" s="148"/>
      <c r="C3" s="148"/>
      <c r="D3" s="148"/>
      <c r="E3" s="148"/>
      <c r="F3" s="148"/>
      <c r="G3" s="159"/>
      <c r="H3" s="160"/>
      <c r="I3" s="160"/>
      <c r="J3" s="161"/>
      <c r="K3" s="142" t="s">
        <v>158</v>
      </c>
      <c r="L3" s="142" t="s">
        <v>159</v>
      </c>
      <c r="M3" s="142" t="s">
        <v>65</v>
      </c>
      <c r="N3" s="142" t="s">
        <v>160</v>
      </c>
      <c r="O3" s="142" t="s">
        <v>84</v>
      </c>
      <c r="P3" s="142" t="s">
        <v>69</v>
      </c>
      <c r="Q3" s="142" t="s">
        <v>66</v>
      </c>
      <c r="R3" s="142" t="s">
        <v>81</v>
      </c>
      <c r="S3" s="142" t="s">
        <v>85</v>
      </c>
      <c r="T3" s="142" t="s">
        <v>86</v>
      </c>
      <c r="U3" s="142" t="s">
        <v>87</v>
      </c>
      <c r="V3" s="142" t="s">
        <v>88</v>
      </c>
      <c r="W3" s="142" t="s">
        <v>67</v>
      </c>
    </row>
    <row r="4" spans="1:23" s="3" customFormat="1" ht="29.25" customHeight="1" x14ac:dyDescent="0.3">
      <c r="A4" s="148"/>
      <c r="B4" s="148"/>
      <c r="C4" s="148"/>
      <c r="D4" s="148"/>
      <c r="E4" s="148"/>
      <c r="F4" s="148"/>
      <c r="G4" s="162"/>
      <c r="H4" s="163"/>
      <c r="I4" s="163"/>
      <c r="J4" s="164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</row>
    <row r="5" spans="1:23" s="3" customFormat="1" ht="18" customHeight="1" x14ac:dyDescent="0.3">
      <c r="A5" s="148"/>
      <c r="B5" s="148"/>
      <c r="C5" s="148"/>
      <c r="D5" s="148"/>
      <c r="E5" s="148"/>
      <c r="F5" s="148"/>
      <c r="G5" s="148" t="s">
        <v>96</v>
      </c>
      <c r="H5" s="148"/>
      <c r="I5" s="148"/>
      <c r="J5" s="148"/>
      <c r="K5" s="45" t="str">
        <f>IF($K$9=پردازش!$AD$20,پردازش!C66,IF(OR($K$9=پردازش!$AB$20,$K$9=پردازش!$AC$20),پردازش!C69,""))</f>
        <v>-</v>
      </c>
      <c r="L5" s="45" t="str">
        <f>IF($K$9=پردازش!$AD$20,پردازش!D66,IF(OR($K$9=پردازش!$AB$20,$K$9=پردازش!$AC$20),پردازش!D69,""))</f>
        <v>-</v>
      </c>
      <c r="M5" s="45" t="str">
        <f>IF($K$9=پردازش!$AD$20,پردازش!E66,IF(OR($K$9=پردازش!$AB$20,$K$9=پردازش!$AC$20),پردازش!E69,""))</f>
        <v>-</v>
      </c>
      <c r="N5" s="45" t="str">
        <f>IF($K$9=پردازش!$AD$20,پردازش!F66,IF(OR($K$9=پردازش!$AB$20,$K$9=پردازش!$AC$20),پردازش!F69,""))</f>
        <v>-</v>
      </c>
      <c r="O5" s="45">
        <f>IF($K$9=پردازش!$AD$20,پردازش!G66,IF(OR($K$9=پردازش!$AB$20,$K$9=پردازش!$AC$20),پردازش!G69,""))</f>
        <v>100</v>
      </c>
      <c r="P5" s="45" t="str">
        <f>IF($K$9=پردازش!$AD$20,پردازش!H66,IF(OR($K$9=پردازش!$AB$20,$K$9=پردازش!$AC$20),پردازش!H69,""))</f>
        <v>-</v>
      </c>
      <c r="Q5" s="45">
        <f>IF($K$9=پردازش!$AD$20,پردازش!I66,IF(OR($K$9=پردازش!$AB$20,$K$9=پردازش!$AC$20),پردازش!I69,""))</f>
        <v>74</v>
      </c>
      <c r="R5" s="45">
        <f>IF($K$9=پردازش!$AD$20,پردازش!J66,IF(OR($K$9=پردازش!$AB$20,$K$9=پردازش!$AC$20),پردازش!J69,""))</f>
        <v>58</v>
      </c>
      <c r="S5" s="45" t="str">
        <f>IF($K$9=پردازش!$AD$20,پردازش!K66,IF(OR($K$9=پردازش!$AB$20,$K$9=پردازش!$AC$20),پردازش!K69,""))</f>
        <v>-</v>
      </c>
      <c r="T5" s="45" t="str">
        <f>IF($K$9=پردازش!$AD$20,پردازش!L66,IF(OR($K$9=پردازش!$AB$20,$K$9=پردازش!$AC$20),پردازش!L69,""))</f>
        <v>-</v>
      </c>
      <c r="U5" s="45">
        <f>IF($K$9=پردازش!$AD$20,پردازش!M66,IF(OR($K$9=پردازش!$AB$20,$K$9=پردازش!$AC$20),پردازش!M69,""))</f>
        <v>21</v>
      </c>
      <c r="V5" s="45" t="str">
        <f>IF($K$9=پردازش!$AD$20,پردازش!N66,IF(OR($K$9=پردازش!$AB$20,$K$9=پردازش!$AC$20),پردازش!N69,""))</f>
        <v>-</v>
      </c>
      <c r="W5" s="45">
        <f>IF($K$9=پردازش!$AD$20,پردازش!O66,IF(OR($K$9=پردازش!$AB$20,$K$9=پردازش!$AC$20),پردازش!O69,""))</f>
        <v>10</v>
      </c>
    </row>
    <row r="6" spans="1:23" s="3" customFormat="1" ht="18" customHeight="1" x14ac:dyDescent="0.3">
      <c r="A6" s="148"/>
      <c r="B6" s="148"/>
      <c r="C6" s="148"/>
      <c r="D6" s="148"/>
      <c r="E6" s="148"/>
      <c r="F6" s="148"/>
      <c r="G6" s="148" t="s">
        <v>97</v>
      </c>
      <c r="H6" s="148"/>
      <c r="I6" s="148"/>
      <c r="J6" s="148"/>
      <c r="K6" s="45" t="str">
        <f>IF($K$9=پردازش!$AD$20,پردازش!C59,IF(OR($K$9=پردازش!$AB$20,$K$9=پردازش!$AC$20),پردازش!C62,""))</f>
        <v>-</v>
      </c>
      <c r="L6" s="45" t="str">
        <f>IF($K$9=پردازش!$AD$20,پردازش!D59,IF(OR($K$9=پردازش!$AB$20,$K$9=پردازش!$AC$20),پردازش!D62,""))</f>
        <v>-</v>
      </c>
      <c r="M6" s="45" t="str">
        <f>IF($K$9=پردازش!$AD$20,پردازش!E59,IF(OR($K$9=پردازش!$AB$20,$K$9=پردازش!$AC$20),پردازش!E62,""))</f>
        <v>-</v>
      </c>
      <c r="N6" s="45">
        <f>IF($K$9=پردازش!$AD$20,پردازش!F59,IF(OR($K$9=پردازش!$AB$20,$K$9=پردازش!$AC$20),پردازش!F62,""))</f>
        <v>100</v>
      </c>
      <c r="O6" s="45">
        <f>IF($K$9=پردازش!$AD$20,پردازش!G59,IF(OR($K$9=پردازش!$AB$20,$K$9=پردازش!$AC$20),پردازش!G62,""))</f>
        <v>90</v>
      </c>
      <c r="P6" s="45" t="str">
        <f>IF($K$9=پردازش!$AD$20,پردازش!H59,IF(OR($K$9=پردازش!$AB$20,$K$9=پردازش!$AC$20),پردازش!H62,""))</f>
        <v>-</v>
      </c>
      <c r="Q6" s="45">
        <f>IF($K$9=پردازش!$AD$20,پردازش!I59,IF(OR($K$9=پردازش!$AB$20,$K$9=پردازش!$AC$20),پردازش!I62,""))</f>
        <v>44</v>
      </c>
      <c r="R6" s="45">
        <f>IF($K$9=پردازش!$AD$20,پردازش!J59,IF(OR($K$9=پردازش!$AB$20,$K$9=پردازش!$AC$20),پردازش!J62,""))</f>
        <v>28</v>
      </c>
      <c r="S6" s="45" t="str">
        <f>IF($K$9=پردازش!$AD$20,پردازش!K59,IF(OR($K$9=پردازش!$AB$20,$K$9=پردازش!$AC$20),پردازش!K62,""))</f>
        <v>-</v>
      </c>
      <c r="T6" s="45" t="str">
        <f>IF($K$9=پردازش!$AD$20,پردازش!L59,IF(OR($K$9=پردازش!$AB$20,$K$9=پردازش!$AC$20),پردازش!L62,""))</f>
        <v>-</v>
      </c>
      <c r="U6" s="45">
        <f>IF($K$9=پردازش!$AD$20,پردازش!M59,IF(OR($K$9=پردازش!$AB$20,$K$9=پردازش!$AC$20),پردازش!M62,""))</f>
        <v>5</v>
      </c>
      <c r="V6" s="45" t="str">
        <f>IF($K$9=پردازش!$AD$20,پردازش!N59,IF(OR($K$9=پردازش!$AB$20,$K$9=پردازش!$AC$20),پردازش!N62,""))</f>
        <v>-</v>
      </c>
      <c r="W6" s="45">
        <f>IF($K$9=پردازش!$AD$20,پردازش!O59,IF(OR($K$9=پردازش!$AB$20,$K$9=پردازش!$AC$20),پردازش!O62,""))</f>
        <v>2</v>
      </c>
    </row>
    <row r="7" spans="1:23" s="3" customFormat="1" ht="19.5" customHeight="1" x14ac:dyDescent="0.3">
      <c r="A7" s="154" t="s">
        <v>53</v>
      </c>
      <c r="B7" s="155"/>
      <c r="C7" s="155"/>
      <c r="D7" s="155"/>
      <c r="E7" s="155"/>
      <c r="F7" s="155"/>
      <c r="G7" s="155"/>
      <c r="H7" s="155"/>
      <c r="I7" s="155"/>
      <c r="J7" s="156"/>
      <c r="K7" s="145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</row>
    <row r="8" spans="1:23" s="3" customFormat="1" ht="15" customHeight="1" x14ac:dyDescent="0.3">
      <c r="A8" s="154" t="s">
        <v>68</v>
      </c>
      <c r="B8" s="155"/>
      <c r="C8" s="155"/>
      <c r="D8" s="155"/>
      <c r="E8" s="155"/>
      <c r="F8" s="155"/>
      <c r="G8" s="155"/>
      <c r="H8" s="155"/>
      <c r="I8" s="155"/>
      <c r="J8" s="156"/>
      <c r="K8" s="145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</row>
    <row r="9" spans="1:23" s="3" customFormat="1" ht="15" customHeight="1" x14ac:dyDescent="0.3">
      <c r="A9" s="154" t="s">
        <v>105</v>
      </c>
      <c r="B9" s="155"/>
      <c r="C9" s="155"/>
      <c r="D9" s="155"/>
      <c r="E9" s="155"/>
      <c r="F9" s="155"/>
      <c r="G9" s="155"/>
      <c r="H9" s="155"/>
      <c r="I9" s="155"/>
      <c r="J9" s="156"/>
      <c r="K9" s="145" t="s">
        <v>107</v>
      </c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</row>
    <row r="10" spans="1:23" s="3" customFormat="1" ht="15" customHeight="1" x14ac:dyDescent="0.3">
      <c r="A10" s="151" t="s">
        <v>135</v>
      </c>
      <c r="B10" s="152"/>
      <c r="C10" s="152"/>
      <c r="D10" s="152"/>
      <c r="E10" s="152"/>
      <c r="F10" s="152"/>
      <c r="G10" s="152"/>
      <c r="H10" s="152"/>
      <c r="I10" s="152"/>
      <c r="J10" s="153"/>
      <c r="K10" s="145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</row>
    <row r="11" spans="1:23" s="3" customFormat="1" ht="15" customHeight="1" x14ac:dyDescent="0.3">
      <c r="A11" s="147" t="s">
        <v>55</v>
      </c>
      <c r="B11" s="148" t="s">
        <v>94</v>
      </c>
      <c r="C11" s="148"/>
      <c r="D11" s="148"/>
      <c r="E11" s="148"/>
      <c r="F11" s="148"/>
      <c r="G11" s="148"/>
      <c r="H11" s="148"/>
      <c r="I11" s="148"/>
      <c r="J11" s="148"/>
      <c r="K11" s="149" t="s">
        <v>95</v>
      </c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</row>
    <row r="12" spans="1:23" s="3" customFormat="1" ht="15" customHeight="1" x14ac:dyDescent="0.3">
      <c r="A12" s="147"/>
      <c r="B12" s="144" t="s">
        <v>57</v>
      </c>
      <c r="C12" s="144" t="s">
        <v>58</v>
      </c>
      <c r="D12" s="144" t="s">
        <v>59</v>
      </c>
      <c r="E12" s="144" t="s">
        <v>60</v>
      </c>
      <c r="F12" s="144" t="s">
        <v>61</v>
      </c>
      <c r="G12" s="144" t="s">
        <v>62</v>
      </c>
      <c r="H12" s="144" t="s">
        <v>63</v>
      </c>
      <c r="I12" s="144" t="s">
        <v>211</v>
      </c>
      <c r="J12" s="144" t="s">
        <v>212</v>
      </c>
      <c r="K12" s="144" t="s">
        <v>158</v>
      </c>
      <c r="L12" s="142" t="s">
        <v>159</v>
      </c>
      <c r="M12" s="144" t="s">
        <v>65</v>
      </c>
      <c r="N12" s="142" t="s">
        <v>160</v>
      </c>
      <c r="O12" s="144" t="s">
        <v>84</v>
      </c>
      <c r="P12" s="144" t="s">
        <v>69</v>
      </c>
      <c r="Q12" s="144" t="s">
        <v>66</v>
      </c>
      <c r="R12" s="144" t="s">
        <v>81</v>
      </c>
      <c r="S12" s="144" t="s">
        <v>85</v>
      </c>
      <c r="T12" s="144" t="s">
        <v>86</v>
      </c>
      <c r="U12" s="144" t="s">
        <v>87</v>
      </c>
      <c r="V12" s="144" t="s">
        <v>88</v>
      </c>
      <c r="W12" s="144" t="s">
        <v>67</v>
      </c>
    </row>
    <row r="13" spans="1:23" s="3" customFormat="1" ht="34.5" customHeight="1" x14ac:dyDescent="0.3">
      <c r="A13" s="147"/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3"/>
      <c r="M13" s="144"/>
      <c r="N13" s="143"/>
      <c r="O13" s="144"/>
      <c r="P13" s="144"/>
      <c r="Q13" s="144"/>
      <c r="R13" s="144"/>
      <c r="S13" s="144"/>
      <c r="T13" s="144"/>
      <c r="U13" s="144"/>
      <c r="V13" s="144"/>
      <c r="W13" s="144"/>
    </row>
    <row r="14" spans="1:23" x14ac:dyDescent="0.3">
      <c r="C14" s="58"/>
      <c r="D14" s="58"/>
      <c r="E14" s="58"/>
      <c r="F14" s="58"/>
      <c r="G14" s="58"/>
      <c r="H14" s="58"/>
      <c r="I14" s="58"/>
      <c r="J14" s="58"/>
    </row>
    <row r="15" spans="1:23" ht="18" customHeight="1" x14ac:dyDescent="0.3"/>
    <row r="16" spans="1:23" ht="15.75" customHeight="1" x14ac:dyDescent="0.3"/>
    <row r="17" ht="18" customHeight="1" x14ac:dyDescent="0.3"/>
    <row r="18" ht="18" customHeight="1" x14ac:dyDescent="0.3"/>
    <row r="19" ht="18" customHeight="1" x14ac:dyDescent="0.3"/>
    <row r="20" ht="18" customHeight="1" x14ac:dyDescent="0.3"/>
    <row r="21" ht="18" customHeight="1" x14ac:dyDescent="0.3"/>
    <row r="22" ht="18" customHeight="1" x14ac:dyDescent="0.3"/>
    <row r="26" ht="18.75" customHeight="1" x14ac:dyDescent="0.3"/>
    <row r="27" ht="18.75" customHeight="1" x14ac:dyDescent="0.3"/>
    <row r="28" ht="18.75" customHeight="1" x14ac:dyDescent="0.3"/>
    <row r="29" ht="18.75" customHeight="1" x14ac:dyDescent="0.3"/>
    <row r="30" ht="18" customHeight="1" x14ac:dyDescent="0.3"/>
    <row r="206" ht="15" customHeight="1" x14ac:dyDescent="0.3"/>
    <row r="207" ht="18.75" customHeight="1" x14ac:dyDescent="0.3"/>
    <row r="208" ht="18.75" customHeight="1" x14ac:dyDescent="0.3"/>
    <row r="209" ht="18.75" customHeight="1" x14ac:dyDescent="0.3"/>
  </sheetData>
  <mergeCells count="52">
    <mergeCell ref="A1:W1"/>
    <mergeCell ref="A2:W2"/>
    <mergeCell ref="S3:S4"/>
    <mergeCell ref="T3:T4"/>
    <mergeCell ref="A3:F6"/>
    <mergeCell ref="G3:J4"/>
    <mergeCell ref="K3:K4"/>
    <mergeCell ref="M3:M4"/>
    <mergeCell ref="U3:U4"/>
    <mergeCell ref="V3:V4"/>
    <mergeCell ref="W3:W4"/>
    <mergeCell ref="O3:O4"/>
    <mergeCell ref="P3:P4"/>
    <mergeCell ref="Q3:Q4"/>
    <mergeCell ref="R3:R4"/>
    <mergeCell ref="L3:L4"/>
    <mergeCell ref="A10:J10"/>
    <mergeCell ref="K10:W10"/>
    <mergeCell ref="A8:J8"/>
    <mergeCell ref="G5:J5"/>
    <mergeCell ref="A7:J7"/>
    <mergeCell ref="K7:W7"/>
    <mergeCell ref="G6:J6"/>
    <mergeCell ref="A9:J9"/>
    <mergeCell ref="K9:W9"/>
    <mergeCell ref="A11:A13"/>
    <mergeCell ref="B11:J11"/>
    <mergeCell ref="H12:H13"/>
    <mergeCell ref="I12:I13"/>
    <mergeCell ref="K11:W11"/>
    <mergeCell ref="B12:B13"/>
    <mergeCell ref="C12:C13"/>
    <mergeCell ref="D12:D13"/>
    <mergeCell ref="E12:E13"/>
    <mergeCell ref="F12:F13"/>
    <mergeCell ref="G12:G13"/>
    <mergeCell ref="W12:W13"/>
    <mergeCell ref="J12:J13"/>
    <mergeCell ref="K12:K13"/>
    <mergeCell ref="M12:M13"/>
    <mergeCell ref="O12:O13"/>
    <mergeCell ref="L12:L13"/>
    <mergeCell ref="N3:N4"/>
    <mergeCell ref="N12:N13"/>
    <mergeCell ref="U12:U13"/>
    <mergeCell ref="V12:V13"/>
    <mergeCell ref="P12:P13"/>
    <mergeCell ref="Q12:Q13"/>
    <mergeCell ref="R12:R13"/>
    <mergeCell ref="S12:S13"/>
    <mergeCell ref="T12:T13"/>
    <mergeCell ref="K8:W8"/>
  </mergeCells>
  <printOptions horizontalCentered="1" verticalCentered="1"/>
  <pageMargins left="0.7" right="0.7" top="0.75" bottom="0.75" header="0.3" footer="0.3"/>
  <pageSetup paperSize="9" scale="59" fitToHeight="0" orientation="landscape" r:id="rId1"/>
  <headerFooter>
    <oddFooter>&amp;C&amp;"B Nazanin,Regular"&amp;10نام و نام خانوادگی مدیر پروژه مهندس مشاور
مهر و امضا
&amp;R&amp;"B Nazanin,Regular"&amp;10نام و نام خانوادگی نماینده مقیم مهندس مشاور
                 مهر و امضا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FB35957-C306-4E23-A71A-45FF9197AFB2}">
          <x14:formula1>
            <xm:f>پردازش!$AB$20:$AD$20</xm:f>
          </x14:formula1>
          <xm:sqref>K9:W9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7">
    <pageSetUpPr fitToPage="1"/>
  </sheetPr>
  <dimension ref="A1:BJ208"/>
  <sheetViews>
    <sheetView rightToLeft="1" view="pageBreakPreview" zoomScaleNormal="100" zoomScaleSheetLayoutView="100" workbookViewId="0">
      <selection activeCell="G16" sqref="G16"/>
    </sheetView>
  </sheetViews>
  <sheetFormatPr defaultColWidth="9.109375" defaultRowHeight="14.4" x14ac:dyDescent="0.3"/>
  <cols>
    <col min="1" max="1" width="6.5546875" style="3" customWidth="1"/>
    <col min="2" max="2" width="10" style="3" customWidth="1"/>
    <col min="3" max="5" width="9.109375" style="3"/>
    <col min="6" max="6" width="9.6640625" style="3" customWidth="1"/>
    <col min="7" max="8" width="9.109375" style="3"/>
    <col min="9" max="9" width="16.109375" style="3" bestFit="1" customWidth="1"/>
    <col min="10" max="10" width="9.109375" style="3"/>
    <col min="11" max="11" width="8.44140625" style="3" customWidth="1"/>
    <col min="12" max="13" width="9.109375" style="3"/>
    <col min="14" max="14" width="3.33203125" style="3" customWidth="1"/>
    <col min="15" max="35" width="9"/>
    <col min="36" max="36" width="4.5546875" style="3" customWidth="1"/>
    <col min="37" max="50" width="9"/>
    <col min="51" max="51" width="4" style="3" customWidth="1"/>
    <col min="52" max="62" width="9" customWidth="1"/>
    <col min="63" max="16384" width="9.109375" style="3"/>
  </cols>
  <sheetData>
    <row r="1" spans="1:14" ht="50.25" customHeight="1" x14ac:dyDescent="0.3">
      <c r="A1" s="157"/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</row>
    <row r="2" spans="1:14" ht="24" customHeight="1" x14ac:dyDescent="0.3">
      <c r="A2" s="158" t="s">
        <v>213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</row>
    <row r="3" spans="1:14" ht="18" customHeight="1" x14ac:dyDescent="0.3">
      <c r="A3" s="168" t="s">
        <v>122</v>
      </c>
      <c r="B3" s="168"/>
      <c r="C3" s="168"/>
      <c r="D3" s="168"/>
      <c r="E3" s="168"/>
      <c r="F3" s="168"/>
      <c r="G3" s="168"/>
      <c r="H3" s="168"/>
      <c r="I3" s="165" t="s">
        <v>124</v>
      </c>
      <c r="J3" s="166"/>
      <c r="K3" s="166"/>
      <c r="L3" s="166"/>
      <c r="M3" s="166"/>
    </row>
    <row r="4" spans="1:14" ht="18" customHeight="1" x14ac:dyDescent="0.3">
      <c r="A4" s="167" t="s">
        <v>53</v>
      </c>
      <c r="B4" s="167"/>
      <c r="C4" s="167"/>
      <c r="D4" s="167"/>
      <c r="E4" s="167"/>
      <c r="F4" s="167"/>
      <c r="G4" s="167"/>
      <c r="H4" s="167"/>
      <c r="I4" s="165"/>
      <c r="J4" s="166"/>
      <c r="K4" s="166"/>
      <c r="L4" s="166"/>
      <c r="M4" s="166"/>
    </row>
    <row r="5" spans="1:14" ht="18" customHeight="1" x14ac:dyDescent="0.3">
      <c r="A5" s="167" t="s">
        <v>54</v>
      </c>
      <c r="B5" s="167"/>
      <c r="C5" s="167"/>
      <c r="D5" s="167"/>
      <c r="E5" s="167"/>
      <c r="F5" s="167"/>
      <c r="G5" s="167"/>
      <c r="H5" s="167"/>
      <c r="I5" s="165"/>
      <c r="J5" s="166"/>
      <c r="K5" s="166"/>
      <c r="L5" s="166"/>
      <c r="M5" s="166"/>
    </row>
    <row r="6" spans="1:14" ht="18" customHeight="1" x14ac:dyDescent="0.3">
      <c r="A6" s="168" t="s">
        <v>134</v>
      </c>
      <c r="B6" s="167"/>
      <c r="C6" s="167"/>
      <c r="D6" s="167"/>
      <c r="E6" s="167"/>
      <c r="F6" s="167"/>
      <c r="G6" s="167"/>
      <c r="H6" s="167"/>
      <c r="I6" s="165"/>
      <c r="J6" s="166"/>
      <c r="K6" s="166"/>
      <c r="L6" s="166"/>
      <c r="M6" s="166"/>
    </row>
    <row r="7" spans="1:14" ht="19.5" customHeight="1" x14ac:dyDescent="0.3">
      <c r="A7" s="169" t="s">
        <v>55</v>
      </c>
      <c r="B7" s="172" t="s">
        <v>188</v>
      </c>
      <c r="C7" s="173"/>
      <c r="D7" s="173"/>
      <c r="E7" s="174"/>
      <c r="F7" s="172" t="s">
        <v>56</v>
      </c>
      <c r="G7" s="173"/>
      <c r="H7" s="173"/>
      <c r="I7" s="173"/>
      <c r="J7" s="173"/>
      <c r="K7" s="173"/>
      <c r="L7" s="173"/>
      <c r="M7" s="174"/>
      <c r="N7" s="4"/>
    </row>
    <row r="8" spans="1:14" ht="15" customHeight="1" x14ac:dyDescent="0.3">
      <c r="A8" s="170"/>
      <c r="B8" s="175" t="s">
        <v>57</v>
      </c>
      <c r="C8" s="175" t="s">
        <v>58</v>
      </c>
      <c r="D8" s="175" t="s">
        <v>59</v>
      </c>
      <c r="E8" s="175" t="s">
        <v>60</v>
      </c>
      <c r="F8" s="175" t="s">
        <v>61</v>
      </c>
      <c r="G8" s="175" t="s">
        <v>62</v>
      </c>
      <c r="H8" s="175" t="s">
        <v>63</v>
      </c>
      <c r="I8" s="175" t="s">
        <v>211</v>
      </c>
      <c r="J8" s="175" t="s">
        <v>212</v>
      </c>
      <c r="K8" s="175" t="s">
        <v>51</v>
      </c>
      <c r="L8" s="175" t="s">
        <v>52</v>
      </c>
      <c r="M8" s="175" t="s">
        <v>187</v>
      </c>
      <c r="N8" s="4"/>
    </row>
    <row r="9" spans="1:14" ht="15" customHeight="1" x14ac:dyDescent="0.3">
      <c r="A9" s="170"/>
      <c r="B9" s="176"/>
      <c r="C9" s="176"/>
      <c r="D9" s="176"/>
      <c r="E9" s="176"/>
      <c r="F9" s="176"/>
      <c r="G9" s="176"/>
      <c r="H9" s="176"/>
      <c r="I9" s="176"/>
      <c r="J9" s="176"/>
      <c r="K9" s="176" t="s">
        <v>64</v>
      </c>
      <c r="L9" s="176"/>
      <c r="M9" s="176"/>
      <c r="N9" s="4"/>
    </row>
    <row r="10" spans="1:14" ht="15" customHeight="1" x14ac:dyDescent="0.3">
      <c r="A10" s="170"/>
      <c r="B10" s="176"/>
      <c r="C10" s="176"/>
      <c r="D10" s="176"/>
      <c r="E10" s="176"/>
      <c r="F10" s="176"/>
      <c r="G10" s="176"/>
      <c r="H10" s="176"/>
      <c r="I10" s="176"/>
      <c r="J10" s="176"/>
      <c r="K10" s="176"/>
      <c r="L10" s="176"/>
      <c r="M10" s="176"/>
      <c r="N10" s="4"/>
    </row>
    <row r="11" spans="1:14" ht="15" customHeight="1" x14ac:dyDescent="0.3">
      <c r="A11" s="170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4"/>
    </row>
    <row r="12" spans="1:14" ht="16.5" customHeight="1" x14ac:dyDescent="0.3">
      <c r="A12" s="171"/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4"/>
    </row>
    <row r="13" spans="1:14" ht="16.8" x14ac:dyDescent="0.3">
      <c r="A13" s="5"/>
      <c r="B13" s="6"/>
      <c r="C13" s="6"/>
      <c r="D13" s="6"/>
      <c r="E13" s="6"/>
      <c r="F13" s="6"/>
      <c r="G13" s="6"/>
      <c r="H13" s="6"/>
      <c r="I13" s="6"/>
      <c r="J13" s="6"/>
      <c r="K13" s="44"/>
      <c r="L13" s="44">
        <v>96</v>
      </c>
      <c r="M13" s="6"/>
      <c r="N13" s="4"/>
    </row>
    <row r="14" spans="1:14" ht="18" customHeight="1" x14ac:dyDescent="0.3">
      <c r="A14" s="5"/>
      <c r="B14" s="6"/>
      <c r="C14" s="6"/>
      <c r="D14" s="6"/>
      <c r="E14" s="6"/>
      <c r="F14" s="6"/>
      <c r="G14" s="6"/>
      <c r="H14" s="6"/>
      <c r="I14" s="6"/>
      <c r="J14" s="6"/>
      <c r="K14" s="44"/>
      <c r="L14" s="6"/>
      <c r="M14" s="6"/>
      <c r="N14" s="4"/>
    </row>
    <row r="15" spans="1:14" ht="15.75" customHeight="1" x14ac:dyDescent="0.3">
      <c r="A15" s="5"/>
      <c r="B15" s="6"/>
      <c r="C15" s="6"/>
      <c r="D15" s="6"/>
      <c r="E15" s="6"/>
      <c r="F15" s="6"/>
      <c r="G15" s="6"/>
      <c r="H15" s="6"/>
      <c r="I15" s="6"/>
      <c r="J15" s="6"/>
      <c r="K15" s="44"/>
      <c r="L15" s="6"/>
      <c r="M15" s="6"/>
      <c r="N15" s="4"/>
    </row>
    <row r="16" spans="1:14" ht="18" customHeight="1" x14ac:dyDescent="0.3">
      <c r="A16" s="5"/>
      <c r="B16" s="6"/>
      <c r="C16" s="6"/>
      <c r="D16" s="6"/>
      <c r="E16" s="6"/>
      <c r="F16" s="6"/>
      <c r="G16" s="6"/>
      <c r="H16" s="6"/>
      <c r="I16" s="6"/>
      <c r="J16" s="6"/>
      <c r="K16" s="44"/>
      <c r="L16" s="6"/>
      <c r="M16" s="6"/>
      <c r="N16" s="4"/>
    </row>
    <row r="17" spans="1:14" ht="18" customHeight="1" x14ac:dyDescent="0.3">
      <c r="A17" s="5"/>
      <c r="B17" s="6"/>
      <c r="C17" s="6"/>
      <c r="D17" s="6"/>
      <c r="E17" s="6"/>
      <c r="F17" s="6"/>
      <c r="G17" s="6"/>
      <c r="H17" s="6"/>
      <c r="I17" s="6"/>
      <c r="J17" s="6"/>
      <c r="K17" s="44"/>
      <c r="L17" s="6"/>
      <c r="M17" s="6"/>
      <c r="N17" s="4"/>
    </row>
    <row r="18" spans="1:14" ht="18" customHeight="1" x14ac:dyDescent="0.3">
      <c r="A18" s="5"/>
      <c r="B18" s="6"/>
      <c r="C18" s="6"/>
      <c r="D18" s="6"/>
      <c r="E18" s="6"/>
      <c r="F18" s="6"/>
      <c r="G18" s="6"/>
      <c r="H18" s="6"/>
      <c r="I18" s="6"/>
      <c r="J18" s="6"/>
      <c r="K18" s="44"/>
      <c r="L18" s="6"/>
      <c r="M18" s="6"/>
      <c r="N18" s="4"/>
    </row>
    <row r="19" spans="1:14" ht="18" customHeight="1" x14ac:dyDescent="0.3">
      <c r="A19" s="5"/>
      <c r="B19" s="6"/>
      <c r="C19" s="6"/>
      <c r="D19" s="6"/>
      <c r="E19" s="6"/>
      <c r="F19" s="6"/>
      <c r="G19" s="6"/>
      <c r="H19" s="6"/>
      <c r="I19" s="6"/>
      <c r="J19" s="6"/>
      <c r="K19" s="44"/>
      <c r="L19" s="6"/>
      <c r="M19" s="6"/>
      <c r="N19" s="4"/>
    </row>
    <row r="20" spans="1:14" ht="18" customHeight="1" x14ac:dyDescent="0.3">
      <c r="A20" s="5"/>
      <c r="B20" s="6"/>
      <c r="C20" s="6"/>
      <c r="D20" s="6"/>
      <c r="E20" s="6"/>
      <c r="F20" s="6"/>
      <c r="G20" s="6"/>
      <c r="H20" s="6"/>
      <c r="I20" s="6"/>
      <c r="J20" s="6"/>
      <c r="K20" s="44"/>
      <c r="L20" s="6"/>
      <c r="M20" s="6"/>
      <c r="N20" s="4"/>
    </row>
    <row r="21" spans="1:14" ht="18" customHeight="1" x14ac:dyDescent="0.3">
      <c r="A21" s="5"/>
      <c r="B21" s="6"/>
      <c r="C21" s="6"/>
      <c r="D21" s="6"/>
      <c r="E21" s="6"/>
      <c r="F21" s="6"/>
      <c r="G21" s="6"/>
      <c r="H21" s="6"/>
      <c r="I21" s="6"/>
      <c r="J21" s="6"/>
      <c r="K21" s="44"/>
      <c r="L21" s="6"/>
      <c r="M21" s="6"/>
      <c r="N21" s="4"/>
    </row>
    <row r="22" spans="1:14" ht="16.8" x14ac:dyDescent="0.3">
      <c r="A22" s="5"/>
      <c r="B22" s="6"/>
      <c r="C22" s="6"/>
      <c r="D22" s="6"/>
      <c r="E22" s="6"/>
      <c r="F22" s="6"/>
      <c r="G22" s="6"/>
      <c r="H22" s="6"/>
      <c r="I22" s="6"/>
      <c r="J22" s="6"/>
      <c r="K22" s="44"/>
      <c r="L22" s="6"/>
      <c r="M22" s="6"/>
      <c r="N22" s="4"/>
    </row>
    <row r="23" spans="1:14" ht="16.8" x14ac:dyDescent="0.3">
      <c r="A23" s="5"/>
      <c r="B23" s="6"/>
      <c r="C23" s="6"/>
      <c r="D23" s="6"/>
      <c r="E23" s="6"/>
      <c r="F23" s="6"/>
      <c r="G23" s="6"/>
      <c r="H23" s="6"/>
      <c r="I23" s="6"/>
      <c r="J23" s="6"/>
      <c r="K23" s="44"/>
      <c r="L23" s="6"/>
      <c r="M23" s="6"/>
      <c r="N23" s="4"/>
    </row>
    <row r="24" spans="1:14" ht="16.8" x14ac:dyDescent="0.3">
      <c r="A24" s="5"/>
      <c r="B24" s="6"/>
      <c r="C24" s="6"/>
      <c r="D24" s="6"/>
      <c r="E24" s="6"/>
      <c r="F24" s="6"/>
      <c r="G24" s="6"/>
      <c r="H24" s="6"/>
      <c r="I24" s="6"/>
      <c r="J24" s="6"/>
      <c r="K24" s="44"/>
      <c r="L24" s="6"/>
      <c r="M24" s="6"/>
      <c r="N24" s="4"/>
    </row>
    <row r="25" spans="1:14" ht="18.75" customHeight="1" x14ac:dyDescent="0.3">
      <c r="A25" s="5"/>
      <c r="B25" s="6"/>
      <c r="C25" s="6"/>
      <c r="D25" s="6"/>
      <c r="E25" s="6"/>
      <c r="F25" s="6"/>
      <c r="G25" s="6"/>
      <c r="H25" s="6"/>
      <c r="I25" s="6"/>
      <c r="J25" s="6"/>
      <c r="K25" s="44"/>
      <c r="L25" s="6"/>
      <c r="M25" s="6"/>
      <c r="N25" s="4"/>
    </row>
    <row r="26" spans="1:14" ht="18.75" customHeight="1" x14ac:dyDescent="0.3">
      <c r="A26" s="5"/>
      <c r="B26" s="6"/>
      <c r="C26" s="6"/>
      <c r="D26" s="6"/>
      <c r="E26" s="6"/>
      <c r="F26" s="6"/>
      <c r="G26" s="6"/>
      <c r="H26" s="6"/>
      <c r="I26" s="6"/>
      <c r="J26" s="6"/>
      <c r="K26" s="44"/>
      <c r="L26" s="6"/>
      <c r="M26" s="6"/>
      <c r="N26" s="4"/>
    </row>
    <row r="27" spans="1:14" ht="18.75" customHeight="1" x14ac:dyDescent="0.3">
      <c r="A27" s="5"/>
      <c r="B27" s="6"/>
      <c r="C27" s="6"/>
      <c r="D27" s="6"/>
      <c r="E27" s="6"/>
      <c r="F27" s="6"/>
      <c r="G27" s="6"/>
      <c r="H27" s="6"/>
      <c r="I27" s="6"/>
      <c r="J27" s="6"/>
      <c r="K27" s="44"/>
      <c r="L27" s="6"/>
      <c r="M27" s="6"/>
      <c r="N27" s="4"/>
    </row>
    <row r="28" spans="1:14" ht="18.75" customHeight="1" x14ac:dyDescent="0.3">
      <c r="A28" s="5"/>
      <c r="B28" s="6"/>
      <c r="C28" s="6"/>
      <c r="D28" s="6"/>
      <c r="E28" s="6"/>
      <c r="F28" s="6"/>
      <c r="G28" s="6"/>
      <c r="H28" s="6"/>
      <c r="I28" s="6"/>
      <c r="J28" s="6"/>
      <c r="K28" s="44"/>
      <c r="L28" s="6"/>
      <c r="M28" s="6"/>
      <c r="N28" s="4"/>
    </row>
    <row r="29" spans="1:14" ht="18" customHeight="1" x14ac:dyDescent="0.3">
      <c r="A29" s="5"/>
      <c r="B29" s="6"/>
      <c r="C29" s="6"/>
      <c r="D29" s="6"/>
      <c r="E29" s="6"/>
      <c r="F29" s="6"/>
      <c r="G29" s="6"/>
      <c r="H29" s="6"/>
      <c r="I29" s="6"/>
      <c r="J29" s="6"/>
      <c r="K29" s="44"/>
      <c r="L29" s="6"/>
      <c r="M29" s="6"/>
      <c r="N29" s="4"/>
    </row>
    <row r="30" spans="1:14" ht="16.8" x14ac:dyDescent="0.3">
      <c r="A30" s="5"/>
      <c r="B30" s="6"/>
      <c r="C30" s="6"/>
      <c r="D30" s="6"/>
      <c r="E30" s="6"/>
      <c r="F30" s="6"/>
      <c r="G30" s="6"/>
      <c r="H30" s="6"/>
      <c r="I30" s="6"/>
      <c r="J30" s="6"/>
      <c r="K30" s="44"/>
      <c r="L30" s="6"/>
      <c r="M30" s="6"/>
      <c r="N30" s="4"/>
    </row>
    <row r="31" spans="1:14" ht="16.8" x14ac:dyDescent="0.3">
      <c r="A31" s="5"/>
      <c r="B31" s="6"/>
      <c r="C31" s="6"/>
      <c r="D31" s="6"/>
      <c r="E31" s="6"/>
      <c r="F31" s="6"/>
      <c r="G31" s="6"/>
      <c r="H31" s="6"/>
      <c r="I31" s="6"/>
      <c r="J31" s="6"/>
      <c r="K31" s="44"/>
      <c r="L31" s="6"/>
      <c r="M31" s="6"/>
      <c r="N31" s="4"/>
    </row>
    <row r="32" spans="1:14" ht="16.8" x14ac:dyDescent="0.3">
      <c r="A32" s="5"/>
      <c r="B32" s="6"/>
      <c r="C32" s="6"/>
      <c r="D32" s="6"/>
      <c r="E32" s="6"/>
      <c r="F32" s="6"/>
      <c r="G32" s="6"/>
      <c r="H32" s="6"/>
      <c r="I32" s="6"/>
      <c r="J32" s="6"/>
      <c r="K32" s="44"/>
      <c r="L32" s="6"/>
      <c r="M32" s="6"/>
      <c r="N32" s="4"/>
    </row>
    <row r="33" spans="1:14" ht="16.8" x14ac:dyDescent="0.3">
      <c r="A33" s="5"/>
      <c r="B33" s="6"/>
      <c r="C33" s="6"/>
      <c r="D33" s="6"/>
      <c r="E33" s="6"/>
      <c r="F33" s="6"/>
      <c r="G33" s="6"/>
      <c r="H33" s="6"/>
      <c r="I33" s="6"/>
      <c r="J33" s="6"/>
      <c r="K33" s="44"/>
      <c r="L33" s="6"/>
      <c r="M33" s="6"/>
      <c r="N33" s="4"/>
    </row>
    <row r="34" spans="1:14" ht="16.8" x14ac:dyDescent="0.3">
      <c r="A34" s="5"/>
      <c r="B34" s="6"/>
      <c r="C34" s="6"/>
      <c r="D34" s="6"/>
      <c r="E34" s="6"/>
      <c r="F34" s="6"/>
      <c r="G34" s="6"/>
      <c r="H34" s="6"/>
      <c r="I34" s="6"/>
      <c r="J34" s="6"/>
      <c r="K34" s="44"/>
      <c r="L34" s="6"/>
      <c r="M34" s="6"/>
      <c r="N34" s="4"/>
    </row>
    <row r="35" spans="1:14" ht="16.8" x14ac:dyDescent="0.3">
      <c r="A35" s="5"/>
      <c r="B35" s="6"/>
      <c r="C35" s="6"/>
      <c r="D35" s="6"/>
      <c r="E35" s="6"/>
      <c r="F35" s="6"/>
      <c r="G35" s="6"/>
      <c r="H35" s="6"/>
      <c r="I35" s="6"/>
      <c r="J35" s="6"/>
      <c r="K35" s="44"/>
      <c r="L35" s="6"/>
      <c r="M35" s="6"/>
      <c r="N35" s="4"/>
    </row>
    <row r="36" spans="1:14" ht="16.8" x14ac:dyDescent="0.3">
      <c r="A36" s="5"/>
      <c r="B36" s="6"/>
      <c r="C36" s="6"/>
      <c r="D36" s="6"/>
      <c r="E36" s="6"/>
      <c r="F36" s="6"/>
      <c r="G36" s="6"/>
      <c r="H36" s="6"/>
      <c r="I36" s="6"/>
      <c r="J36" s="6"/>
      <c r="K36" s="44"/>
      <c r="L36" s="6"/>
      <c r="M36" s="6"/>
      <c r="N36" s="4"/>
    </row>
    <row r="37" spans="1:14" ht="16.8" x14ac:dyDescent="0.3">
      <c r="A37" s="5"/>
      <c r="B37" s="6"/>
      <c r="C37" s="6"/>
      <c r="D37" s="6"/>
      <c r="E37" s="6"/>
      <c r="F37" s="6"/>
      <c r="G37" s="6"/>
      <c r="H37" s="6"/>
      <c r="I37" s="6"/>
      <c r="J37" s="6"/>
      <c r="K37" s="44"/>
      <c r="L37" s="6"/>
      <c r="M37" s="6"/>
      <c r="N37" s="4"/>
    </row>
    <row r="38" spans="1:14" ht="16.8" x14ac:dyDescent="0.3">
      <c r="A38" s="5"/>
      <c r="B38" s="6"/>
      <c r="C38" s="6"/>
      <c r="D38" s="6"/>
      <c r="E38" s="6"/>
      <c r="F38" s="6"/>
      <c r="G38" s="6"/>
      <c r="H38" s="6"/>
      <c r="I38" s="6"/>
      <c r="J38" s="6"/>
      <c r="K38" s="44"/>
      <c r="L38" s="6"/>
      <c r="M38" s="6"/>
      <c r="N38" s="4"/>
    </row>
    <row r="39" spans="1:14" ht="16.8" x14ac:dyDescent="0.3">
      <c r="A39" s="5"/>
      <c r="B39" s="6"/>
      <c r="C39" s="6"/>
      <c r="D39" s="6"/>
      <c r="E39" s="6"/>
      <c r="F39" s="6"/>
      <c r="G39" s="6"/>
      <c r="H39" s="6"/>
      <c r="I39" s="6"/>
      <c r="J39" s="6"/>
      <c r="K39" s="44"/>
      <c r="L39" s="6"/>
      <c r="M39" s="6"/>
      <c r="N39" s="4"/>
    </row>
    <row r="40" spans="1:14" ht="16.8" x14ac:dyDescent="0.3">
      <c r="A40" s="5"/>
      <c r="B40" s="6"/>
      <c r="C40" s="6"/>
      <c r="D40" s="6"/>
      <c r="E40" s="6"/>
      <c r="F40" s="6"/>
      <c r="G40" s="6"/>
      <c r="H40" s="6"/>
      <c r="I40" s="6"/>
      <c r="J40" s="6"/>
      <c r="K40" s="44"/>
      <c r="L40" s="6"/>
      <c r="M40" s="6"/>
      <c r="N40" s="4"/>
    </row>
    <row r="41" spans="1:14" ht="16.8" x14ac:dyDescent="0.3">
      <c r="A41" s="5"/>
      <c r="B41" s="6"/>
      <c r="C41" s="6"/>
      <c r="D41" s="6"/>
      <c r="E41" s="6"/>
      <c r="F41" s="6"/>
      <c r="G41" s="6"/>
      <c r="H41" s="6"/>
      <c r="I41" s="6"/>
      <c r="J41" s="6"/>
      <c r="K41" s="44"/>
      <c r="L41" s="6"/>
      <c r="M41" s="6"/>
      <c r="N41" s="4"/>
    </row>
    <row r="42" spans="1:14" ht="16.8" x14ac:dyDescent="0.3">
      <c r="A42" s="5"/>
      <c r="B42" s="6"/>
      <c r="C42" s="6"/>
      <c r="D42" s="6"/>
      <c r="E42" s="6"/>
      <c r="F42" s="6"/>
      <c r="G42" s="6"/>
      <c r="H42" s="6"/>
      <c r="I42" s="6"/>
      <c r="J42" s="6"/>
      <c r="K42" s="44"/>
      <c r="L42" s="6"/>
      <c r="M42" s="6"/>
      <c r="N42" s="4"/>
    </row>
    <row r="43" spans="1:14" ht="16.8" x14ac:dyDescent="0.3">
      <c r="A43" s="5"/>
      <c r="B43" s="6"/>
      <c r="C43" s="6"/>
      <c r="D43" s="6"/>
      <c r="E43" s="6"/>
      <c r="F43" s="6"/>
      <c r="G43" s="6"/>
      <c r="H43" s="6"/>
      <c r="I43" s="6"/>
      <c r="J43" s="6"/>
      <c r="K43" s="44"/>
      <c r="L43" s="6"/>
      <c r="M43" s="6"/>
      <c r="N43" s="4"/>
    </row>
    <row r="44" spans="1:14" ht="16.8" x14ac:dyDescent="0.3">
      <c r="A44" s="5"/>
      <c r="B44" s="6"/>
      <c r="C44" s="6"/>
      <c r="D44" s="6"/>
      <c r="E44" s="6"/>
      <c r="F44" s="6"/>
      <c r="G44" s="6"/>
      <c r="H44" s="6"/>
      <c r="I44" s="6"/>
      <c r="J44" s="6"/>
      <c r="K44" s="44"/>
      <c r="L44" s="6"/>
      <c r="M44" s="6"/>
      <c r="N44" s="4"/>
    </row>
    <row r="45" spans="1:14" ht="16.8" x14ac:dyDescent="0.3">
      <c r="A45" s="5"/>
      <c r="B45" s="6"/>
      <c r="C45" s="6"/>
      <c r="D45" s="6"/>
      <c r="E45" s="6"/>
      <c r="F45" s="6"/>
      <c r="G45" s="6"/>
      <c r="H45" s="6"/>
      <c r="I45" s="6"/>
      <c r="J45" s="6"/>
      <c r="K45" s="44"/>
      <c r="L45" s="6"/>
      <c r="M45" s="6"/>
      <c r="N45" s="4"/>
    </row>
    <row r="46" spans="1:14" ht="16.8" x14ac:dyDescent="0.3">
      <c r="A46" s="5"/>
      <c r="B46" s="6"/>
      <c r="C46" s="6"/>
      <c r="D46" s="6"/>
      <c r="E46" s="6"/>
      <c r="F46" s="6"/>
      <c r="G46" s="6"/>
      <c r="H46" s="6"/>
      <c r="I46" s="6"/>
      <c r="J46" s="6"/>
      <c r="K46" s="44"/>
      <c r="L46" s="6"/>
      <c r="M46" s="6"/>
      <c r="N46" s="4"/>
    </row>
    <row r="47" spans="1:14" ht="16.8" x14ac:dyDescent="0.3">
      <c r="A47" s="5"/>
      <c r="B47" s="6"/>
      <c r="C47" s="6"/>
      <c r="D47" s="6"/>
      <c r="E47" s="6"/>
      <c r="F47" s="6"/>
      <c r="G47" s="6"/>
      <c r="H47" s="6"/>
      <c r="I47" s="6"/>
      <c r="J47" s="6"/>
      <c r="K47" s="44"/>
      <c r="L47" s="6"/>
      <c r="M47" s="6"/>
      <c r="N47" s="4"/>
    </row>
    <row r="48" spans="1:14" ht="16.8" x14ac:dyDescent="0.3">
      <c r="A48" s="5"/>
      <c r="B48" s="6"/>
      <c r="C48" s="6"/>
      <c r="D48" s="6"/>
      <c r="E48" s="6"/>
      <c r="F48" s="6"/>
      <c r="G48" s="6"/>
      <c r="H48" s="6"/>
      <c r="I48" s="6"/>
      <c r="J48" s="6"/>
      <c r="K48" s="44"/>
      <c r="L48" s="6"/>
      <c r="M48" s="6"/>
      <c r="N48" s="4"/>
    </row>
    <row r="49" spans="1:14" ht="16.8" x14ac:dyDescent="0.3">
      <c r="A49" s="5"/>
      <c r="B49" s="6"/>
      <c r="C49" s="6"/>
      <c r="D49" s="6"/>
      <c r="E49" s="6"/>
      <c r="F49" s="6"/>
      <c r="G49" s="6"/>
      <c r="H49" s="6"/>
      <c r="I49" s="6"/>
      <c r="J49" s="6"/>
      <c r="K49" s="44"/>
      <c r="L49" s="6"/>
      <c r="M49" s="6"/>
      <c r="N49" s="4"/>
    </row>
    <row r="50" spans="1:14" ht="16.8" x14ac:dyDescent="0.3">
      <c r="A50" s="5"/>
      <c r="B50" s="6"/>
      <c r="C50" s="6"/>
      <c r="D50" s="6"/>
      <c r="E50" s="6"/>
      <c r="F50" s="6"/>
      <c r="G50" s="6"/>
      <c r="H50" s="6"/>
      <c r="I50" s="6"/>
      <c r="J50" s="6"/>
      <c r="K50" s="44"/>
      <c r="L50" s="6"/>
      <c r="M50" s="6"/>
      <c r="N50" s="4"/>
    </row>
    <row r="51" spans="1:14" ht="16.8" x14ac:dyDescent="0.3">
      <c r="A51" s="5"/>
      <c r="B51" s="6"/>
      <c r="C51" s="6"/>
      <c r="D51" s="6"/>
      <c r="E51" s="6"/>
      <c r="F51" s="6"/>
      <c r="G51" s="6"/>
      <c r="H51" s="6"/>
      <c r="I51" s="6"/>
      <c r="J51" s="6"/>
      <c r="K51" s="44"/>
      <c r="L51" s="6"/>
      <c r="M51" s="6"/>
      <c r="N51" s="4"/>
    </row>
    <row r="52" spans="1:14" ht="16.8" x14ac:dyDescent="0.3">
      <c r="A52" s="5"/>
      <c r="B52" s="6"/>
      <c r="C52" s="6"/>
      <c r="D52" s="6"/>
      <c r="E52" s="6"/>
      <c r="F52" s="6"/>
      <c r="G52" s="6"/>
      <c r="H52" s="6"/>
      <c r="I52" s="6"/>
      <c r="J52" s="6"/>
      <c r="K52" s="44"/>
      <c r="L52" s="6"/>
      <c r="M52" s="6"/>
      <c r="N52" s="4"/>
    </row>
    <row r="53" spans="1:14" ht="16.8" x14ac:dyDescent="0.3">
      <c r="A53" s="5"/>
      <c r="B53" s="6"/>
      <c r="C53" s="6"/>
      <c r="D53" s="6"/>
      <c r="E53" s="6"/>
      <c r="F53" s="6"/>
      <c r="G53" s="6"/>
      <c r="H53" s="6"/>
      <c r="I53" s="6"/>
      <c r="J53" s="6"/>
      <c r="K53" s="44"/>
      <c r="L53" s="6"/>
      <c r="M53" s="6"/>
      <c r="N53" s="4"/>
    </row>
    <row r="54" spans="1:14" ht="16.8" x14ac:dyDescent="0.3">
      <c r="A54" s="5"/>
      <c r="B54" s="6"/>
      <c r="C54" s="6"/>
      <c r="D54" s="6"/>
      <c r="E54" s="6"/>
      <c r="F54" s="6"/>
      <c r="G54" s="6"/>
      <c r="H54" s="6"/>
      <c r="I54" s="6"/>
      <c r="J54" s="6"/>
      <c r="K54" s="44"/>
      <c r="L54" s="6"/>
      <c r="M54" s="6"/>
      <c r="N54" s="4"/>
    </row>
    <row r="55" spans="1:14" ht="16.8" x14ac:dyDescent="0.3">
      <c r="A55" s="5"/>
      <c r="B55" s="6"/>
      <c r="C55" s="6"/>
      <c r="D55" s="6"/>
      <c r="E55" s="6"/>
      <c r="F55" s="6"/>
      <c r="G55" s="6"/>
      <c r="H55" s="6"/>
      <c r="I55" s="6"/>
      <c r="J55" s="6"/>
      <c r="K55" s="44"/>
      <c r="L55" s="6"/>
      <c r="M55" s="6"/>
      <c r="N55" s="4"/>
    </row>
    <row r="56" spans="1:14" ht="16.8" x14ac:dyDescent="0.3">
      <c r="A56" s="5"/>
      <c r="B56" s="6"/>
      <c r="C56" s="6"/>
      <c r="D56" s="6"/>
      <c r="E56" s="6"/>
      <c r="F56" s="6"/>
      <c r="G56" s="6"/>
      <c r="H56" s="6"/>
      <c r="I56" s="6"/>
      <c r="J56" s="6"/>
      <c r="K56" s="44"/>
      <c r="L56" s="6"/>
      <c r="M56" s="6"/>
      <c r="N56" s="4"/>
    </row>
    <row r="57" spans="1:14" ht="16.8" x14ac:dyDescent="0.3">
      <c r="A57" s="5"/>
      <c r="B57" s="6"/>
      <c r="C57" s="6"/>
      <c r="D57" s="6"/>
      <c r="E57" s="6"/>
      <c r="F57" s="6"/>
      <c r="G57" s="6"/>
      <c r="H57" s="6"/>
      <c r="I57" s="6"/>
      <c r="J57" s="6"/>
      <c r="K57" s="44"/>
      <c r="L57" s="6"/>
      <c r="M57" s="6"/>
      <c r="N57" s="4"/>
    </row>
    <row r="58" spans="1:14" ht="16.8" x14ac:dyDescent="0.3">
      <c r="A58" s="5"/>
      <c r="B58" s="6"/>
      <c r="C58" s="6"/>
      <c r="D58" s="6"/>
      <c r="E58" s="6"/>
      <c r="F58" s="6"/>
      <c r="G58" s="6"/>
      <c r="H58" s="6"/>
      <c r="I58" s="6"/>
      <c r="J58" s="6"/>
      <c r="K58" s="44"/>
      <c r="L58" s="6"/>
      <c r="M58" s="6"/>
      <c r="N58" s="4"/>
    </row>
    <row r="59" spans="1:14" ht="16.8" x14ac:dyDescent="0.3">
      <c r="A59" s="5"/>
      <c r="B59" s="6"/>
      <c r="C59" s="6"/>
      <c r="D59" s="6"/>
      <c r="E59" s="6"/>
      <c r="F59" s="6"/>
      <c r="G59" s="6"/>
      <c r="H59" s="6"/>
      <c r="I59" s="6"/>
      <c r="J59" s="6"/>
      <c r="K59" s="44"/>
      <c r="L59" s="6"/>
      <c r="M59" s="6"/>
      <c r="N59" s="4"/>
    </row>
    <row r="60" spans="1:14" ht="16.8" x14ac:dyDescent="0.3">
      <c r="A60" s="5"/>
      <c r="B60" s="6"/>
      <c r="C60" s="6"/>
      <c r="D60" s="6"/>
      <c r="E60" s="6"/>
      <c r="F60" s="6"/>
      <c r="G60" s="6"/>
      <c r="H60" s="6"/>
      <c r="I60" s="6"/>
      <c r="J60" s="6"/>
      <c r="K60" s="44"/>
      <c r="L60" s="6"/>
      <c r="M60" s="6"/>
      <c r="N60" s="4"/>
    </row>
    <row r="61" spans="1:14" ht="16.8" x14ac:dyDescent="0.3">
      <c r="A61" s="5"/>
      <c r="B61" s="6"/>
      <c r="C61" s="6"/>
      <c r="D61" s="6"/>
      <c r="E61" s="6"/>
      <c r="F61" s="6"/>
      <c r="G61" s="6"/>
      <c r="H61" s="6"/>
      <c r="I61" s="6"/>
      <c r="J61" s="6"/>
      <c r="K61" s="44"/>
      <c r="L61" s="6"/>
      <c r="M61" s="6"/>
      <c r="N61" s="4"/>
    </row>
    <row r="62" spans="1:14" ht="16.8" x14ac:dyDescent="0.3">
      <c r="A62" s="5"/>
      <c r="B62" s="6"/>
      <c r="C62" s="6"/>
      <c r="D62" s="6"/>
      <c r="E62" s="6"/>
      <c r="F62" s="6"/>
      <c r="G62" s="6"/>
      <c r="H62" s="6"/>
      <c r="I62" s="6"/>
      <c r="J62" s="6"/>
      <c r="K62" s="44"/>
      <c r="L62" s="6"/>
      <c r="M62" s="6"/>
      <c r="N62" s="4"/>
    </row>
    <row r="63" spans="1:14" ht="16.8" x14ac:dyDescent="0.3">
      <c r="A63" s="5"/>
      <c r="B63" s="6"/>
      <c r="C63" s="6"/>
      <c r="D63" s="6"/>
      <c r="E63" s="6"/>
      <c r="F63" s="6"/>
      <c r="G63" s="6"/>
      <c r="H63" s="6"/>
      <c r="I63" s="6"/>
      <c r="J63" s="6"/>
      <c r="K63" s="44"/>
      <c r="L63" s="6"/>
      <c r="M63" s="6"/>
      <c r="N63" s="4"/>
    </row>
    <row r="64" spans="1:14" ht="16.8" x14ac:dyDescent="0.3">
      <c r="A64" s="5"/>
      <c r="B64" s="6"/>
      <c r="C64" s="6"/>
      <c r="D64" s="6"/>
      <c r="E64" s="6"/>
      <c r="F64" s="6"/>
      <c r="G64" s="6"/>
      <c r="H64" s="6"/>
      <c r="I64" s="6"/>
      <c r="J64" s="6"/>
      <c r="K64" s="44"/>
      <c r="L64" s="6"/>
      <c r="M64" s="6"/>
      <c r="N64" s="4"/>
    </row>
    <row r="65" spans="1:14" ht="16.8" x14ac:dyDescent="0.3">
      <c r="A65" s="5"/>
      <c r="B65" s="6"/>
      <c r="C65" s="6"/>
      <c r="D65" s="6"/>
      <c r="E65" s="6"/>
      <c r="F65" s="6"/>
      <c r="G65" s="6"/>
      <c r="H65" s="6"/>
      <c r="I65" s="6"/>
      <c r="J65" s="6"/>
      <c r="K65" s="44"/>
      <c r="L65" s="6"/>
      <c r="M65" s="6"/>
      <c r="N65" s="4"/>
    </row>
    <row r="66" spans="1:14" ht="16.8" x14ac:dyDescent="0.3">
      <c r="A66" s="5"/>
      <c r="B66" s="6"/>
      <c r="C66" s="6"/>
      <c r="D66" s="6"/>
      <c r="E66" s="6"/>
      <c r="F66" s="6"/>
      <c r="G66" s="6"/>
      <c r="H66" s="6"/>
      <c r="I66" s="6"/>
      <c r="J66" s="6"/>
      <c r="K66" s="44"/>
      <c r="L66" s="6"/>
      <c r="M66" s="6"/>
      <c r="N66" s="4"/>
    </row>
    <row r="67" spans="1:14" ht="16.8" x14ac:dyDescent="0.3">
      <c r="A67" s="5"/>
      <c r="B67" s="6"/>
      <c r="C67" s="6"/>
      <c r="D67" s="6"/>
      <c r="E67" s="6"/>
      <c r="F67" s="6"/>
      <c r="G67" s="6"/>
      <c r="H67" s="6"/>
      <c r="I67" s="6"/>
      <c r="J67" s="6"/>
      <c r="K67" s="44"/>
      <c r="L67" s="6"/>
      <c r="M67" s="6"/>
      <c r="N67" s="4"/>
    </row>
    <row r="68" spans="1:14" ht="16.8" x14ac:dyDescent="0.3">
      <c r="A68" s="5"/>
      <c r="B68" s="6"/>
      <c r="C68" s="6"/>
      <c r="D68" s="6"/>
      <c r="E68" s="6"/>
      <c r="F68" s="6"/>
      <c r="G68" s="6"/>
      <c r="H68" s="6"/>
      <c r="I68" s="6"/>
      <c r="J68" s="6"/>
      <c r="K68" s="44"/>
      <c r="L68" s="6"/>
      <c r="M68" s="6"/>
      <c r="N68" s="4"/>
    </row>
    <row r="69" spans="1:14" ht="16.8" x14ac:dyDescent="0.3">
      <c r="A69" s="5"/>
      <c r="B69" s="6"/>
      <c r="C69" s="6"/>
      <c r="D69" s="6"/>
      <c r="E69" s="6"/>
      <c r="F69" s="6"/>
      <c r="G69" s="6"/>
      <c r="H69" s="6"/>
      <c r="I69" s="6"/>
      <c r="J69" s="6"/>
      <c r="K69" s="44"/>
      <c r="L69" s="6"/>
      <c r="M69" s="6"/>
      <c r="N69" s="4"/>
    </row>
    <row r="70" spans="1:14" ht="16.8" x14ac:dyDescent="0.3">
      <c r="A70" s="5"/>
      <c r="B70" s="6"/>
      <c r="C70" s="6"/>
      <c r="D70" s="6"/>
      <c r="E70" s="6"/>
      <c r="F70" s="6"/>
      <c r="G70" s="6"/>
      <c r="H70" s="6"/>
      <c r="I70" s="6"/>
      <c r="J70" s="6"/>
      <c r="K70" s="44"/>
      <c r="L70" s="6"/>
      <c r="M70" s="6"/>
      <c r="N70" s="4"/>
    </row>
    <row r="71" spans="1:14" ht="16.8" x14ac:dyDescent="0.3">
      <c r="A71" s="5"/>
      <c r="B71" s="6"/>
      <c r="C71" s="6"/>
      <c r="D71" s="6"/>
      <c r="E71" s="6"/>
      <c r="F71" s="6"/>
      <c r="G71" s="6"/>
      <c r="H71" s="6"/>
      <c r="I71" s="6"/>
      <c r="J71" s="6"/>
      <c r="K71" s="44"/>
      <c r="L71" s="6"/>
      <c r="M71" s="6"/>
      <c r="N71" s="4"/>
    </row>
    <row r="72" spans="1:14" ht="16.8" x14ac:dyDescent="0.3">
      <c r="A72" s="5"/>
      <c r="B72" s="6"/>
      <c r="C72" s="6"/>
      <c r="D72" s="6"/>
      <c r="E72" s="6"/>
      <c r="F72" s="6"/>
      <c r="G72" s="6"/>
      <c r="H72" s="6"/>
      <c r="I72" s="6"/>
      <c r="J72" s="6"/>
      <c r="K72" s="44"/>
      <c r="L72" s="6"/>
      <c r="M72" s="6"/>
      <c r="N72" s="4"/>
    </row>
    <row r="73" spans="1:14" ht="16.8" x14ac:dyDescent="0.3">
      <c r="A73" s="5"/>
      <c r="B73" s="6"/>
      <c r="C73" s="6"/>
      <c r="D73" s="6"/>
      <c r="E73" s="6"/>
      <c r="F73" s="6"/>
      <c r="G73" s="6"/>
      <c r="H73" s="6"/>
      <c r="I73" s="6"/>
      <c r="J73" s="6"/>
      <c r="K73" s="44"/>
      <c r="L73" s="6"/>
      <c r="M73" s="6"/>
      <c r="N73" s="4"/>
    </row>
    <row r="74" spans="1:14" ht="16.8" x14ac:dyDescent="0.3">
      <c r="A74" s="5"/>
      <c r="B74" s="6"/>
      <c r="C74" s="6"/>
      <c r="D74" s="6"/>
      <c r="E74" s="6"/>
      <c r="F74" s="6"/>
      <c r="G74" s="6"/>
      <c r="H74" s="6"/>
      <c r="I74" s="6"/>
      <c r="J74" s="6"/>
      <c r="K74" s="44"/>
      <c r="L74" s="6"/>
      <c r="M74" s="6"/>
      <c r="N74" s="4"/>
    </row>
    <row r="75" spans="1:14" ht="16.8" x14ac:dyDescent="0.3">
      <c r="A75" s="5"/>
      <c r="B75" s="6"/>
      <c r="C75" s="6"/>
      <c r="D75" s="6"/>
      <c r="E75" s="6"/>
      <c r="F75" s="6"/>
      <c r="G75" s="6"/>
      <c r="H75" s="6"/>
      <c r="I75" s="6"/>
      <c r="J75" s="6"/>
      <c r="K75" s="44"/>
      <c r="L75" s="6"/>
      <c r="M75" s="6"/>
      <c r="N75" s="4"/>
    </row>
    <row r="76" spans="1:14" ht="16.8" x14ac:dyDescent="0.3">
      <c r="A76" s="5"/>
      <c r="B76" s="6"/>
      <c r="C76" s="6"/>
      <c r="D76" s="6"/>
      <c r="E76" s="6"/>
      <c r="F76" s="6"/>
      <c r="G76" s="6"/>
      <c r="H76" s="6"/>
      <c r="I76" s="6"/>
      <c r="J76" s="6"/>
      <c r="K76" s="44"/>
      <c r="L76" s="6"/>
      <c r="M76" s="6"/>
      <c r="N76" s="4"/>
    </row>
    <row r="77" spans="1:14" ht="16.8" x14ac:dyDescent="0.3">
      <c r="A77" s="5"/>
      <c r="B77" s="6"/>
      <c r="C77" s="6"/>
      <c r="D77" s="6"/>
      <c r="E77" s="6"/>
      <c r="F77" s="6"/>
      <c r="G77" s="6"/>
      <c r="H77" s="6"/>
      <c r="I77" s="6"/>
      <c r="J77" s="6"/>
      <c r="K77" s="44"/>
      <c r="L77" s="6"/>
      <c r="M77" s="6"/>
      <c r="N77" s="4"/>
    </row>
    <row r="78" spans="1:14" ht="16.8" x14ac:dyDescent="0.3">
      <c r="A78" s="5"/>
      <c r="B78" s="6"/>
      <c r="C78" s="6"/>
      <c r="D78" s="6"/>
      <c r="E78" s="6"/>
      <c r="F78" s="6"/>
      <c r="G78" s="6"/>
      <c r="H78" s="6"/>
      <c r="I78" s="6"/>
      <c r="J78" s="6"/>
      <c r="K78" s="44"/>
      <c r="L78" s="6"/>
      <c r="M78" s="6"/>
      <c r="N78" s="4"/>
    </row>
    <row r="79" spans="1:14" ht="16.8" x14ac:dyDescent="0.3">
      <c r="A79" s="5"/>
      <c r="B79" s="6"/>
      <c r="C79" s="6"/>
      <c r="D79" s="6"/>
      <c r="E79" s="6"/>
      <c r="F79" s="6"/>
      <c r="G79" s="6"/>
      <c r="H79" s="6"/>
      <c r="I79" s="6"/>
      <c r="J79" s="6"/>
      <c r="K79" s="44"/>
      <c r="L79" s="6"/>
      <c r="M79" s="6"/>
      <c r="N79" s="4"/>
    </row>
    <row r="80" spans="1:14" ht="16.8" x14ac:dyDescent="0.3">
      <c r="A80" s="5"/>
      <c r="B80" s="6"/>
      <c r="C80" s="6"/>
      <c r="D80" s="6"/>
      <c r="E80" s="6"/>
      <c r="F80" s="6"/>
      <c r="G80" s="6"/>
      <c r="H80" s="6"/>
      <c r="I80" s="6"/>
      <c r="J80" s="6"/>
      <c r="K80" s="44"/>
      <c r="L80" s="6"/>
      <c r="M80" s="6"/>
      <c r="N80" s="4"/>
    </row>
    <row r="81" spans="1:14" ht="16.8" x14ac:dyDescent="0.3">
      <c r="A81" s="5"/>
      <c r="B81" s="6"/>
      <c r="C81" s="6"/>
      <c r="D81" s="6"/>
      <c r="E81" s="6"/>
      <c r="F81" s="6"/>
      <c r="G81" s="6"/>
      <c r="H81" s="6"/>
      <c r="I81" s="6"/>
      <c r="J81" s="6"/>
      <c r="K81" s="44"/>
      <c r="L81" s="6"/>
      <c r="M81" s="6"/>
      <c r="N81" s="4"/>
    </row>
    <row r="82" spans="1:14" ht="16.8" x14ac:dyDescent="0.3">
      <c r="A82" s="5"/>
      <c r="B82" s="6"/>
      <c r="C82" s="6"/>
      <c r="D82" s="6"/>
      <c r="E82" s="6"/>
      <c r="F82" s="6"/>
      <c r="G82" s="6"/>
      <c r="H82" s="6"/>
      <c r="I82" s="6"/>
      <c r="J82" s="6"/>
      <c r="K82" s="44"/>
      <c r="L82" s="6"/>
      <c r="M82" s="6"/>
      <c r="N82" s="4"/>
    </row>
    <row r="83" spans="1:14" ht="16.8" x14ac:dyDescent="0.3">
      <c r="A83" s="5"/>
      <c r="B83" s="6"/>
      <c r="C83" s="6"/>
      <c r="D83" s="6"/>
      <c r="E83" s="6"/>
      <c r="F83" s="6"/>
      <c r="G83" s="6"/>
      <c r="H83" s="6"/>
      <c r="I83" s="6"/>
      <c r="J83" s="6"/>
      <c r="K83" s="44"/>
      <c r="L83" s="6"/>
      <c r="M83" s="6"/>
      <c r="N83" s="4"/>
    </row>
    <row r="84" spans="1:14" ht="16.8" x14ac:dyDescent="0.3">
      <c r="A84" s="5"/>
      <c r="B84" s="6"/>
      <c r="C84" s="6"/>
      <c r="D84" s="6"/>
      <c r="E84" s="6"/>
      <c r="F84" s="6"/>
      <c r="G84" s="6"/>
      <c r="H84" s="6"/>
      <c r="I84" s="6"/>
      <c r="J84" s="6"/>
      <c r="K84" s="44"/>
      <c r="L84" s="6"/>
      <c r="M84" s="6"/>
      <c r="N84" s="4"/>
    </row>
    <row r="85" spans="1:14" ht="16.8" x14ac:dyDescent="0.3">
      <c r="A85" s="5"/>
      <c r="B85" s="6"/>
      <c r="C85" s="6"/>
      <c r="D85" s="6"/>
      <c r="E85" s="6"/>
      <c r="F85" s="6"/>
      <c r="G85" s="6"/>
      <c r="H85" s="6"/>
      <c r="I85" s="6"/>
      <c r="J85" s="6"/>
      <c r="K85" s="44"/>
      <c r="L85" s="6"/>
      <c r="M85" s="6"/>
      <c r="N85" s="4"/>
    </row>
    <row r="86" spans="1:14" ht="16.8" x14ac:dyDescent="0.3">
      <c r="A86" s="5"/>
      <c r="B86" s="6"/>
      <c r="C86" s="6"/>
      <c r="D86" s="6"/>
      <c r="E86" s="6"/>
      <c r="F86" s="6"/>
      <c r="G86" s="6"/>
      <c r="H86" s="6"/>
      <c r="I86" s="6"/>
      <c r="J86" s="6"/>
      <c r="K86" s="44"/>
      <c r="L86" s="6"/>
      <c r="M86" s="6"/>
      <c r="N86" s="4"/>
    </row>
    <row r="87" spans="1:14" ht="16.8" x14ac:dyDescent="0.3">
      <c r="A87" s="5"/>
      <c r="B87" s="6"/>
      <c r="C87" s="6"/>
      <c r="D87" s="6"/>
      <c r="E87" s="6"/>
      <c r="F87" s="6"/>
      <c r="G87" s="6"/>
      <c r="H87" s="6"/>
      <c r="I87" s="6"/>
      <c r="J87" s="6"/>
      <c r="K87" s="44"/>
      <c r="L87" s="6"/>
      <c r="M87" s="6"/>
      <c r="N87" s="4"/>
    </row>
    <row r="88" spans="1:14" ht="16.8" x14ac:dyDescent="0.3">
      <c r="A88" s="5"/>
      <c r="B88" s="6"/>
      <c r="C88" s="6"/>
      <c r="D88" s="6"/>
      <c r="E88" s="6"/>
      <c r="F88" s="6"/>
      <c r="G88" s="6"/>
      <c r="H88" s="6"/>
      <c r="I88" s="6"/>
      <c r="J88" s="6"/>
      <c r="K88" s="44"/>
      <c r="L88" s="6"/>
      <c r="M88" s="6"/>
      <c r="N88" s="4"/>
    </row>
    <row r="89" spans="1:14" ht="16.8" x14ac:dyDescent="0.3">
      <c r="A89" s="5"/>
      <c r="B89" s="6"/>
      <c r="C89" s="6"/>
      <c r="D89" s="6"/>
      <c r="E89" s="6"/>
      <c r="F89" s="6"/>
      <c r="G89" s="6"/>
      <c r="H89" s="6"/>
      <c r="I89" s="6"/>
      <c r="J89" s="6"/>
      <c r="K89" s="44"/>
      <c r="L89" s="6"/>
      <c r="M89" s="6"/>
      <c r="N89" s="4"/>
    </row>
    <row r="90" spans="1:14" ht="16.8" x14ac:dyDescent="0.3">
      <c r="A90" s="5"/>
      <c r="B90" s="6"/>
      <c r="C90" s="6"/>
      <c r="D90" s="6"/>
      <c r="E90" s="6"/>
      <c r="F90" s="6"/>
      <c r="G90" s="6"/>
      <c r="H90" s="6"/>
      <c r="I90" s="6"/>
      <c r="J90" s="6"/>
      <c r="K90" s="44"/>
      <c r="L90" s="6"/>
      <c r="M90" s="6"/>
      <c r="N90" s="4"/>
    </row>
    <row r="91" spans="1:14" ht="16.8" x14ac:dyDescent="0.3">
      <c r="A91" s="5"/>
      <c r="B91" s="6"/>
      <c r="C91" s="6"/>
      <c r="D91" s="6"/>
      <c r="E91" s="6"/>
      <c r="F91" s="6"/>
      <c r="G91" s="6"/>
      <c r="H91" s="6"/>
      <c r="I91" s="6"/>
      <c r="J91" s="6"/>
      <c r="K91" s="44"/>
      <c r="L91" s="6"/>
      <c r="M91" s="6"/>
      <c r="N91" s="4"/>
    </row>
    <row r="92" spans="1:14" ht="16.8" x14ac:dyDescent="0.3">
      <c r="A92" s="5"/>
      <c r="B92" s="6"/>
      <c r="C92" s="6"/>
      <c r="D92" s="6"/>
      <c r="E92" s="6"/>
      <c r="F92" s="6"/>
      <c r="G92" s="6"/>
      <c r="H92" s="6"/>
      <c r="I92" s="6"/>
      <c r="J92" s="6"/>
      <c r="K92" s="44"/>
      <c r="L92" s="6"/>
      <c r="M92" s="6"/>
      <c r="N92" s="4"/>
    </row>
    <row r="93" spans="1:14" ht="16.8" x14ac:dyDescent="0.3">
      <c r="A93" s="5"/>
      <c r="B93" s="6"/>
      <c r="C93" s="6"/>
      <c r="D93" s="6"/>
      <c r="E93" s="6"/>
      <c r="F93" s="6"/>
      <c r="G93" s="6"/>
      <c r="H93" s="6"/>
      <c r="I93" s="6"/>
      <c r="J93" s="6"/>
      <c r="K93" s="44"/>
      <c r="L93" s="6"/>
      <c r="M93" s="6"/>
      <c r="N93" s="4"/>
    </row>
    <row r="94" spans="1:14" ht="16.8" x14ac:dyDescent="0.3">
      <c r="A94" s="5"/>
      <c r="B94" s="6"/>
      <c r="C94" s="6"/>
      <c r="D94" s="6"/>
      <c r="E94" s="6"/>
      <c r="F94" s="6"/>
      <c r="G94" s="6"/>
      <c r="H94" s="6"/>
      <c r="I94" s="6"/>
      <c r="J94" s="6"/>
      <c r="K94" s="44"/>
      <c r="L94" s="6"/>
      <c r="M94" s="6"/>
      <c r="N94" s="4"/>
    </row>
    <row r="95" spans="1:14" ht="16.8" x14ac:dyDescent="0.3">
      <c r="A95" s="5"/>
      <c r="B95" s="6"/>
      <c r="C95" s="6"/>
      <c r="D95" s="6"/>
      <c r="E95" s="6"/>
      <c r="F95" s="6"/>
      <c r="G95" s="6"/>
      <c r="H95" s="6"/>
      <c r="I95" s="6"/>
      <c r="J95" s="6"/>
      <c r="K95" s="44"/>
      <c r="L95" s="6"/>
      <c r="M95" s="6"/>
      <c r="N95" s="4"/>
    </row>
    <row r="96" spans="1:14" ht="16.8" x14ac:dyDescent="0.3">
      <c r="A96" s="5"/>
      <c r="B96" s="6"/>
      <c r="C96" s="6"/>
      <c r="D96" s="6"/>
      <c r="E96" s="6"/>
      <c r="F96" s="6"/>
      <c r="G96" s="6"/>
      <c r="H96" s="6"/>
      <c r="I96" s="6"/>
      <c r="J96" s="6"/>
      <c r="K96" s="44"/>
      <c r="L96" s="6"/>
      <c r="M96" s="6"/>
      <c r="N96" s="4"/>
    </row>
    <row r="97" spans="1:14" ht="16.8" x14ac:dyDescent="0.3">
      <c r="A97" s="5"/>
      <c r="B97" s="6"/>
      <c r="C97" s="6"/>
      <c r="D97" s="6"/>
      <c r="E97" s="6"/>
      <c r="F97" s="6"/>
      <c r="G97" s="6"/>
      <c r="H97" s="6"/>
      <c r="I97" s="6"/>
      <c r="J97" s="6"/>
      <c r="K97" s="44"/>
      <c r="L97" s="6"/>
      <c r="M97" s="6"/>
      <c r="N97" s="4"/>
    </row>
    <row r="98" spans="1:14" ht="16.8" x14ac:dyDescent="0.3">
      <c r="A98" s="5"/>
      <c r="B98" s="6"/>
      <c r="C98" s="6"/>
      <c r="D98" s="6"/>
      <c r="E98" s="6"/>
      <c r="F98" s="6"/>
      <c r="G98" s="6"/>
      <c r="H98" s="6"/>
      <c r="I98" s="6"/>
      <c r="J98" s="6"/>
      <c r="K98" s="44"/>
      <c r="L98" s="6"/>
      <c r="M98" s="6"/>
      <c r="N98" s="4"/>
    </row>
    <row r="99" spans="1:14" ht="16.8" x14ac:dyDescent="0.3">
      <c r="A99" s="5"/>
      <c r="B99" s="6"/>
      <c r="C99" s="6"/>
      <c r="D99" s="6"/>
      <c r="E99" s="6"/>
      <c r="F99" s="6"/>
      <c r="G99" s="6"/>
      <c r="H99" s="6"/>
      <c r="I99" s="6"/>
      <c r="J99" s="6"/>
      <c r="K99" s="44"/>
      <c r="L99" s="6"/>
      <c r="M99" s="6"/>
      <c r="N99" s="4"/>
    </row>
    <row r="100" spans="1:14" ht="16.8" x14ac:dyDescent="0.3">
      <c r="A100" s="5"/>
      <c r="B100" s="6"/>
      <c r="C100" s="6"/>
      <c r="D100" s="6"/>
      <c r="E100" s="6"/>
      <c r="F100" s="6"/>
      <c r="G100" s="6"/>
      <c r="H100" s="6"/>
      <c r="I100" s="6"/>
      <c r="J100" s="6"/>
      <c r="K100" s="44"/>
      <c r="L100" s="6"/>
      <c r="M100" s="6"/>
      <c r="N100" s="4"/>
    </row>
    <row r="101" spans="1:14" ht="16.8" x14ac:dyDescent="0.3">
      <c r="A101" s="5"/>
      <c r="B101" s="6"/>
      <c r="C101" s="6"/>
      <c r="D101" s="6"/>
      <c r="E101" s="6"/>
      <c r="F101" s="6"/>
      <c r="G101" s="6"/>
      <c r="H101" s="6"/>
      <c r="I101" s="6"/>
      <c r="J101" s="6"/>
      <c r="K101" s="44"/>
      <c r="L101" s="6"/>
      <c r="M101" s="6"/>
      <c r="N101" s="4"/>
    </row>
    <row r="102" spans="1:14" ht="16.8" x14ac:dyDescent="0.3">
      <c r="A102" s="5"/>
      <c r="B102" s="6"/>
      <c r="C102" s="6"/>
      <c r="D102" s="6"/>
      <c r="E102" s="6"/>
      <c r="F102" s="6"/>
      <c r="G102" s="6"/>
      <c r="H102" s="6"/>
      <c r="I102" s="6"/>
      <c r="J102" s="6"/>
      <c r="K102" s="44"/>
      <c r="L102" s="6"/>
      <c r="M102" s="6"/>
      <c r="N102" s="4"/>
    </row>
    <row r="103" spans="1:14" ht="16.8" x14ac:dyDescent="0.3">
      <c r="A103" s="5"/>
      <c r="B103" s="6"/>
      <c r="C103" s="6"/>
      <c r="D103" s="6"/>
      <c r="E103" s="6"/>
      <c r="F103" s="6"/>
      <c r="G103" s="6"/>
      <c r="H103" s="6"/>
      <c r="I103" s="6"/>
      <c r="J103" s="6"/>
      <c r="K103" s="44"/>
      <c r="L103" s="6"/>
      <c r="M103" s="6"/>
      <c r="N103" s="4"/>
    </row>
    <row r="104" spans="1:14" ht="16.8" x14ac:dyDescent="0.3">
      <c r="A104" s="5"/>
      <c r="B104" s="6"/>
      <c r="C104" s="6"/>
      <c r="D104" s="6"/>
      <c r="E104" s="6"/>
      <c r="F104" s="6"/>
      <c r="G104" s="6"/>
      <c r="H104" s="6"/>
      <c r="I104" s="6"/>
      <c r="J104" s="6"/>
      <c r="K104" s="44"/>
      <c r="L104" s="6"/>
      <c r="M104" s="6"/>
      <c r="N104" s="4"/>
    </row>
    <row r="105" spans="1:14" ht="16.8" x14ac:dyDescent="0.3">
      <c r="A105" s="5"/>
      <c r="B105" s="6"/>
      <c r="C105" s="6"/>
      <c r="D105" s="6"/>
      <c r="E105" s="6"/>
      <c r="F105" s="6"/>
      <c r="G105" s="6"/>
      <c r="H105" s="6"/>
      <c r="I105" s="6"/>
      <c r="J105" s="6"/>
      <c r="K105" s="44"/>
      <c r="L105" s="6"/>
      <c r="M105" s="6"/>
      <c r="N105" s="4"/>
    </row>
    <row r="106" spans="1:14" ht="16.8" x14ac:dyDescent="0.3">
      <c r="A106" s="5"/>
      <c r="B106" s="6"/>
      <c r="C106" s="6"/>
      <c r="D106" s="6"/>
      <c r="E106" s="6"/>
      <c r="F106" s="6"/>
      <c r="G106" s="6"/>
      <c r="H106" s="6"/>
      <c r="I106" s="6"/>
      <c r="J106" s="6"/>
      <c r="K106" s="44"/>
      <c r="L106" s="6"/>
      <c r="M106" s="6"/>
      <c r="N106" s="4"/>
    </row>
    <row r="107" spans="1:14" ht="16.8" x14ac:dyDescent="0.3">
      <c r="A107" s="5"/>
      <c r="B107" s="6"/>
      <c r="C107" s="6"/>
      <c r="D107" s="6"/>
      <c r="E107" s="6"/>
      <c r="F107" s="6"/>
      <c r="G107" s="6"/>
      <c r="H107" s="6"/>
      <c r="I107" s="6"/>
      <c r="J107" s="6"/>
      <c r="K107" s="44"/>
      <c r="L107" s="6"/>
      <c r="M107" s="6"/>
      <c r="N107" s="4"/>
    </row>
    <row r="108" spans="1:14" ht="16.8" x14ac:dyDescent="0.3">
      <c r="A108" s="5"/>
      <c r="B108" s="6"/>
      <c r="C108" s="6"/>
      <c r="D108" s="6"/>
      <c r="E108" s="6"/>
      <c r="F108" s="6"/>
      <c r="G108" s="6"/>
      <c r="H108" s="6"/>
      <c r="I108" s="6"/>
      <c r="J108" s="6"/>
      <c r="K108" s="44"/>
      <c r="L108" s="6"/>
      <c r="M108" s="6"/>
      <c r="N108" s="4"/>
    </row>
    <row r="109" spans="1:14" ht="16.8" x14ac:dyDescent="0.3">
      <c r="A109" s="5"/>
      <c r="B109" s="6"/>
      <c r="C109" s="6"/>
      <c r="D109" s="6"/>
      <c r="E109" s="6"/>
      <c r="F109" s="6"/>
      <c r="G109" s="6"/>
      <c r="H109" s="6"/>
      <c r="I109" s="6"/>
      <c r="J109" s="6"/>
      <c r="K109" s="44"/>
      <c r="L109" s="6"/>
      <c r="M109" s="6"/>
      <c r="N109" s="4"/>
    </row>
    <row r="110" spans="1:14" ht="16.8" x14ac:dyDescent="0.3">
      <c r="A110" s="5"/>
      <c r="B110" s="6"/>
      <c r="C110" s="6"/>
      <c r="D110" s="6"/>
      <c r="E110" s="6"/>
      <c r="F110" s="6"/>
      <c r="G110" s="6"/>
      <c r="H110" s="6"/>
      <c r="I110" s="6"/>
      <c r="J110" s="6"/>
      <c r="K110" s="44"/>
      <c r="L110" s="6"/>
      <c r="M110" s="6"/>
      <c r="N110" s="4"/>
    </row>
    <row r="111" spans="1:14" ht="16.8" x14ac:dyDescent="0.3">
      <c r="A111" s="5"/>
      <c r="B111" s="6"/>
      <c r="C111" s="6"/>
      <c r="D111" s="6"/>
      <c r="E111" s="6"/>
      <c r="F111" s="6"/>
      <c r="G111" s="6"/>
      <c r="H111" s="6"/>
      <c r="I111" s="6"/>
      <c r="J111" s="6"/>
      <c r="K111" s="44"/>
      <c r="L111" s="6"/>
      <c r="M111" s="6"/>
      <c r="N111" s="4"/>
    </row>
    <row r="112" spans="1:14" ht="16.8" x14ac:dyDescent="0.3">
      <c r="A112" s="5"/>
      <c r="B112" s="6"/>
      <c r="C112" s="6"/>
      <c r="D112" s="6"/>
      <c r="E112" s="6"/>
      <c r="F112" s="6"/>
      <c r="G112" s="6"/>
      <c r="H112" s="6"/>
      <c r="I112" s="6"/>
      <c r="J112" s="6"/>
      <c r="K112" s="44"/>
      <c r="L112" s="6"/>
      <c r="M112" s="6"/>
      <c r="N112" s="4"/>
    </row>
    <row r="113" spans="1:14" ht="16.8" x14ac:dyDescent="0.3">
      <c r="A113" s="5"/>
      <c r="B113" s="6"/>
      <c r="C113" s="6"/>
      <c r="D113" s="6"/>
      <c r="E113" s="6"/>
      <c r="F113" s="6"/>
      <c r="G113" s="6"/>
      <c r="H113" s="6"/>
      <c r="I113" s="6"/>
      <c r="J113" s="6"/>
      <c r="K113" s="44"/>
      <c r="L113" s="6"/>
      <c r="M113" s="6"/>
      <c r="N113" s="4"/>
    </row>
    <row r="114" spans="1:14" ht="16.8" x14ac:dyDescent="0.3">
      <c r="A114" s="5"/>
      <c r="B114" s="6"/>
      <c r="C114" s="6"/>
      <c r="D114" s="6"/>
      <c r="E114" s="6"/>
      <c r="F114" s="6"/>
      <c r="G114" s="6"/>
      <c r="H114" s="6"/>
      <c r="I114" s="6"/>
      <c r="J114" s="6"/>
      <c r="K114" s="44"/>
      <c r="L114" s="6"/>
      <c r="M114" s="6"/>
      <c r="N114" s="4"/>
    </row>
    <row r="115" spans="1:14" ht="16.8" x14ac:dyDescent="0.3">
      <c r="A115" s="5"/>
      <c r="B115" s="6"/>
      <c r="C115" s="6"/>
      <c r="D115" s="6"/>
      <c r="E115" s="6"/>
      <c r="F115" s="6"/>
      <c r="G115" s="6"/>
      <c r="H115" s="6"/>
      <c r="I115" s="6"/>
      <c r="J115" s="6"/>
      <c r="K115" s="44"/>
      <c r="L115" s="6"/>
      <c r="M115" s="6"/>
      <c r="N115" s="4"/>
    </row>
    <row r="116" spans="1:14" ht="16.8" x14ac:dyDescent="0.3">
      <c r="A116" s="5"/>
      <c r="B116" s="6"/>
      <c r="C116" s="6"/>
      <c r="D116" s="6"/>
      <c r="E116" s="6"/>
      <c r="F116" s="6"/>
      <c r="G116" s="6"/>
      <c r="H116" s="6"/>
      <c r="I116" s="6"/>
      <c r="J116" s="6"/>
      <c r="K116" s="44"/>
      <c r="L116" s="6"/>
      <c r="M116" s="6"/>
      <c r="N116" s="4"/>
    </row>
    <row r="117" spans="1:14" ht="16.8" x14ac:dyDescent="0.3">
      <c r="A117" s="5"/>
      <c r="B117" s="6"/>
      <c r="C117" s="6"/>
      <c r="D117" s="6"/>
      <c r="E117" s="6"/>
      <c r="F117" s="6"/>
      <c r="G117" s="6"/>
      <c r="H117" s="6"/>
      <c r="I117" s="6"/>
      <c r="J117" s="6"/>
      <c r="K117" s="44"/>
      <c r="L117" s="6"/>
      <c r="M117" s="6"/>
      <c r="N117" s="4"/>
    </row>
    <row r="118" spans="1:14" ht="16.8" x14ac:dyDescent="0.3">
      <c r="A118" s="5"/>
      <c r="B118" s="6"/>
      <c r="C118" s="6"/>
      <c r="D118" s="6"/>
      <c r="E118" s="6"/>
      <c r="F118" s="6"/>
      <c r="G118" s="6"/>
      <c r="H118" s="6"/>
      <c r="I118" s="6"/>
      <c r="J118" s="6"/>
      <c r="K118" s="44"/>
      <c r="L118" s="6"/>
      <c r="M118" s="6"/>
      <c r="N118" s="4"/>
    </row>
    <row r="119" spans="1:14" ht="16.8" x14ac:dyDescent="0.3">
      <c r="A119" s="5"/>
      <c r="B119" s="6"/>
      <c r="C119" s="6"/>
      <c r="D119" s="6"/>
      <c r="E119" s="6"/>
      <c r="F119" s="6"/>
      <c r="G119" s="6"/>
      <c r="H119" s="6"/>
      <c r="I119" s="6"/>
      <c r="J119" s="6"/>
      <c r="K119" s="44"/>
      <c r="L119" s="6"/>
      <c r="M119" s="6"/>
      <c r="N119" s="4"/>
    </row>
    <row r="120" spans="1:14" ht="16.8" x14ac:dyDescent="0.3">
      <c r="A120" s="5"/>
      <c r="B120" s="6"/>
      <c r="C120" s="6"/>
      <c r="D120" s="6"/>
      <c r="E120" s="6"/>
      <c r="F120" s="6"/>
      <c r="G120" s="6"/>
      <c r="H120" s="6"/>
      <c r="I120" s="6"/>
      <c r="J120" s="6"/>
      <c r="K120" s="44"/>
      <c r="L120" s="6"/>
      <c r="M120" s="6"/>
      <c r="N120" s="4"/>
    </row>
    <row r="121" spans="1:14" ht="16.8" x14ac:dyDescent="0.3">
      <c r="A121" s="5"/>
      <c r="B121" s="6"/>
      <c r="C121" s="6"/>
      <c r="D121" s="6"/>
      <c r="E121" s="6"/>
      <c r="F121" s="6"/>
      <c r="G121" s="6"/>
      <c r="H121" s="6"/>
      <c r="I121" s="6"/>
      <c r="J121" s="6"/>
      <c r="K121" s="44"/>
      <c r="L121" s="6"/>
      <c r="M121" s="6"/>
      <c r="N121" s="4"/>
    </row>
    <row r="122" spans="1:14" ht="16.8" x14ac:dyDescent="0.3">
      <c r="A122" s="5"/>
      <c r="B122" s="6"/>
      <c r="C122" s="6"/>
      <c r="D122" s="6"/>
      <c r="E122" s="6"/>
      <c r="F122" s="6"/>
      <c r="G122" s="6"/>
      <c r="H122" s="6"/>
      <c r="I122" s="6"/>
      <c r="J122" s="6"/>
      <c r="K122" s="44"/>
      <c r="L122" s="6"/>
      <c r="M122" s="6"/>
      <c r="N122" s="4"/>
    </row>
    <row r="123" spans="1:14" ht="16.8" x14ac:dyDescent="0.3">
      <c r="A123" s="5"/>
      <c r="B123" s="6"/>
      <c r="C123" s="6"/>
      <c r="D123" s="6"/>
      <c r="E123" s="6"/>
      <c r="F123" s="6"/>
      <c r="G123" s="6"/>
      <c r="H123" s="6"/>
      <c r="I123" s="6"/>
      <c r="J123" s="6"/>
      <c r="K123" s="44"/>
      <c r="L123" s="6"/>
      <c r="M123" s="6"/>
      <c r="N123" s="4"/>
    </row>
    <row r="124" spans="1:14" ht="16.8" x14ac:dyDescent="0.3">
      <c r="A124" s="5"/>
      <c r="B124" s="6"/>
      <c r="C124" s="6"/>
      <c r="D124" s="6"/>
      <c r="E124" s="6"/>
      <c r="F124" s="6"/>
      <c r="G124" s="6"/>
      <c r="H124" s="6"/>
      <c r="I124" s="6"/>
      <c r="J124" s="6"/>
      <c r="K124" s="44"/>
      <c r="L124" s="6"/>
      <c r="M124" s="6"/>
      <c r="N124" s="4"/>
    </row>
    <row r="125" spans="1:14" ht="16.8" x14ac:dyDescent="0.3">
      <c r="A125" s="5"/>
      <c r="B125" s="6"/>
      <c r="C125" s="6"/>
      <c r="D125" s="6"/>
      <c r="E125" s="6"/>
      <c r="F125" s="6"/>
      <c r="G125" s="6"/>
      <c r="H125" s="6"/>
      <c r="I125" s="6"/>
      <c r="J125" s="6"/>
      <c r="K125" s="44"/>
      <c r="L125" s="6"/>
      <c r="M125" s="6"/>
      <c r="N125" s="4"/>
    </row>
    <row r="126" spans="1:14" ht="16.8" x14ac:dyDescent="0.3">
      <c r="A126" s="5"/>
      <c r="B126" s="6"/>
      <c r="C126" s="6"/>
      <c r="D126" s="6"/>
      <c r="E126" s="6"/>
      <c r="F126" s="6"/>
      <c r="G126" s="6"/>
      <c r="H126" s="6"/>
      <c r="I126" s="6"/>
      <c r="J126" s="6"/>
      <c r="K126" s="44"/>
      <c r="L126" s="6"/>
      <c r="M126" s="6"/>
      <c r="N126" s="4"/>
    </row>
    <row r="127" spans="1:14" ht="16.8" x14ac:dyDescent="0.3">
      <c r="A127" s="5"/>
      <c r="B127" s="6"/>
      <c r="C127" s="6"/>
      <c r="D127" s="6"/>
      <c r="E127" s="6"/>
      <c r="F127" s="6"/>
      <c r="G127" s="6"/>
      <c r="H127" s="6"/>
      <c r="I127" s="6"/>
      <c r="J127" s="6"/>
      <c r="K127" s="44"/>
      <c r="L127" s="6"/>
      <c r="M127" s="6"/>
      <c r="N127" s="4"/>
    </row>
    <row r="128" spans="1:14" ht="16.8" x14ac:dyDescent="0.3">
      <c r="A128" s="5"/>
      <c r="B128" s="6"/>
      <c r="C128" s="6"/>
      <c r="D128" s="6"/>
      <c r="E128" s="6"/>
      <c r="F128" s="6"/>
      <c r="G128" s="6"/>
      <c r="H128" s="6"/>
      <c r="I128" s="6"/>
      <c r="J128" s="6"/>
      <c r="K128" s="44"/>
      <c r="L128" s="6"/>
      <c r="M128" s="6"/>
      <c r="N128" s="4"/>
    </row>
    <row r="129" spans="1:14" ht="16.8" x14ac:dyDescent="0.3">
      <c r="A129" s="5"/>
      <c r="B129" s="6"/>
      <c r="C129" s="6"/>
      <c r="D129" s="6"/>
      <c r="E129" s="6"/>
      <c r="F129" s="6"/>
      <c r="G129" s="6"/>
      <c r="H129" s="6"/>
      <c r="I129" s="6"/>
      <c r="J129" s="6"/>
      <c r="K129" s="44"/>
      <c r="L129" s="6"/>
      <c r="M129" s="6"/>
      <c r="N129" s="4"/>
    </row>
    <row r="130" spans="1:14" ht="16.8" x14ac:dyDescent="0.3">
      <c r="A130" s="5"/>
      <c r="B130" s="6"/>
      <c r="C130" s="6"/>
      <c r="D130" s="6"/>
      <c r="E130" s="6"/>
      <c r="F130" s="6"/>
      <c r="G130" s="6"/>
      <c r="H130" s="6"/>
      <c r="I130" s="6"/>
      <c r="J130" s="6"/>
      <c r="K130" s="44"/>
      <c r="L130" s="6"/>
      <c r="M130" s="6"/>
      <c r="N130" s="4"/>
    </row>
    <row r="131" spans="1:14" ht="16.8" x14ac:dyDescent="0.3">
      <c r="A131" s="5"/>
      <c r="B131" s="6"/>
      <c r="C131" s="6"/>
      <c r="D131" s="6"/>
      <c r="E131" s="6"/>
      <c r="F131" s="6"/>
      <c r="G131" s="6"/>
      <c r="H131" s="6"/>
      <c r="I131" s="6"/>
      <c r="J131" s="6"/>
      <c r="K131" s="44"/>
      <c r="L131" s="6"/>
      <c r="M131" s="6"/>
      <c r="N131" s="4"/>
    </row>
    <row r="132" spans="1:14" ht="16.8" x14ac:dyDescent="0.3">
      <c r="A132" s="5"/>
      <c r="B132" s="6"/>
      <c r="C132" s="6"/>
      <c r="D132" s="6"/>
      <c r="E132" s="6"/>
      <c r="F132" s="6"/>
      <c r="G132" s="6"/>
      <c r="H132" s="6"/>
      <c r="I132" s="6"/>
      <c r="J132" s="6"/>
      <c r="K132" s="44"/>
      <c r="L132" s="6"/>
      <c r="M132" s="6"/>
      <c r="N132" s="4"/>
    </row>
    <row r="133" spans="1:14" ht="16.8" x14ac:dyDescent="0.3">
      <c r="A133" s="5"/>
      <c r="B133" s="6"/>
      <c r="C133" s="6"/>
      <c r="D133" s="6"/>
      <c r="E133" s="6"/>
      <c r="F133" s="6"/>
      <c r="G133" s="6"/>
      <c r="H133" s="6"/>
      <c r="I133" s="6"/>
      <c r="J133" s="6"/>
      <c r="K133" s="44"/>
      <c r="L133" s="6"/>
      <c r="M133" s="6"/>
      <c r="N133" s="4"/>
    </row>
    <row r="134" spans="1:14" ht="16.8" x14ac:dyDescent="0.3">
      <c r="A134" s="5"/>
      <c r="B134" s="6"/>
      <c r="C134" s="6"/>
      <c r="D134" s="6"/>
      <c r="E134" s="6"/>
      <c r="F134" s="6"/>
      <c r="G134" s="6"/>
      <c r="H134" s="6"/>
      <c r="I134" s="6"/>
      <c r="J134" s="6"/>
      <c r="K134" s="44"/>
      <c r="L134" s="6"/>
      <c r="M134" s="6"/>
      <c r="N134" s="4"/>
    </row>
    <row r="135" spans="1:14" ht="16.8" x14ac:dyDescent="0.3">
      <c r="A135" s="5"/>
      <c r="B135" s="6"/>
      <c r="C135" s="6"/>
      <c r="D135" s="6"/>
      <c r="E135" s="6"/>
      <c r="F135" s="6"/>
      <c r="G135" s="6"/>
      <c r="H135" s="6"/>
      <c r="I135" s="6"/>
      <c r="J135" s="6"/>
      <c r="K135" s="44"/>
      <c r="L135" s="6"/>
      <c r="M135" s="6"/>
      <c r="N135" s="4"/>
    </row>
    <row r="136" spans="1:14" ht="16.8" x14ac:dyDescent="0.3">
      <c r="A136" s="5"/>
      <c r="B136" s="6"/>
      <c r="C136" s="6"/>
      <c r="D136" s="6"/>
      <c r="E136" s="6"/>
      <c r="F136" s="6"/>
      <c r="G136" s="6"/>
      <c r="H136" s="6"/>
      <c r="I136" s="6"/>
      <c r="J136" s="6"/>
      <c r="K136" s="44"/>
      <c r="L136" s="6"/>
      <c r="M136" s="6"/>
      <c r="N136" s="4"/>
    </row>
    <row r="137" spans="1:14" ht="16.8" x14ac:dyDescent="0.3">
      <c r="A137" s="5"/>
      <c r="B137" s="6"/>
      <c r="C137" s="6"/>
      <c r="D137" s="6"/>
      <c r="E137" s="6"/>
      <c r="F137" s="6"/>
      <c r="G137" s="6"/>
      <c r="H137" s="6"/>
      <c r="I137" s="6"/>
      <c r="J137" s="6"/>
      <c r="K137" s="44"/>
      <c r="L137" s="6"/>
      <c r="M137" s="6"/>
      <c r="N137" s="4"/>
    </row>
    <row r="138" spans="1:14" ht="16.8" x14ac:dyDescent="0.3">
      <c r="A138" s="5"/>
      <c r="B138" s="6"/>
      <c r="C138" s="6"/>
      <c r="D138" s="6"/>
      <c r="E138" s="6"/>
      <c r="F138" s="6"/>
      <c r="G138" s="6"/>
      <c r="H138" s="6"/>
      <c r="I138" s="6"/>
      <c r="J138" s="6"/>
      <c r="K138" s="44"/>
      <c r="L138" s="6"/>
      <c r="M138" s="6"/>
      <c r="N138" s="4"/>
    </row>
    <row r="139" spans="1:14" ht="16.8" x14ac:dyDescent="0.3">
      <c r="A139" s="5"/>
      <c r="B139" s="6"/>
      <c r="C139" s="6"/>
      <c r="D139" s="6"/>
      <c r="E139" s="6"/>
      <c r="F139" s="6"/>
      <c r="G139" s="6"/>
      <c r="H139" s="6"/>
      <c r="I139" s="6"/>
      <c r="J139" s="6"/>
      <c r="K139" s="44"/>
      <c r="L139" s="6"/>
      <c r="M139" s="6"/>
      <c r="N139" s="4"/>
    </row>
    <row r="140" spans="1:14" ht="16.8" x14ac:dyDescent="0.3">
      <c r="A140" s="5"/>
      <c r="B140" s="6"/>
      <c r="C140" s="6"/>
      <c r="D140" s="6"/>
      <c r="E140" s="6"/>
      <c r="F140" s="6"/>
      <c r="G140" s="6"/>
      <c r="H140" s="6"/>
      <c r="I140" s="6"/>
      <c r="J140" s="6"/>
      <c r="K140" s="44"/>
      <c r="L140" s="6"/>
      <c r="M140" s="6"/>
      <c r="N140" s="4"/>
    </row>
    <row r="141" spans="1:14" ht="16.8" x14ac:dyDescent="0.3">
      <c r="A141" s="5"/>
      <c r="B141" s="6"/>
      <c r="C141" s="6"/>
      <c r="D141" s="6"/>
      <c r="E141" s="6"/>
      <c r="F141" s="6"/>
      <c r="G141" s="6"/>
      <c r="H141" s="6"/>
      <c r="I141" s="6"/>
      <c r="J141" s="6"/>
      <c r="K141" s="44"/>
      <c r="L141" s="6"/>
      <c r="M141" s="6"/>
      <c r="N141" s="4"/>
    </row>
    <row r="142" spans="1:14" ht="16.8" x14ac:dyDescent="0.3">
      <c r="A142" s="5"/>
      <c r="B142" s="6"/>
      <c r="C142" s="6"/>
      <c r="D142" s="6"/>
      <c r="E142" s="6"/>
      <c r="F142" s="6"/>
      <c r="G142" s="6"/>
      <c r="H142" s="6"/>
      <c r="I142" s="6"/>
      <c r="J142" s="6"/>
      <c r="K142" s="44"/>
      <c r="L142" s="6"/>
      <c r="M142" s="6"/>
      <c r="N142" s="4"/>
    </row>
    <row r="143" spans="1:14" ht="16.8" x14ac:dyDescent="0.3">
      <c r="A143" s="5"/>
      <c r="B143" s="6"/>
      <c r="C143" s="6"/>
      <c r="D143" s="6"/>
      <c r="E143" s="6"/>
      <c r="F143" s="6"/>
      <c r="G143" s="6"/>
      <c r="H143" s="6"/>
      <c r="I143" s="6"/>
      <c r="J143" s="6"/>
      <c r="K143" s="44"/>
      <c r="L143" s="6"/>
      <c r="M143" s="6"/>
      <c r="N143" s="4"/>
    </row>
    <row r="144" spans="1:14" ht="16.8" x14ac:dyDescent="0.3">
      <c r="A144" s="5"/>
      <c r="B144" s="6"/>
      <c r="C144" s="6"/>
      <c r="D144" s="6"/>
      <c r="E144" s="6"/>
      <c r="F144" s="6"/>
      <c r="G144" s="6"/>
      <c r="H144" s="6"/>
      <c r="I144" s="6"/>
      <c r="J144" s="6"/>
      <c r="K144" s="44"/>
      <c r="L144" s="6"/>
      <c r="M144" s="6"/>
      <c r="N144" s="4"/>
    </row>
    <row r="145" spans="1:14" ht="16.8" x14ac:dyDescent="0.3">
      <c r="A145" s="5"/>
      <c r="B145" s="6"/>
      <c r="C145" s="6"/>
      <c r="D145" s="6"/>
      <c r="E145" s="6"/>
      <c r="F145" s="6"/>
      <c r="G145" s="6"/>
      <c r="H145" s="6"/>
      <c r="I145" s="6"/>
      <c r="J145" s="6"/>
      <c r="K145" s="44"/>
      <c r="L145" s="6"/>
      <c r="M145" s="6"/>
      <c r="N145" s="4"/>
    </row>
    <row r="146" spans="1:14" ht="16.8" x14ac:dyDescent="0.3">
      <c r="A146" s="5"/>
      <c r="B146" s="6"/>
      <c r="C146" s="6"/>
      <c r="D146" s="6"/>
      <c r="E146" s="6"/>
      <c r="F146" s="6"/>
      <c r="G146" s="6"/>
      <c r="H146" s="6"/>
      <c r="I146" s="6"/>
      <c r="J146" s="6"/>
      <c r="K146" s="44"/>
      <c r="L146" s="6"/>
      <c r="M146" s="6"/>
      <c r="N146" s="4"/>
    </row>
    <row r="147" spans="1:14" ht="16.8" x14ac:dyDescent="0.3">
      <c r="A147" s="5"/>
      <c r="B147" s="6"/>
      <c r="C147" s="6"/>
      <c r="D147" s="6"/>
      <c r="E147" s="6"/>
      <c r="F147" s="6"/>
      <c r="G147" s="6"/>
      <c r="H147" s="6"/>
      <c r="I147" s="6"/>
      <c r="J147" s="6"/>
      <c r="K147" s="44"/>
      <c r="L147" s="6"/>
      <c r="M147" s="6"/>
      <c r="N147" s="4"/>
    </row>
    <row r="148" spans="1:14" ht="16.8" x14ac:dyDescent="0.3">
      <c r="A148" s="5"/>
      <c r="B148" s="6"/>
      <c r="C148" s="6"/>
      <c r="D148" s="6"/>
      <c r="E148" s="6"/>
      <c r="F148" s="6"/>
      <c r="G148" s="6"/>
      <c r="H148" s="6"/>
      <c r="I148" s="6"/>
      <c r="J148" s="6"/>
      <c r="K148" s="44"/>
      <c r="L148" s="6"/>
      <c r="M148" s="6"/>
      <c r="N148" s="4"/>
    </row>
    <row r="149" spans="1:14" ht="16.8" x14ac:dyDescent="0.3">
      <c r="A149" s="5"/>
      <c r="B149" s="6"/>
      <c r="C149" s="6"/>
      <c r="D149" s="6"/>
      <c r="E149" s="6"/>
      <c r="F149" s="6"/>
      <c r="G149" s="6"/>
      <c r="H149" s="6"/>
      <c r="I149" s="6"/>
      <c r="J149" s="6"/>
      <c r="K149" s="44"/>
      <c r="L149" s="6"/>
      <c r="M149" s="6"/>
      <c r="N149" s="4"/>
    </row>
    <row r="150" spans="1:14" ht="16.8" x14ac:dyDescent="0.3">
      <c r="A150" s="5"/>
      <c r="B150" s="6"/>
      <c r="C150" s="6"/>
      <c r="D150" s="6"/>
      <c r="E150" s="6"/>
      <c r="F150" s="6"/>
      <c r="G150" s="6"/>
      <c r="H150" s="6"/>
      <c r="I150" s="6"/>
      <c r="J150" s="6"/>
      <c r="K150" s="44"/>
      <c r="L150" s="6"/>
      <c r="M150" s="6"/>
      <c r="N150" s="4"/>
    </row>
    <row r="151" spans="1:14" ht="16.8" x14ac:dyDescent="0.3">
      <c r="A151" s="5"/>
      <c r="B151" s="6"/>
      <c r="C151" s="6"/>
      <c r="D151" s="6"/>
      <c r="E151" s="6"/>
      <c r="F151" s="6"/>
      <c r="G151" s="6"/>
      <c r="H151" s="6"/>
      <c r="I151" s="6"/>
      <c r="J151" s="6"/>
      <c r="K151" s="44"/>
      <c r="L151" s="6"/>
      <c r="M151" s="6"/>
      <c r="N151" s="4"/>
    </row>
    <row r="152" spans="1:14" ht="16.8" x14ac:dyDescent="0.3">
      <c r="A152" s="5"/>
      <c r="B152" s="6"/>
      <c r="C152" s="6"/>
      <c r="D152" s="6"/>
      <c r="E152" s="6"/>
      <c r="F152" s="6"/>
      <c r="G152" s="6"/>
      <c r="H152" s="6"/>
      <c r="I152" s="6"/>
      <c r="J152" s="6"/>
      <c r="K152" s="44"/>
      <c r="L152" s="6"/>
      <c r="M152" s="6"/>
      <c r="N152" s="4"/>
    </row>
    <row r="153" spans="1:14" ht="16.8" x14ac:dyDescent="0.3">
      <c r="A153" s="5"/>
      <c r="B153" s="6"/>
      <c r="C153" s="6"/>
      <c r="D153" s="6"/>
      <c r="E153" s="6"/>
      <c r="F153" s="6"/>
      <c r="G153" s="6"/>
      <c r="H153" s="6"/>
      <c r="I153" s="6"/>
      <c r="J153" s="6"/>
      <c r="K153" s="44"/>
      <c r="L153" s="6"/>
      <c r="M153" s="6"/>
      <c r="N153" s="4"/>
    </row>
    <row r="154" spans="1:14" ht="16.8" x14ac:dyDescent="0.3">
      <c r="A154" s="5"/>
      <c r="B154" s="6"/>
      <c r="C154" s="6"/>
      <c r="D154" s="6"/>
      <c r="E154" s="6"/>
      <c r="F154" s="6"/>
      <c r="G154" s="6"/>
      <c r="H154" s="6"/>
      <c r="I154" s="6"/>
      <c r="J154" s="6"/>
      <c r="K154" s="44"/>
      <c r="L154" s="6"/>
      <c r="M154" s="6"/>
      <c r="N154" s="4"/>
    </row>
    <row r="155" spans="1:14" ht="16.8" x14ac:dyDescent="0.3">
      <c r="A155" s="5"/>
      <c r="B155" s="6"/>
      <c r="C155" s="6"/>
      <c r="D155" s="6"/>
      <c r="E155" s="6"/>
      <c r="F155" s="6"/>
      <c r="G155" s="6"/>
      <c r="H155" s="6"/>
      <c r="I155" s="6"/>
      <c r="J155" s="6"/>
      <c r="K155" s="44"/>
      <c r="L155" s="6"/>
      <c r="M155" s="6"/>
      <c r="N155" s="4"/>
    </row>
    <row r="156" spans="1:14" ht="16.8" x14ac:dyDescent="0.3">
      <c r="A156" s="5"/>
      <c r="B156" s="6"/>
      <c r="C156" s="6"/>
      <c r="D156" s="6"/>
      <c r="E156" s="6"/>
      <c r="F156" s="6"/>
      <c r="G156" s="6"/>
      <c r="H156" s="6"/>
      <c r="I156" s="6"/>
      <c r="J156" s="6"/>
      <c r="K156" s="44"/>
      <c r="L156" s="6"/>
      <c r="M156" s="6"/>
      <c r="N156" s="4"/>
    </row>
    <row r="157" spans="1:14" ht="16.8" x14ac:dyDescent="0.3">
      <c r="A157" s="5"/>
      <c r="B157" s="6"/>
      <c r="C157" s="6"/>
      <c r="D157" s="6"/>
      <c r="E157" s="6"/>
      <c r="F157" s="6"/>
      <c r="G157" s="6"/>
      <c r="H157" s="6"/>
      <c r="I157" s="6"/>
      <c r="J157" s="6"/>
      <c r="K157" s="44"/>
      <c r="L157" s="6"/>
      <c r="M157" s="6"/>
      <c r="N157" s="4"/>
    </row>
    <row r="158" spans="1:14" ht="16.8" x14ac:dyDescent="0.3">
      <c r="A158" s="5"/>
      <c r="B158" s="6"/>
      <c r="C158" s="6"/>
      <c r="D158" s="6"/>
      <c r="E158" s="6"/>
      <c r="F158" s="6"/>
      <c r="G158" s="6"/>
      <c r="H158" s="6"/>
      <c r="I158" s="6"/>
      <c r="J158" s="6"/>
      <c r="K158" s="44"/>
      <c r="L158" s="6"/>
      <c r="M158" s="6"/>
      <c r="N158" s="4"/>
    </row>
    <row r="159" spans="1:14" ht="16.8" x14ac:dyDescent="0.3">
      <c r="A159" s="5"/>
      <c r="B159" s="6"/>
      <c r="C159" s="6"/>
      <c r="D159" s="6"/>
      <c r="E159" s="6"/>
      <c r="F159" s="6"/>
      <c r="G159" s="6"/>
      <c r="H159" s="6"/>
      <c r="I159" s="6"/>
      <c r="J159" s="6"/>
      <c r="K159" s="44"/>
      <c r="L159" s="6"/>
      <c r="M159" s="6"/>
      <c r="N159" s="4"/>
    </row>
    <row r="160" spans="1:14" ht="16.8" x14ac:dyDescent="0.3">
      <c r="A160" s="5"/>
      <c r="B160" s="6"/>
      <c r="C160" s="6"/>
      <c r="D160" s="6"/>
      <c r="E160" s="6"/>
      <c r="F160" s="6"/>
      <c r="G160" s="6"/>
      <c r="H160" s="6"/>
      <c r="I160" s="6"/>
      <c r="J160" s="6"/>
      <c r="K160" s="44"/>
      <c r="L160" s="6"/>
      <c r="M160" s="6"/>
      <c r="N160" s="4"/>
    </row>
    <row r="161" spans="1:14" ht="16.8" x14ac:dyDescent="0.3">
      <c r="A161" s="5"/>
      <c r="B161" s="6"/>
      <c r="C161" s="6"/>
      <c r="D161" s="6"/>
      <c r="E161" s="6"/>
      <c r="F161" s="6"/>
      <c r="G161" s="6"/>
      <c r="H161" s="6"/>
      <c r="I161" s="6"/>
      <c r="J161" s="6"/>
      <c r="K161" s="44"/>
      <c r="L161" s="6"/>
      <c r="M161" s="6"/>
      <c r="N161" s="4"/>
    </row>
    <row r="162" spans="1:14" ht="16.8" x14ac:dyDescent="0.3">
      <c r="A162" s="5"/>
      <c r="B162" s="6"/>
      <c r="C162" s="6"/>
      <c r="D162" s="6"/>
      <c r="E162" s="6"/>
      <c r="F162" s="6"/>
      <c r="G162" s="6"/>
      <c r="H162" s="6"/>
      <c r="I162" s="6"/>
      <c r="J162" s="6"/>
      <c r="K162" s="44"/>
      <c r="L162" s="6"/>
      <c r="M162" s="6"/>
      <c r="N162" s="4"/>
    </row>
    <row r="163" spans="1:14" ht="16.8" x14ac:dyDescent="0.3">
      <c r="A163" s="5"/>
      <c r="B163" s="6"/>
      <c r="C163" s="6"/>
      <c r="D163" s="6"/>
      <c r="E163" s="6"/>
      <c r="F163" s="6"/>
      <c r="G163" s="6"/>
      <c r="H163" s="6"/>
      <c r="I163" s="6"/>
      <c r="J163" s="6"/>
      <c r="K163" s="44"/>
      <c r="L163" s="6"/>
      <c r="M163" s="6"/>
      <c r="N163" s="4"/>
    </row>
    <row r="164" spans="1:14" ht="16.8" x14ac:dyDescent="0.3">
      <c r="A164" s="5"/>
      <c r="B164" s="6"/>
      <c r="C164" s="6"/>
      <c r="D164" s="6"/>
      <c r="E164" s="6"/>
      <c r="F164" s="6"/>
      <c r="G164" s="6"/>
      <c r="H164" s="6"/>
      <c r="I164" s="6"/>
      <c r="J164" s="6"/>
      <c r="K164" s="44"/>
      <c r="L164" s="6"/>
      <c r="M164" s="6"/>
      <c r="N164" s="4"/>
    </row>
    <row r="165" spans="1:14" ht="16.8" x14ac:dyDescent="0.3">
      <c r="A165" s="5"/>
      <c r="B165" s="6"/>
      <c r="C165" s="6"/>
      <c r="D165" s="6"/>
      <c r="E165" s="6"/>
      <c r="F165" s="6"/>
      <c r="G165" s="6"/>
      <c r="H165" s="6"/>
      <c r="I165" s="6"/>
      <c r="J165" s="6"/>
      <c r="K165" s="44"/>
      <c r="L165" s="6"/>
      <c r="M165" s="6"/>
      <c r="N165" s="4"/>
    </row>
    <row r="166" spans="1:14" ht="16.8" x14ac:dyDescent="0.3">
      <c r="A166" s="5"/>
      <c r="B166" s="6"/>
      <c r="C166" s="6"/>
      <c r="D166" s="6"/>
      <c r="E166" s="6"/>
      <c r="F166" s="6"/>
      <c r="G166" s="6"/>
      <c r="H166" s="6"/>
      <c r="I166" s="6"/>
      <c r="J166" s="6"/>
      <c r="K166" s="44"/>
      <c r="L166" s="6"/>
      <c r="M166" s="6"/>
      <c r="N166" s="4"/>
    </row>
    <row r="167" spans="1:14" ht="16.8" x14ac:dyDescent="0.3">
      <c r="A167" s="5"/>
      <c r="B167" s="6"/>
      <c r="C167" s="6"/>
      <c r="D167" s="6"/>
      <c r="E167" s="6"/>
      <c r="F167" s="6"/>
      <c r="G167" s="6"/>
      <c r="H167" s="6"/>
      <c r="I167" s="6"/>
      <c r="J167" s="6"/>
      <c r="K167" s="44"/>
      <c r="L167" s="6"/>
      <c r="M167" s="6"/>
      <c r="N167" s="4"/>
    </row>
    <row r="168" spans="1:14" ht="16.8" x14ac:dyDescent="0.3">
      <c r="A168" s="5"/>
      <c r="B168" s="6"/>
      <c r="C168" s="6"/>
      <c r="D168" s="6"/>
      <c r="E168" s="6"/>
      <c r="F168" s="6"/>
      <c r="G168" s="6"/>
      <c r="H168" s="6"/>
      <c r="I168" s="6"/>
      <c r="J168" s="6"/>
      <c r="K168" s="44"/>
      <c r="L168" s="6"/>
      <c r="M168" s="6"/>
      <c r="N168" s="4"/>
    </row>
    <row r="169" spans="1:14" ht="16.8" x14ac:dyDescent="0.3">
      <c r="A169" s="5"/>
      <c r="B169" s="6"/>
      <c r="C169" s="6"/>
      <c r="D169" s="6"/>
      <c r="E169" s="6"/>
      <c r="F169" s="6"/>
      <c r="G169" s="6"/>
      <c r="H169" s="6"/>
      <c r="I169" s="6"/>
      <c r="J169" s="6"/>
      <c r="K169" s="44"/>
      <c r="L169" s="6"/>
      <c r="M169" s="6"/>
      <c r="N169" s="4"/>
    </row>
    <row r="170" spans="1:14" ht="16.8" x14ac:dyDescent="0.3">
      <c r="A170" s="5"/>
      <c r="B170" s="6"/>
      <c r="C170" s="6"/>
      <c r="D170" s="6"/>
      <c r="E170" s="6"/>
      <c r="F170" s="6"/>
      <c r="G170" s="6"/>
      <c r="H170" s="6"/>
      <c r="I170" s="6"/>
      <c r="J170" s="6"/>
      <c r="K170" s="44"/>
      <c r="L170" s="6"/>
      <c r="M170" s="6"/>
      <c r="N170" s="4"/>
    </row>
    <row r="171" spans="1:14" ht="16.8" x14ac:dyDescent="0.3">
      <c r="A171" s="5"/>
      <c r="B171" s="6"/>
      <c r="C171" s="6"/>
      <c r="D171" s="6"/>
      <c r="E171" s="6"/>
      <c r="F171" s="6"/>
      <c r="G171" s="6"/>
      <c r="H171" s="6"/>
      <c r="I171" s="6"/>
      <c r="J171" s="6"/>
      <c r="K171" s="44"/>
      <c r="L171" s="6"/>
      <c r="M171" s="6"/>
      <c r="N171" s="4"/>
    </row>
    <row r="172" spans="1:14" ht="16.8" x14ac:dyDescent="0.3">
      <c r="A172" s="5"/>
      <c r="B172" s="6"/>
      <c r="C172" s="6"/>
      <c r="D172" s="6"/>
      <c r="E172" s="6"/>
      <c r="F172" s="6"/>
      <c r="G172" s="6"/>
      <c r="H172" s="6"/>
      <c r="I172" s="6"/>
      <c r="J172" s="6"/>
      <c r="K172" s="44"/>
      <c r="L172" s="6"/>
      <c r="M172" s="6"/>
      <c r="N172" s="4"/>
    </row>
    <row r="173" spans="1:14" ht="16.8" x14ac:dyDescent="0.3">
      <c r="A173" s="5"/>
      <c r="B173" s="6"/>
      <c r="C173" s="6"/>
      <c r="D173" s="6"/>
      <c r="E173" s="6"/>
      <c r="F173" s="6"/>
      <c r="G173" s="6"/>
      <c r="H173" s="6"/>
      <c r="I173" s="6"/>
      <c r="J173" s="6"/>
      <c r="K173" s="44"/>
      <c r="L173" s="6"/>
      <c r="M173" s="6"/>
      <c r="N173" s="4"/>
    </row>
    <row r="174" spans="1:14" ht="16.8" x14ac:dyDescent="0.3">
      <c r="A174" s="5"/>
      <c r="B174" s="6"/>
      <c r="C174" s="6"/>
      <c r="D174" s="6"/>
      <c r="E174" s="6"/>
      <c r="F174" s="6"/>
      <c r="G174" s="6"/>
      <c r="H174" s="6"/>
      <c r="I174" s="6"/>
      <c r="J174" s="6"/>
      <c r="K174" s="44"/>
      <c r="L174" s="6"/>
      <c r="M174" s="6"/>
      <c r="N174" s="4"/>
    </row>
    <row r="175" spans="1:14" ht="16.8" x14ac:dyDescent="0.3">
      <c r="A175" s="5"/>
      <c r="B175" s="6"/>
      <c r="C175" s="6"/>
      <c r="D175" s="6"/>
      <c r="E175" s="6"/>
      <c r="F175" s="6"/>
      <c r="G175" s="6"/>
      <c r="H175" s="6"/>
      <c r="I175" s="6"/>
      <c r="J175" s="6"/>
      <c r="K175" s="44"/>
      <c r="L175" s="6"/>
      <c r="M175" s="6"/>
      <c r="N175" s="4"/>
    </row>
    <row r="176" spans="1:14" ht="16.8" x14ac:dyDescent="0.3">
      <c r="A176" s="5"/>
      <c r="B176" s="6"/>
      <c r="C176" s="6"/>
      <c r="D176" s="6"/>
      <c r="E176" s="6"/>
      <c r="F176" s="6"/>
      <c r="G176" s="6"/>
      <c r="H176" s="6"/>
      <c r="I176" s="6"/>
      <c r="J176" s="6"/>
      <c r="K176" s="44"/>
      <c r="L176" s="6"/>
      <c r="M176" s="6"/>
      <c r="N176" s="4"/>
    </row>
    <row r="177" spans="1:14" ht="16.8" x14ac:dyDescent="0.3">
      <c r="A177" s="5"/>
      <c r="B177" s="6"/>
      <c r="C177" s="6"/>
      <c r="D177" s="6"/>
      <c r="E177" s="6"/>
      <c r="F177" s="6"/>
      <c r="G177" s="6"/>
      <c r="H177" s="6"/>
      <c r="I177" s="6"/>
      <c r="J177" s="6"/>
      <c r="K177" s="44"/>
      <c r="L177" s="6"/>
      <c r="M177" s="6"/>
      <c r="N177" s="4"/>
    </row>
    <row r="178" spans="1:14" ht="16.8" x14ac:dyDescent="0.3">
      <c r="A178" s="5"/>
      <c r="B178" s="6"/>
      <c r="C178" s="6"/>
      <c r="D178" s="6"/>
      <c r="E178" s="6"/>
      <c r="F178" s="6"/>
      <c r="G178" s="6"/>
      <c r="H178" s="6"/>
      <c r="I178" s="6"/>
      <c r="J178" s="6"/>
      <c r="K178" s="44"/>
      <c r="L178" s="6"/>
      <c r="M178" s="6"/>
      <c r="N178" s="4"/>
    </row>
    <row r="179" spans="1:14" ht="16.8" x14ac:dyDescent="0.3">
      <c r="A179" s="5"/>
      <c r="B179" s="6"/>
      <c r="C179" s="6"/>
      <c r="D179" s="6"/>
      <c r="E179" s="6"/>
      <c r="F179" s="6"/>
      <c r="G179" s="6"/>
      <c r="H179" s="6"/>
      <c r="I179" s="6"/>
      <c r="J179" s="6"/>
      <c r="K179" s="44"/>
      <c r="L179" s="6"/>
      <c r="M179" s="6"/>
      <c r="N179" s="4"/>
    </row>
    <row r="180" spans="1:14" ht="16.8" x14ac:dyDescent="0.3">
      <c r="A180" s="5"/>
      <c r="B180" s="6"/>
      <c r="C180" s="6"/>
      <c r="D180" s="6"/>
      <c r="E180" s="6"/>
      <c r="F180" s="6"/>
      <c r="G180" s="6"/>
      <c r="H180" s="6"/>
      <c r="I180" s="6"/>
      <c r="J180" s="6"/>
      <c r="K180" s="44"/>
      <c r="L180" s="6"/>
      <c r="M180" s="6"/>
      <c r="N180" s="4"/>
    </row>
    <row r="181" spans="1:14" ht="16.8" x14ac:dyDescent="0.3">
      <c r="A181" s="5"/>
      <c r="B181" s="6"/>
      <c r="C181" s="6"/>
      <c r="D181" s="6"/>
      <c r="E181" s="6"/>
      <c r="F181" s="6"/>
      <c r="G181" s="6"/>
      <c r="H181" s="6"/>
      <c r="I181" s="6"/>
      <c r="J181" s="6"/>
      <c r="K181" s="44"/>
      <c r="L181" s="6"/>
      <c r="M181" s="6"/>
      <c r="N181" s="4"/>
    </row>
    <row r="182" spans="1:14" ht="16.8" x14ac:dyDescent="0.3">
      <c r="A182" s="5"/>
      <c r="B182" s="6"/>
      <c r="C182" s="6"/>
      <c r="D182" s="6"/>
      <c r="E182" s="6"/>
      <c r="F182" s="6"/>
      <c r="G182" s="6"/>
      <c r="H182" s="6"/>
      <c r="I182" s="6"/>
      <c r="J182" s="6"/>
      <c r="K182" s="44"/>
      <c r="L182" s="6"/>
      <c r="M182" s="6"/>
      <c r="N182" s="4"/>
    </row>
    <row r="183" spans="1:14" ht="16.8" x14ac:dyDescent="0.3">
      <c r="A183" s="5"/>
      <c r="B183" s="6"/>
      <c r="C183" s="6"/>
      <c r="D183" s="6"/>
      <c r="E183" s="6"/>
      <c r="F183" s="6"/>
      <c r="G183" s="6"/>
      <c r="H183" s="6"/>
      <c r="I183" s="6"/>
      <c r="J183" s="6"/>
      <c r="K183" s="44"/>
      <c r="L183" s="6"/>
      <c r="M183" s="6"/>
      <c r="N183" s="4"/>
    </row>
    <row r="184" spans="1:14" ht="16.8" x14ac:dyDescent="0.3">
      <c r="A184" s="5"/>
      <c r="B184" s="6"/>
      <c r="C184" s="6"/>
      <c r="D184" s="6"/>
      <c r="E184" s="6"/>
      <c r="F184" s="6"/>
      <c r="G184" s="6"/>
      <c r="H184" s="6"/>
      <c r="I184" s="6"/>
      <c r="J184" s="6"/>
      <c r="K184" s="44"/>
      <c r="L184" s="6"/>
      <c r="M184" s="6"/>
      <c r="N184" s="4"/>
    </row>
    <row r="185" spans="1:14" ht="16.8" x14ac:dyDescent="0.3">
      <c r="A185" s="5"/>
      <c r="B185" s="6"/>
      <c r="C185" s="6"/>
      <c r="D185" s="6"/>
      <c r="E185" s="6"/>
      <c r="F185" s="6"/>
      <c r="G185" s="6"/>
      <c r="H185" s="6"/>
      <c r="I185" s="6"/>
      <c r="J185" s="6"/>
      <c r="K185" s="44"/>
      <c r="L185" s="6"/>
      <c r="M185" s="6"/>
      <c r="N185" s="4"/>
    </row>
    <row r="186" spans="1:14" ht="16.8" x14ac:dyDescent="0.3">
      <c r="A186" s="5"/>
      <c r="B186" s="6"/>
      <c r="C186" s="6"/>
      <c r="D186" s="6"/>
      <c r="E186" s="6"/>
      <c r="F186" s="6"/>
      <c r="G186" s="6"/>
      <c r="H186" s="6"/>
      <c r="I186" s="6"/>
      <c r="J186" s="6"/>
      <c r="K186" s="44"/>
      <c r="L186" s="6"/>
      <c r="M186" s="6"/>
      <c r="N186" s="4"/>
    </row>
    <row r="187" spans="1:14" ht="16.8" x14ac:dyDescent="0.3">
      <c r="A187" s="5"/>
      <c r="B187" s="6"/>
      <c r="C187" s="6"/>
      <c r="D187" s="6"/>
      <c r="E187" s="6"/>
      <c r="F187" s="6"/>
      <c r="G187" s="6"/>
      <c r="H187" s="6"/>
      <c r="I187" s="6"/>
      <c r="J187" s="6"/>
      <c r="K187" s="44"/>
      <c r="L187" s="6"/>
      <c r="M187" s="6"/>
      <c r="N187" s="4"/>
    </row>
    <row r="188" spans="1:14" ht="16.8" x14ac:dyDescent="0.3">
      <c r="A188" s="5"/>
      <c r="B188" s="6"/>
      <c r="C188" s="6"/>
      <c r="D188" s="6"/>
      <c r="E188" s="6"/>
      <c r="F188" s="6"/>
      <c r="G188" s="6"/>
      <c r="H188" s="6"/>
      <c r="I188" s="6"/>
      <c r="J188" s="6"/>
      <c r="K188" s="44"/>
      <c r="L188" s="6"/>
      <c r="M188" s="6"/>
      <c r="N188" s="4"/>
    </row>
    <row r="189" spans="1:14" ht="16.8" x14ac:dyDescent="0.3">
      <c r="A189" s="5"/>
      <c r="B189" s="6"/>
      <c r="C189" s="6"/>
      <c r="D189" s="6"/>
      <c r="E189" s="6"/>
      <c r="F189" s="6"/>
      <c r="G189" s="6"/>
      <c r="H189" s="6"/>
      <c r="I189" s="6"/>
      <c r="J189" s="6"/>
      <c r="K189" s="44"/>
      <c r="L189" s="6"/>
      <c r="M189" s="6"/>
      <c r="N189" s="4"/>
    </row>
    <row r="190" spans="1:14" ht="16.8" x14ac:dyDescent="0.3">
      <c r="A190" s="5"/>
      <c r="B190" s="6"/>
      <c r="C190" s="6"/>
      <c r="D190" s="6"/>
      <c r="E190" s="6"/>
      <c r="F190" s="6"/>
      <c r="G190" s="6"/>
      <c r="H190" s="6"/>
      <c r="I190" s="6"/>
      <c r="J190" s="6"/>
      <c r="K190" s="44"/>
      <c r="L190" s="6"/>
      <c r="M190" s="6"/>
      <c r="N190" s="4"/>
    </row>
    <row r="191" spans="1:14" ht="16.8" x14ac:dyDescent="0.3">
      <c r="A191" s="5"/>
      <c r="B191" s="6"/>
      <c r="C191" s="6"/>
      <c r="D191" s="6"/>
      <c r="E191" s="6"/>
      <c r="F191" s="6"/>
      <c r="G191" s="6"/>
      <c r="H191" s="6"/>
      <c r="I191" s="6"/>
      <c r="J191" s="6"/>
      <c r="K191" s="44"/>
      <c r="L191" s="6"/>
      <c r="M191" s="6"/>
      <c r="N191" s="4"/>
    </row>
    <row r="192" spans="1:14" ht="16.8" x14ac:dyDescent="0.3">
      <c r="A192" s="5"/>
      <c r="B192" s="6"/>
      <c r="C192" s="6"/>
      <c r="D192" s="6"/>
      <c r="E192" s="6"/>
      <c r="F192" s="6"/>
      <c r="G192" s="6"/>
      <c r="H192" s="6"/>
      <c r="I192" s="6"/>
      <c r="J192" s="6"/>
      <c r="K192" s="44"/>
      <c r="L192" s="6"/>
      <c r="M192" s="6"/>
      <c r="N192" s="4"/>
    </row>
    <row r="193" spans="1:14" ht="16.8" x14ac:dyDescent="0.3">
      <c r="A193" s="5"/>
      <c r="B193" s="6"/>
      <c r="C193" s="6"/>
      <c r="D193" s="6"/>
      <c r="E193" s="6"/>
      <c r="F193" s="6"/>
      <c r="G193" s="6"/>
      <c r="H193" s="6"/>
      <c r="I193" s="6"/>
      <c r="J193" s="6"/>
      <c r="K193" s="44"/>
      <c r="L193" s="6"/>
      <c r="M193" s="6"/>
      <c r="N193" s="4"/>
    </row>
    <row r="194" spans="1:14" ht="16.8" x14ac:dyDescent="0.3">
      <c r="A194" s="5"/>
      <c r="B194" s="6"/>
      <c r="C194" s="6"/>
      <c r="D194" s="6"/>
      <c r="E194" s="6"/>
      <c r="F194" s="6"/>
      <c r="G194" s="6"/>
      <c r="H194" s="6"/>
      <c r="I194" s="6"/>
      <c r="J194" s="6"/>
      <c r="K194" s="44"/>
      <c r="L194" s="6"/>
      <c r="M194" s="6"/>
      <c r="N194" s="4"/>
    </row>
    <row r="195" spans="1:14" ht="16.8" x14ac:dyDescent="0.3">
      <c r="A195" s="5"/>
      <c r="B195" s="6"/>
      <c r="C195" s="6"/>
      <c r="D195" s="6"/>
      <c r="E195" s="6"/>
      <c r="F195" s="6"/>
      <c r="G195" s="6"/>
      <c r="H195" s="6"/>
      <c r="I195" s="6"/>
      <c r="J195" s="6"/>
      <c r="K195" s="44"/>
      <c r="L195" s="6"/>
      <c r="M195" s="6"/>
      <c r="N195" s="4"/>
    </row>
    <row r="196" spans="1:14" ht="16.8" x14ac:dyDescent="0.3">
      <c r="A196" s="5"/>
      <c r="B196" s="6"/>
      <c r="C196" s="6"/>
      <c r="D196" s="6"/>
      <c r="E196" s="6"/>
      <c r="F196" s="6"/>
      <c r="G196" s="6"/>
      <c r="H196" s="6"/>
      <c r="I196" s="6"/>
      <c r="J196" s="6"/>
      <c r="K196" s="44"/>
      <c r="L196" s="6"/>
      <c r="M196" s="6"/>
      <c r="N196" s="4"/>
    </row>
    <row r="197" spans="1:14" ht="16.8" x14ac:dyDescent="0.3">
      <c r="A197" s="5"/>
      <c r="B197" s="6"/>
      <c r="C197" s="6"/>
      <c r="D197" s="6"/>
      <c r="E197" s="6"/>
      <c r="F197" s="6"/>
      <c r="G197" s="6"/>
      <c r="H197" s="6"/>
      <c r="I197" s="6"/>
      <c r="J197" s="6"/>
      <c r="K197" s="44"/>
      <c r="L197" s="6"/>
      <c r="M197" s="6"/>
      <c r="N197" s="4"/>
    </row>
    <row r="198" spans="1:14" ht="16.8" x14ac:dyDescent="0.3">
      <c r="A198" s="5"/>
      <c r="B198" s="6"/>
      <c r="C198" s="6"/>
      <c r="D198" s="6"/>
      <c r="E198" s="6"/>
      <c r="F198" s="6"/>
      <c r="G198" s="6"/>
      <c r="H198" s="6"/>
      <c r="I198" s="6"/>
      <c r="J198" s="6"/>
      <c r="K198" s="44"/>
      <c r="L198" s="6"/>
      <c r="M198" s="6"/>
      <c r="N198" s="4"/>
    </row>
    <row r="199" spans="1:14" ht="16.8" x14ac:dyDescent="0.3">
      <c r="A199" s="5"/>
      <c r="B199" s="6"/>
      <c r="C199" s="6"/>
      <c r="D199" s="6"/>
      <c r="E199" s="6"/>
      <c r="F199" s="6"/>
      <c r="G199" s="6"/>
      <c r="H199" s="6"/>
      <c r="I199" s="6"/>
      <c r="J199" s="6"/>
      <c r="K199" s="44"/>
      <c r="L199" s="6"/>
      <c r="M199" s="6"/>
      <c r="N199" s="4"/>
    </row>
    <row r="200" spans="1:14" ht="16.8" x14ac:dyDescent="0.3">
      <c r="A200" s="5"/>
      <c r="B200" s="6"/>
      <c r="C200" s="6"/>
      <c r="D200" s="6"/>
      <c r="E200" s="6"/>
      <c r="F200" s="6"/>
      <c r="G200" s="6"/>
      <c r="H200" s="6"/>
      <c r="I200" s="6"/>
      <c r="J200" s="6"/>
      <c r="K200" s="44"/>
      <c r="L200" s="6"/>
      <c r="M200" s="6"/>
      <c r="N200" s="4"/>
    </row>
    <row r="201" spans="1:14" ht="16.8" x14ac:dyDescent="0.3">
      <c r="A201" s="5"/>
      <c r="B201" s="6"/>
      <c r="C201" s="6"/>
      <c r="D201" s="6"/>
      <c r="E201" s="6"/>
      <c r="F201" s="6"/>
      <c r="G201" s="6"/>
      <c r="H201" s="6"/>
      <c r="I201" s="6"/>
      <c r="J201" s="6"/>
      <c r="K201" s="44"/>
      <c r="L201" s="6"/>
      <c r="M201" s="6"/>
      <c r="N201" s="4"/>
    </row>
    <row r="202" spans="1:14" ht="16.8" x14ac:dyDescent="0.3">
      <c r="A202" s="5"/>
      <c r="B202" s="6"/>
      <c r="C202" s="6"/>
      <c r="D202" s="6"/>
      <c r="E202" s="6"/>
      <c r="F202" s="6"/>
      <c r="G202" s="6"/>
      <c r="H202" s="6"/>
      <c r="I202" s="6"/>
      <c r="J202" s="6"/>
      <c r="K202" s="44"/>
      <c r="L202" s="6"/>
      <c r="M202" s="6"/>
      <c r="N202" s="4"/>
    </row>
    <row r="203" spans="1:14" ht="16.8" x14ac:dyDescent="0.3">
      <c r="A203" s="5"/>
      <c r="B203" s="6"/>
      <c r="C203" s="6"/>
      <c r="D203" s="6"/>
      <c r="E203" s="6"/>
      <c r="F203" s="6"/>
      <c r="G203" s="6"/>
      <c r="H203" s="6"/>
      <c r="I203" s="6"/>
      <c r="J203" s="6"/>
      <c r="K203" s="44"/>
      <c r="L203" s="6"/>
      <c r="M203" s="6"/>
      <c r="N203" s="4"/>
    </row>
    <row r="204" spans="1:14" ht="16.8" x14ac:dyDescent="0.3">
      <c r="A204" s="5"/>
      <c r="B204" s="6"/>
      <c r="C204" s="6"/>
      <c r="D204" s="6"/>
      <c r="E204" s="6"/>
      <c r="F204" s="6"/>
      <c r="G204" s="6"/>
      <c r="H204" s="6"/>
      <c r="I204" s="6"/>
      <c r="J204" s="6"/>
      <c r="K204" s="44"/>
      <c r="L204" s="6"/>
      <c r="M204" s="6"/>
      <c r="N204" s="4"/>
    </row>
    <row r="205" spans="1:14" ht="15" customHeight="1" x14ac:dyDescent="0.3">
      <c r="N205" s="4"/>
    </row>
    <row r="206" spans="1:14" ht="18.75" customHeight="1" x14ac:dyDescent="0.3">
      <c r="N206" s="4"/>
    </row>
    <row r="207" spans="1:14" ht="18.75" customHeight="1" x14ac:dyDescent="0.3">
      <c r="N207" s="4"/>
    </row>
    <row r="208" spans="1:14" ht="18.75" customHeight="1" x14ac:dyDescent="0.3">
      <c r="N208" s="4"/>
    </row>
  </sheetData>
  <mergeCells count="25">
    <mergeCell ref="A1:M1"/>
    <mergeCell ref="A2:M2"/>
    <mergeCell ref="M8:M12"/>
    <mergeCell ref="F7:M7"/>
    <mergeCell ref="B8:B12"/>
    <mergeCell ref="C8:C12"/>
    <mergeCell ref="D8:D12"/>
    <mergeCell ref="E8:E12"/>
    <mergeCell ref="F8:F12"/>
    <mergeCell ref="G8:G12"/>
    <mergeCell ref="H8:H12"/>
    <mergeCell ref="I3:M3"/>
    <mergeCell ref="A4:H4"/>
    <mergeCell ref="I4:M4"/>
    <mergeCell ref="A3:H3"/>
    <mergeCell ref="I5:M5"/>
    <mergeCell ref="I6:M6"/>
    <mergeCell ref="A5:H5"/>
    <mergeCell ref="A6:H6"/>
    <mergeCell ref="A7:A12"/>
    <mergeCell ref="B7:E7"/>
    <mergeCell ref="I8:I12"/>
    <mergeCell ref="J8:J12"/>
    <mergeCell ref="K8:K12"/>
    <mergeCell ref="L8:L12"/>
  </mergeCells>
  <printOptions horizontalCentered="1" verticalCentered="1"/>
  <pageMargins left="0.7" right="0.7" top="0.75" bottom="0.75" header="0.3" footer="0.3"/>
  <pageSetup paperSize="9" scale="71" fitToHeight="0" orientation="portrait" r:id="rId1"/>
  <headerFooter>
    <oddFooter>&amp;C&amp;"B Nazanin,Regular"&amp;10نام و نام خانوادگی مدیر پروژه مهندس مشاور
مهر و امضا
&amp;R&amp;"B Nazanin,Regular"&amp;10نام و نام خانوادگی نماینده مقیم مهندس مشاور
                 مهر و امضا</oddFooter>
  </headerFooter>
  <colBreaks count="2" manualBreakCount="2">
    <brk id="13" min="2" max="201" man="1"/>
    <brk id="35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پردازش!$AB$23:$AB$24</xm:f>
          </x14:formula1>
          <xm:sqref>I3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0"/>
  <sheetViews>
    <sheetView rightToLeft="1" view="pageBreakPreview" zoomScaleNormal="100" zoomScaleSheetLayoutView="100" workbookViewId="0">
      <selection activeCell="F19" sqref="F19"/>
    </sheetView>
  </sheetViews>
  <sheetFormatPr defaultColWidth="9.109375" defaultRowHeight="14.4" x14ac:dyDescent="0.3"/>
  <cols>
    <col min="1" max="1" width="5.88671875" style="77" customWidth="1"/>
    <col min="2" max="8" width="9.109375" style="77"/>
    <col min="9" max="9" width="13.5546875" style="77" customWidth="1"/>
    <col min="10" max="14" width="9.109375" style="77"/>
    <col min="15" max="16384" width="9.109375" style="3"/>
  </cols>
  <sheetData>
    <row r="1" spans="1:14" ht="52.5" customHeight="1" x14ac:dyDescent="0.3">
      <c r="A1" s="157"/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</row>
    <row r="2" spans="1:14" ht="22.5" customHeight="1" x14ac:dyDescent="0.3">
      <c r="A2" s="183" t="s">
        <v>214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</row>
    <row r="3" spans="1:14" ht="18" customHeight="1" x14ac:dyDescent="0.3">
      <c r="A3" s="168" t="s">
        <v>113</v>
      </c>
      <c r="B3" s="168"/>
      <c r="C3" s="168"/>
      <c r="D3" s="168"/>
      <c r="E3" s="168"/>
      <c r="F3" s="168"/>
      <c r="G3" s="168"/>
      <c r="H3" s="168"/>
      <c r="I3" s="185"/>
      <c r="J3" s="185"/>
      <c r="K3" s="185"/>
      <c r="L3" s="185"/>
      <c r="M3" s="185"/>
      <c r="N3" s="185"/>
    </row>
    <row r="4" spans="1:14" ht="18" customHeight="1" x14ac:dyDescent="0.3">
      <c r="A4" s="168" t="s">
        <v>125</v>
      </c>
      <c r="B4" s="168"/>
      <c r="C4" s="168"/>
      <c r="D4" s="168"/>
      <c r="E4" s="168"/>
      <c r="F4" s="168"/>
      <c r="G4" s="168"/>
      <c r="H4" s="168"/>
      <c r="I4" s="184" t="s">
        <v>124</v>
      </c>
      <c r="J4" s="184"/>
      <c r="K4" s="184"/>
      <c r="L4" s="184"/>
      <c r="M4" s="184"/>
      <c r="N4" s="184"/>
    </row>
    <row r="5" spans="1:14" ht="18" customHeight="1" x14ac:dyDescent="0.3">
      <c r="A5" s="168" t="s">
        <v>105</v>
      </c>
      <c r="B5" s="168"/>
      <c r="C5" s="168"/>
      <c r="D5" s="168"/>
      <c r="E5" s="168"/>
      <c r="F5" s="168"/>
      <c r="G5" s="168"/>
      <c r="H5" s="168"/>
      <c r="I5" s="179" t="str">
        <f>'ورودی دانه بندی'!K9</f>
        <v>بیندر</v>
      </c>
      <c r="J5" s="179"/>
      <c r="K5" s="179"/>
      <c r="L5" s="179"/>
      <c r="M5" s="179"/>
      <c r="N5" s="179"/>
    </row>
    <row r="6" spans="1:14" ht="18" customHeight="1" x14ac:dyDescent="0.3">
      <c r="A6" s="168" t="s">
        <v>109</v>
      </c>
      <c r="B6" s="168"/>
      <c r="C6" s="168"/>
      <c r="D6" s="168"/>
      <c r="E6" s="168"/>
      <c r="F6" s="168"/>
      <c r="G6" s="168"/>
      <c r="H6" s="168"/>
      <c r="I6" s="180" t="s">
        <v>111</v>
      </c>
      <c r="J6" s="181"/>
      <c r="K6" s="181"/>
      <c r="L6" s="181"/>
      <c r="M6" s="181"/>
      <c r="N6" s="182"/>
    </row>
    <row r="7" spans="1:14" ht="18" customHeight="1" x14ac:dyDescent="0.3">
      <c r="A7" s="151" t="s">
        <v>182</v>
      </c>
      <c r="B7" s="152"/>
      <c r="C7" s="152"/>
      <c r="D7" s="152"/>
      <c r="E7" s="152"/>
      <c r="F7" s="152"/>
      <c r="G7" s="152"/>
      <c r="H7" s="153"/>
      <c r="I7" s="180" t="s">
        <v>184</v>
      </c>
      <c r="J7" s="181"/>
      <c r="K7" s="181"/>
      <c r="L7" s="181"/>
      <c r="M7" s="181"/>
      <c r="N7" s="182"/>
    </row>
    <row r="8" spans="1:14" ht="19.5" customHeight="1" x14ac:dyDescent="0.3">
      <c r="A8" s="168" t="s">
        <v>53</v>
      </c>
      <c r="B8" s="168"/>
      <c r="C8" s="168"/>
      <c r="D8" s="168"/>
      <c r="E8" s="168"/>
      <c r="F8" s="168"/>
      <c r="G8" s="168"/>
      <c r="H8" s="168"/>
      <c r="I8" s="145"/>
      <c r="J8" s="146"/>
      <c r="K8" s="146"/>
      <c r="L8" s="146"/>
      <c r="M8" s="146"/>
      <c r="N8" s="178"/>
    </row>
    <row r="9" spans="1:14" ht="15" customHeight="1" x14ac:dyDescent="0.3">
      <c r="A9" s="168" t="s">
        <v>54</v>
      </c>
      <c r="B9" s="168"/>
      <c r="C9" s="168"/>
      <c r="D9" s="168"/>
      <c r="E9" s="168"/>
      <c r="F9" s="168"/>
      <c r="G9" s="168"/>
      <c r="H9" s="168"/>
      <c r="I9" s="145"/>
      <c r="J9" s="146"/>
      <c r="K9" s="146"/>
      <c r="L9" s="146"/>
      <c r="M9" s="146"/>
      <c r="N9" s="178"/>
    </row>
    <row r="10" spans="1:14" ht="19.5" customHeight="1" x14ac:dyDescent="0.3">
      <c r="A10" s="151" t="s">
        <v>192</v>
      </c>
      <c r="B10" s="152"/>
      <c r="C10" s="152"/>
      <c r="D10" s="152"/>
      <c r="E10" s="152"/>
      <c r="F10" s="152"/>
      <c r="G10" s="152"/>
      <c r="H10" s="153"/>
      <c r="I10" s="145"/>
      <c r="J10" s="146"/>
      <c r="K10" s="146"/>
      <c r="L10" s="146"/>
      <c r="M10" s="146"/>
      <c r="N10" s="178"/>
    </row>
    <row r="11" spans="1:14" ht="15" customHeight="1" x14ac:dyDescent="0.3">
      <c r="A11" s="168" t="s">
        <v>136</v>
      </c>
      <c r="B11" s="168"/>
      <c r="C11" s="168"/>
      <c r="D11" s="168"/>
      <c r="E11" s="168"/>
      <c r="F11" s="168"/>
      <c r="G11" s="168"/>
      <c r="H11" s="168"/>
      <c r="I11" s="145"/>
      <c r="J11" s="146"/>
      <c r="K11" s="146"/>
      <c r="L11" s="146"/>
      <c r="M11" s="146"/>
      <c r="N11" s="178"/>
    </row>
    <row r="12" spans="1:14" ht="15" customHeight="1" x14ac:dyDescent="0.3">
      <c r="A12" s="169" t="s">
        <v>55</v>
      </c>
      <c r="B12" s="172" t="s">
        <v>188</v>
      </c>
      <c r="C12" s="173"/>
      <c r="D12" s="173"/>
      <c r="E12" s="174"/>
      <c r="F12" s="172" t="s">
        <v>56</v>
      </c>
      <c r="G12" s="173"/>
      <c r="H12" s="173"/>
      <c r="I12" s="173"/>
      <c r="J12" s="173"/>
      <c r="K12" s="173"/>
      <c r="L12" s="173"/>
      <c r="M12" s="173"/>
      <c r="N12" s="174"/>
    </row>
    <row r="13" spans="1:14" ht="15" customHeight="1" x14ac:dyDescent="0.3">
      <c r="A13" s="170"/>
      <c r="B13" s="175" t="s">
        <v>57</v>
      </c>
      <c r="C13" s="175" t="s">
        <v>58</v>
      </c>
      <c r="D13" s="175" t="s">
        <v>59</v>
      </c>
      <c r="E13" s="175" t="s">
        <v>60</v>
      </c>
      <c r="F13" s="175" t="s">
        <v>61</v>
      </c>
      <c r="G13" s="175" t="s">
        <v>62</v>
      </c>
      <c r="H13" s="175" t="s">
        <v>63</v>
      </c>
      <c r="I13" s="175" t="s">
        <v>211</v>
      </c>
      <c r="J13" s="175" t="s">
        <v>212</v>
      </c>
      <c r="K13" s="175" t="s">
        <v>99</v>
      </c>
      <c r="L13" s="175" t="s">
        <v>100</v>
      </c>
      <c r="M13" s="175" t="s">
        <v>101</v>
      </c>
      <c r="N13" s="175" t="s">
        <v>80</v>
      </c>
    </row>
    <row r="14" spans="1:14" ht="16.5" customHeight="1" x14ac:dyDescent="0.3">
      <c r="A14" s="171"/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</row>
    <row r="15" spans="1:14" ht="16.8" x14ac:dyDescent="0.3">
      <c r="A15" s="57"/>
      <c r="B15" s="58"/>
      <c r="C15" s="58"/>
      <c r="D15" s="58"/>
      <c r="E15" s="58"/>
      <c r="F15" s="58"/>
      <c r="G15" s="58"/>
      <c r="H15" s="58"/>
      <c r="I15" s="58"/>
      <c r="J15" s="58"/>
      <c r="K15" s="76"/>
      <c r="L15" s="76"/>
      <c r="M15" s="76"/>
      <c r="N15" s="76"/>
    </row>
    <row r="16" spans="1:14" ht="18" customHeight="1" x14ac:dyDescent="0.3">
      <c r="A16" s="57"/>
      <c r="B16" s="58"/>
      <c r="C16" s="58"/>
      <c r="D16" s="58"/>
      <c r="E16" s="58"/>
      <c r="F16" s="58"/>
      <c r="G16" s="58"/>
      <c r="H16" s="58"/>
      <c r="I16" s="58"/>
      <c r="J16" s="58"/>
      <c r="K16" s="76"/>
      <c r="L16" s="76"/>
      <c r="M16" s="76"/>
      <c r="N16" s="76"/>
    </row>
    <row r="17" spans="1:14" ht="15.75" customHeight="1" x14ac:dyDescent="0.3">
      <c r="A17" s="57"/>
      <c r="B17" s="58"/>
      <c r="C17" s="58"/>
      <c r="D17" s="58"/>
      <c r="E17" s="58"/>
      <c r="F17" s="58"/>
      <c r="G17" s="58"/>
      <c r="H17" s="58"/>
      <c r="I17" s="58"/>
      <c r="J17" s="58"/>
      <c r="K17" s="76"/>
      <c r="L17" s="76"/>
      <c r="M17" s="76"/>
      <c r="N17" s="76"/>
    </row>
    <row r="18" spans="1:14" ht="18" customHeight="1" x14ac:dyDescent="0.3">
      <c r="A18" s="57"/>
      <c r="B18" s="58"/>
      <c r="C18" s="58"/>
      <c r="D18" s="58"/>
      <c r="E18" s="58"/>
      <c r="F18" s="58"/>
      <c r="G18" s="58"/>
      <c r="H18" s="58"/>
      <c r="I18" s="58"/>
      <c r="J18" s="58"/>
      <c r="K18" s="76"/>
      <c r="L18" s="76"/>
      <c r="M18" s="76"/>
      <c r="N18" s="76"/>
    </row>
    <row r="19" spans="1:14" ht="18" customHeight="1" x14ac:dyDescent="0.3">
      <c r="A19" s="57"/>
      <c r="B19" s="58"/>
      <c r="C19" s="58"/>
      <c r="D19" s="58"/>
      <c r="E19" s="58"/>
      <c r="F19" s="58"/>
      <c r="G19" s="58"/>
      <c r="H19" s="58"/>
      <c r="I19" s="58"/>
      <c r="J19" s="58"/>
      <c r="K19" s="76"/>
      <c r="L19" s="76"/>
      <c r="M19" s="76"/>
      <c r="N19" s="76"/>
    </row>
    <row r="20" spans="1:14" ht="18" customHeight="1" x14ac:dyDescent="0.3">
      <c r="A20" s="57"/>
      <c r="B20" s="58"/>
      <c r="C20" s="58"/>
      <c r="D20" s="58"/>
      <c r="E20" s="58"/>
      <c r="F20" s="58"/>
      <c r="G20" s="58"/>
      <c r="H20" s="58"/>
      <c r="I20" s="58"/>
      <c r="J20" s="58"/>
      <c r="K20" s="76"/>
      <c r="L20" s="76"/>
      <c r="M20" s="76"/>
      <c r="N20" s="76"/>
    </row>
    <row r="21" spans="1:14" ht="18" customHeight="1" x14ac:dyDescent="0.3">
      <c r="A21" s="57"/>
      <c r="B21" s="58"/>
      <c r="C21" s="58"/>
      <c r="D21" s="58"/>
      <c r="E21" s="58"/>
      <c r="F21" s="58"/>
      <c r="G21" s="58"/>
      <c r="H21" s="58"/>
      <c r="I21" s="58"/>
      <c r="J21" s="58"/>
      <c r="K21" s="76"/>
      <c r="L21" s="76"/>
      <c r="M21" s="76"/>
      <c r="N21" s="76"/>
    </row>
    <row r="22" spans="1:14" ht="18" customHeight="1" x14ac:dyDescent="0.3">
      <c r="A22" s="57"/>
      <c r="B22" s="58"/>
      <c r="C22" s="58"/>
      <c r="D22" s="58"/>
      <c r="E22" s="58"/>
      <c r="F22" s="58"/>
      <c r="G22" s="58"/>
      <c r="H22" s="58"/>
      <c r="I22" s="58"/>
      <c r="J22" s="58"/>
      <c r="K22" s="76"/>
      <c r="L22" s="76"/>
      <c r="M22" s="76"/>
      <c r="N22" s="76"/>
    </row>
    <row r="23" spans="1:14" ht="18" customHeight="1" x14ac:dyDescent="0.3">
      <c r="A23" s="57"/>
      <c r="B23" s="58"/>
      <c r="C23" s="58"/>
      <c r="D23" s="58"/>
      <c r="E23" s="58"/>
      <c r="F23" s="58"/>
      <c r="G23" s="58"/>
      <c r="H23" s="58"/>
      <c r="I23" s="58"/>
      <c r="J23" s="58"/>
      <c r="K23" s="76"/>
      <c r="L23" s="76"/>
      <c r="M23" s="76"/>
      <c r="N23" s="76"/>
    </row>
    <row r="24" spans="1:14" ht="16.8" x14ac:dyDescent="0.3">
      <c r="A24" s="57"/>
      <c r="B24" s="58"/>
      <c r="C24" s="58"/>
      <c r="D24" s="58"/>
      <c r="E24" s="58"/>
      <c r="F24" s="58"/>
      <c r="G24" s="58"/>
      <c r="H24" s="58"/>
      <c r="I24" s="58"/>
      <c r="J24" s="58"/>
      <c r="K24" s="76"/>
      <c r="L24" s="76"/>
      <c r="M24" s="76"/>
      <c r="N24" s="76"/>
    </row>
    <row r="25" spans="1:14" ht="16.8" x14ac:dyDescent="0.3">
      <c r="A25" s="57"/>
      <c r="B25" s="58"/>
      <c r="C25" s="58"/>
      <c r="D25" s="58"/>
      <c r="E25" s="58"/>
      <c r="F25" s="58"/>
      <c r="G25" s="58"/>
      <c r="H25" s="58"/>
      <c r="I25" s="58"/>
      <c r="J25" s="58"/>
      <c r="K25" s="76"/>
      <c r="L25" s="76"/>
      <c r="M25" s="76"/>
      <c r="N25" s="76"/>
    </row>
    <row r="26" spans="1:14" ht="16.8" x14ac:dyDescent="0.3">
      <c r="A26" s="57"/>
      <c r="B26" s="58"/>
      <c r="C26" s="58"/>
      <c r="D26" s="58"/>
      <c r="E26" s="58"/>
      <c r="F26" s="58"/>
      <c r="G26" s="58"/>
      <c r="H26" s="58"/>
      <c r="I26" s="58"/>
      <c r="J26" s="58"/>
      <c r="K26" s="76"/>
      <c r="L26" s="76"/>
      <c r="M26" s="76"/>
      <c r="N26" s="76"/>
    </row>
    <row r="27" spans="1:14" ht="18.75" customHeight="1" x14ac:dyDescent="0.3">
      <c r="A27" s="57"/>
      <c r="B27" s="58"/>
      <c r="C27" s="58"/>
      <c r="D27" s="58"/>
      <c r="E27" s="58"/>
      <c r="F27" s="58"/>
      <c r="G27" s="58"/>
      <c r="H27" s="58"/>
      <c r="I27" s="58"/>
      <c r="J27" s="58"/>
      <c r="K27" s="76"/>
      <c r="L27" s="76"/>
      <c r="M27" s="76"/>
      <c r="N27" s="76"/>
    </row>
    <row r="28" spans="1:14" ht="18.75" customHeight="1" x14ac:dyDescent="0.3">
      <c r="A28" s="57"/>
      <c r="B28" s="58"/>
      <c r="C28" s="58"/>
      <c r="D28" s="58"/>
      <c r="E28" s="58"/>
      <c r="F28" s="58"/>
      <c r="G28" s="58"/>
      <c r="H28" s="58"/>
      <c r="I28" s="58"/>
      <c r="J28" s="58"/>
      <c r="K28" s="76"/>
      <c r="L28" s="76"/>
      <c r="M28" s="76"/>
      <c r="N28" s="76"/>
    </row>
    <row r="29" spans="1:14" ht="18.75" customHeight="1" x14ac:dyDescent="0.3">
      <c r="A29" s="57"/>
      <c r="B29" s="58"/>
      <c r="C29" s="58"/>
      <c r="D29" s="58"/>
      <c r="E29" s="58"/>
      <c r="F29" s="58"/>
      <c r="G29" s="58"/>
      <c r="H29" s="58"/>
      <c r="I29" s="58"/>
      <c r="J29" s="58"/>
      <c r="K29" s="76"/>
      <c r="L29" s="76"/>
      <c r="M29" s="76"/>
      <c r="N29" s="76"/>
    </row>
    <row r="30" spans="1:14" ht="18.75" customHeight="1" x14ac:dyDescent="0.3">
      <c r="A30" s="57"/>
      <c r="B30" s="58"/>
      <c r="C30" s="58"/>
      <c r="D30" s="58"/>
      <c r="E30" s="58"/>
      <c r="F30" s="58"/>
      <c r="G30" s="58"/>
      <c r="H30" s="58"/>
      <c r="I30" s="58"/>
      <c r="J30" s="58"/>
      <c r="K30" s="76"/>
      <c r="L30" s="76"/>
      <c r="M30" s="76"/>
      <c r="N30" s="76"/>
    </row>
    <row r="31" spans="1:14" ht="18" customHeight="1" x14ac:dyDescent="0.3">
      <c r="A31" s="57"/>
      <c r="B31" s="58"/>
      <c r="C31" s="58"/>
      <c r="D31" s="58"/>
      <c r="E31" s="58"/>
      <c r="F31" s="58"/>
      <c r="G31" s="58"/>
      <c r="H31" s="58"/>
      <c r="I31" s="58"/>
      <c r="J31" s="58"/>
      <c r="K31" s="76"/>
      <c r="L31" s="76"/>
      <c r="M31" s="76"/>
      <c r="N31" s="76"/>
    </row>
    <row r="32" spans="1:14" ht="16.8" x14ac:dyDescent="0.3">
      <c r="A32" s="57"/>
      <c r="B32" s="58"/>
      <c r="C32" s="58"/>
      <c r="D32" s="58"/>
      <c r="E32" s="58"/>
      <c r="F32" s="58"/>
      <c r="G32" s="58"/>
      <c r="H32" s="58"/>
      <c r="I32" s="58"/>
      <c r="J32" s="58"/>
      <c r="K32" s="76"/>
      <c r="L32" s="76"/>
      <c r="M32" s="76"/>
      <c r="N32" s="76"/>
    </row>
    <row r="33" spans="1:14" ht="16.8" x14ac:dyDescent="0.3">
      <c r="A33" s="57"/>
      <c r="B33" s="58"/>
      <c r="C33" s="58"/>
      <c r="D33" s="58"/>
      <c r="E33" s="58"/>
      <c r="F33" s="58"/>
      <c r="G33" s="58"/>
      <c r="H33" s="58"/>
      <c r="I33" s="58"/>
      <c r="J33" s="58"/>
      <c r="K33" s="76"/>
      <c r="L33" s="76"/>
      <c r="M33" s="76"/>
      <c r="N33" s="76"/>
    </row>
    <row r="34" spans="1:14" ht="16.8" x14ac:dyDescent="0.3">
      <c r="A34" s="57"/>
      <c r="B34" s="58"/>
      <c r="C34" s="58"/>
      <c r="D34" s="58"/>
      <c r="E34" s="58"/>
      <c r="F34" s="58"/>
      <c r="G34" s="58"/>
      <c r="H34" s="58"/>
      <c r="I34" s="58"/>
      <c r="J34" s="58"/>
      <c r="K34" s="76"/>
      <c r="L34" s="76"/>
      <c r="M34" s="76"/>
      <c r="N34" s="76"/>
    </row>
    <row r="35" spans="1:14" ht="16.8" x14ac:dyDescent="0.3">
      <c r="A35" s="57"/>
      <c r="B35" s="58"/>
      <c r="C35" s="58"/>
      <c r="D35" s="58"/>
      <c r="E35" s="58"/>
      <c r="F35" s="58"/>
      <c r="G35" s="58"/>
      <c r="H35" s="58"/>
      <c r="I35" s="58"/>
      <c r="J35" s="58"/>
      <c r="K35" s="76"/>
      <c r="L35" s="76"/>
      <c r="M35" s="76"/>
      <c r="N35" s="76"/>
    </row>
    <row r="36" spans="1:14" ht="16.8" x14ac:dyDescent="0.3">
      <c r="A36" s="57"/>
      <c r="B36" s="58"/>
      <c r="C36" s="58"/>
      <c r="D36" s="58"/>
      <c r="E36" s="58"/>
      <c r="F36" s="58"/>
      <c r="G36" s="58"/>
      <c r="H36" s="58"/>
      <c r="I36" s="58"/>
      <c r="J36" s="58"/>
      <c r="K36" s="76"/>
      <c r="L36" s="76"/>
      <c r="M36" s="76"/>
      <c r="N36" s="76"/>
    </row>
    <row r="37" spans="1:14" ht="16.8" x14ac:dyDescent="0.3">
      <c r="A37" s="57"/>
      <c r="B37" s="58"/>
      <c r="C37" s="58"/>
      <c r="D37" s="58"/>
      <c r="E37" s="58"/>
      <c r="F37" s="58"/>
      <c r="G37" s="58"/>
      <c r="H37" s="58"/>
      <c r="I37" s="58"/>
      <c r="J37" s="58"/>
      <c r="K37" s="76"/>
      <c r="L37" s="76"/>
      <c r="M37" s="76"/>
      <c r="N37" s="76"/>
    </row>
    <row r="38" spans="1:14" ht="16.8" x14ac:dyDescent="0.3">
      <c r="A38" s="57"/>
      <c r="B38" s="58"/>
      <c r="C38" s="58"/>
      <c r="D38" s="58"/>
      <c r="E38" s="58"/>
      <c r="F38" s="58"/>
      <c r="G38" s="58"/>
      <c r="H38" s="58"/>
      <c r="I38" s="58"/>
      <c r="J38" s="58"/>
      <c r="K38" s="76"/>
      <c r="L38" s="76"/>
      <c r="M38" s="76"/>
      <c r="N38" s="76"/>
    </row>
    <row r="39" spans="1:14" ht="16.8" x14ac:dyDescent="0.3">
      <c r="A39" s="57"/>
      <c r="B39" s="58"/>
      <c r="C39" s="58"/>
      <c r="D39" s="58"/>
      <c r="E39" s="58"/>
      <c r="F39" s="58"/>
      <c r="G39" s="58"/>
      <c r="H39" s="58"/>
      <c r="I39" s="58"/>
      <c r="J39" s="58"/>
      <c r="K39" s="76"/>
      <c r="L39" s="76"/>
      <c r="M39" s="76"/>
      <c r="N39" s="76"/>
    </row>
    <row r="40" spans="1:14" ht="16.8" x14ac:dyDescent="0.3">
      <c r="A40" s="57"/>
      <c r="B40" s="58"/>
      <c r="C40" s="58"/>
      <c r="D40" s="58"/>
      <c r="E40" s="58"/>
      <c r="F40" s="58"/>
      <c r="G40" s="58"/>
      <c r="H40" s="58"/>
      <c r="I40" s="58"/>
      <c r="J40" s="58"/>
      <c r="K40" s="76"/>
      <c r="L40" s="76"/>
      <c r="M40" s="76"/>
      <c r="N40" s="76"/>
    </row>
    <row r="41" spans="1:14" ht="16.8" x14ac:dyDescent="0.3">
      <c r="A41" s="57"/>
      <c r="B41" s="58"/>
      <c r="C41" s="58"/>
      <c r="D41" s="58"/>
      <c r="E41" s="58"/>
      <c r="F41" s="58"/>
      <c r="G41" s="58"/>
      <c r="H41" s="58"/>
      <c r="I41" s="58"/>
      <c r="J41" s="58"/>
      <c r="K41" s="76"/>
      <c r="L41" s="76"/>
      <c r="M41" s="76"/>
      <c r="N41" s="76"/>
    </row>
    <row r="42" spans="1:14" ht="16.8" x14ac:dyDescent="0.3">
      <c r="A42" s="57"/>
      <c r="B42" s="58"/>
      <c r="C42" s="58"/>
      <c r="D42" s="58"/>
      <c r="E42" s="58"/>
      <c r="F42" s="58"/>
      <c r="G42" s="58"/>
      <c r="H42" s="58"/>
      <c r="I42" s="58"/>
      <c r="J42" s="58"/>
      <c r="K42" s="76"/>
      <c r="L42" s="76"/>
      <c r="M42" s="76"/>
      <c r="N42" s="76"/>
    </row>
    <row r="43" spans="1:14" ht="16.8" x14ac:dyDescent="0.3">
      <c r="A43" s="57"/>
      <c r="B43" s="58"/>
      <c r="C43" s="58"/>
      <c r="D43" s="58"/>
      <c r="E43" s="58"/>
      <c r="F43" s="58"/>
      <c r="G43" s="58"/>
      <c r="H43" s="58"/>
      <c r="I43" s="58"/>
      <c r="J43" s="58"/>
      <c r="K43" s="76"/>
      <c r="L43" s="76"/>
      <c r="M43" s="76"/>
      <c r="N43" s="76"/>
    </row>
    <row r="44" spans="1:14" ht="16.8" x14ac:dyDescent="0.3">
      <c r="A44" s="57"/>
      <c r="B44" s="58"/>
      <c r="C44" s="58"/>
      <c r="D44" s="58"/>
      <c r="E44" s="58"/>
      <c r="F44" s="58"/>
      <c r="G44" s="58"/>
      <c r="H44" s="58"/>
      <c r="I44" s="58"/>
      <c r="J44" s="58"/>
      <c r="K44" s="76"/>
      <c r="L44" s="76"/>
      <c r="M44" s="76"/>
      <c r="N44" s="76"/>
    </row>
    <row r="45" spans="1:14" ht="16.8" x14ac:dyDescent="0.3">
      <c r="A45" s="57"/>
      <c r="B45" s="58"/>
      <c r="C45" s="58"/>
      <c r="D45" s="58"/>
      <c r="E45" s="58"/>
      <c r="F45" s="58"/>
      <c r="G45" s="58"/>
      <c r="H45" s="58"/>
      <c r="I45" s="58"/>
      <c r="J45" s="58"/>
      <c r="K45" s="76"/>
      <c r="L45" s="76"/>
      <c r="M45" s="76"/>
      <c r="N45" s="76"/>
    </row>
    <row r="46" spans="1:14" ht="16.8" x14ac:dyDescent="0.3">
      <c r="A46" s="57"/>
      <c r="B46" s="58"/>
      <c r="C46" s="58"/>
      <c r="D46" s="58"/>
      <c r="E46" s="58"/>
      <c r="F46" s="58"/>
      <c r="G46" s="58"/>
      <c r="H46" s="58"/>
      <c r="I46" s="58"/>
      <c r="J46" s="58"/>
      <c r="K46" s="76"/>
      <c r="L46" s="76"/>
      <c r="M46" s="76"/>
      <c r="N46" s="76"/>
    </row>
    <row r="47" spans="1:14" ht="16.8" x14ac:dyDescent="0.3">
      <c r="A47" s="57"/>
      <c r="B47" s="58"/>
      <c r="C47" s="58"/>
      <c r="D47" s="58"/>
      <c r="E47" s="58"/>
      <c r="F47" s="58"/>
      <c r="G47" s="58"/>
      <c r="H47" s="58"/>
      <c r="I47" s="58"/>
      <c r="J47" s="58"/>
      <c r="K47" s="76"/>
      <c r="L47" s="76"/>
      <c r="M47" s="76"/>
      <c r="N47" s="76"/>
    </row>
    <row r="48" spans="1:14" ht="16.8" x14ac:dyDescent="0.3">
      <c r="A48" s="57"/>
      <c r="B48" s="58"/>
      <c r="C48" s="58"/>
      <c r="D48" s="58"/>
      <c r="E48" s="58"/>
      <c r="F48" s="58"/>
      <c r="G48" s="58"/>
      <c r="H48" s="58"/>
      <c r="I48" s="58"/>
      <c r="J48" s="58"/>
      <c r="K48" s="76"/>
      <c r="L48" s="76"/>
      <c r="M48" s="76"/>
      <c r="N48" s="76"/>
    </row>
    <row r="49" spans="1:14" ht="16.8" x14ac:dyDescent="0.3">
      <c r="A49" s="57"/>
      <c r="B49" s="58"/>
      <c r="C49" s="58"/>
      <c r="D49" s="58"/>
      <c r="E49" s="58"/>
      <c r="F49" s="58"/>
      <c r="G49" s="58"/>
      <c r="H49" s="58"/>
      <c r="I49" s="58"/>
      <c r="J49" s="58"/>
      <c r="K49" s="76"/>
      <c r="L49" s="76"/>
      <c r="M49" s="76"/>
      <c r="N49" s="76"/>
    </row>
    <row r="50" spans="1:14" ht="16.8" x14ac:dyDescent="0.3">
      <c r="A50" s="57"/>
      <c r="B50" s="58"/>
      <c r="C50" s="58"/>
      <c r="D50" s="58"/>
      <c r="E50" s="58"/>
      <c r="F50" s="58"/>
      <c r="G50" s="58"/>
      <c r="H50" s="58"/>
      <c r="I50" s="58"/>
      <c r="J50" s="58"/>
      <c r="K50" s="76"/>
      <c r="L50" s="76"/>
      <c r="M50" s="76"/>
      <c r="N50" s="76"/>
    </row>
    <row r="51" spans="1:14" ht="16.8" x14ac:dyDescent="0.3">
      <c r="A51" s="57"/>
      <c r="B51" s="58"/>
      <c r="C51" s="58"/>
      <c r="D51" s="58"/>
      <c r="E51" s="58"/>
      <c r="F51" s="58"/>
      <c r="G51" s="58"/>
      <c r="H51" s="58"/>
      <c r="I51" s="58"/>
      <c r="J51" s="58"/>
      <c r="K51" s="76"/>
      <c r="L51" s="76"/>
      <c r="M51" s="76"/>
      <c r="N51" s="76"/>
    </row>
    <row r="52" spans="1:14" ht="16.8" x14ac:dyDescent="0.3">
      <c r="A52" s="57"/>
      <c r="B52" s="58"/>
      <c r="C52" s="58"/>
      <c r="D52" s="58"/>
      <c r="E52" s="58"/>
      <c r="F52" s="58"/>
      <c r="G52" s="58"/>
      <c r="H52" s="58"/>
      <c r="I52" s="58"/>
      <c r="J52" s="58"/>
      <c r="K52" s="76"/>
      <c r="L52" s="76"/>
      <c r="M52" s="76"/>
      <c r="N52" s="76"/>
    </row>
    <row r="53" spans="1:14" ht="16.8" x14ac:dyDescent="0.3">
      <c r="A53" s="57"/>
      <c r="B53" s="58"/>
      <c r="C53" s="58"/>
      <c r="D53" s="58"/>
      <c r="E53" s="58"/>
      <c r="F53" s="58"/>
      <c r="G53" s="58"/>
      <c r="H53" s="58"/>
      <c r="I53" s="58"/>
      <c r="J53" s="58"/>
      <c r="K53" s="76"/>
      <c r="L53" s="76"/>
      <c r="M53" s="76"/>
      <c r="N53" s="76"/>
    </row>
    <row r="54" spans="1:14" ht="16.8" x14ac:dyDescent="0.3">
      <c r="A54" s="57"/>
      <c r="B54" s="58"/>
      <c r="C54" s="58"/>
      <c r="D54" s="58"/>
      <c r="E54" s="58"/>
      <c r="F54" s="58"/>
      <c r="G54" s="58"/>
      <c r="H54" s="58"/>
      <c r="I54" s="58"/>
      <c r="J54" s="58"/>
      <c r="K54" s="76"/>
      <c r="L54" s="76"/>
      <c r="M54" s="76"/>
      <c r="N54" s="76"/>
    </row>
    <row r="55" spans="1:14" ht="16.8" x14ac:dyDescent="0.3">
      <c r="A55" s="57"/>
      <c r="B55" s="58"/>
      <c r="C55" s="58"/>
      <c r="D55" s="58"/>
      <c r="E55" s="58"/>
      <c r="F55" s="58"/>
      <c r="G55" s="58"/>
      <c r="H55" s="58"/>
      <c r="I55" s="58"/>
      <c r="J55" s="58"/>
      <c r="K55" s="76"/>
      <c r="L55" s="76"/>
      <c r="M55" s="76"/>
      <c r="N55" s="76"/>
    </row>
    <row r="56" spans="1:14" ht="16.8" x14ac:dyDescent="0.3">
      <c r="A56" s="57"/>
      <c r="B56" s="58"/>
      <c r="C56" s="58"/>
      <c r="D56" s="58"/>
      <c r="E56" s="58"/>
      <c r="F56" s="58"/>
      <c r="G56" s="58"/>
      <c r="H56" s="58"/>
      <c r="I56" s="58"/>
      <c r="J56" s="58"/>
      <c r="K56" s="76"/>
      <c r="L56" s="76"/>
      <c r="M56" s="76"/>
      <c r="N56" s="76"/>
    </row>
    <row r="57" spans="1:14" ht="16.8" x14ac:dyDescent="0.3">
      <c r="A57" s="57"/>
      <c r="B57" s="58"/>
      <c r="C57" s="58"/>
      <c r="D57" s="58"/>
      <c r="E57" s="58"/>
      <c r="F57" s="58"/>
      <c r="G57" s="58"/>
      <c r="H57" s="58"/>
      <c r="I57" s="58"/>
      <c r="J57" s="58"/>
      <c r="K57" s="76"/>
      <c r="L57" s="76"/>
      <c r="M57" s="76"/>
      <c r="N57" s="76"/>
    </row>
    <row r="58" spans="1:14" ht="16.8" x14ac:dyDescent="0.3">
      <c r="A58" s="57"/>
      <c r="B58" s="58"/>
      <c r="C58" s="58"/>
      <c r="D58" s="58"/>
      <c r="E58" s="58"/>
      <c r="F58" s="58"/>
      <c r="G58" s="58"/>
      <c r="H58" s="58"/>
      <c r="I58" s="58"/>
      <c r="J58" s="58"/>
      <c r="K58" s="76"/>
      <c r="L58" s="76"/>
      <c r="M58" s="76"/>
      <c r="N58" s="76"/>
    </row>
    <row r="59" spans="1:14" ht="16.8" x14ac:dyDescent="0.3">
      <c r="A59" s="57"/>
      <c r="B59" s="58"/>
      <c r="C59" s="58"/>
      <c r="D59" s="58"/>
      <c r="E59" s="58"/>
      <c r="F59" s="58"/>
      <c r="G59" s="58"/>
      <c r="H59" s="58"/>
      <c r="I59" s="58"/>
      <c r="J59" s="58"/>
      <c r="K59" s="76"/>
      <c r="L59" s="76"/>
      <c r="M59" s="76"/>
      <c r="N59" s="76"/>
    </row>
    <row r="60" spans="1:14" ht="16.8" x14ac:dyDescent="0.3">
      <c r="A60" s="57"/>
      <c r="B60" s="58"/>
      <c r="C60" s="58"/>
      <c r="D60" s="58"/>
      <c r="E60" s="58"/>
      <c r="F60" s="58"/>
      <c r="G60" s="58"/>
      <c r="H60" s="58"/>
      <c r="I60" s="58"/>
      <c r="J60" s="58"/>
      <c r="K60" s="76"/>
      <c r="L60" s="76"/>
      <c r="M60" s="76"/>
      <c r="N60" s="76"/>
    </row>
    <row r="61" spans="1:14" ht="16.8" x14ac:dyDescent="0.3">
      <c r="A61" s="57"/>
      <c r="B61" s="58"/>
      <c r="C61" s="58"/>
      <c r="D61" s="58"/>
      <c r="E61" s="58"/>
      <c r="F61" s="58"/>
      <c r="G61" s="58"/>
      <c r="H61" s="58"/>
      <c r="I61" s="58"/>
      <c r="J61" s="58"/>
      <c r="K61" s="76"/>
      <c r="L61" s="76"/>
      <c r="M61" s="76"/>
      <c r="N61" s="76"/>
    </row>
    <row r="62" spans="1:14" ht="16.8" x14ac:dyDescent="0.3">
      <c r="A62" s="57"/>
      <c r="B62" s="58"/>
      <c r="C62" s="58"/>
      <c r="D62" s="58"/>
      <c r="E62" s="58"/>
      <c r="F62" s="58"/>
      <c r="G62" s="58"/>
      <c r="H62" s="58"/>
      <c r="I62" s="58"/>
      <c r="J62" s="58"/>
      <c r="K62" s="76"/>
      <c r="L62" s="76"/>
      <c r="M62" s="76"/>
      <c r="N62" s="76"/>
    </row>
    <row r="63" spans="1:14" ht="16.8" x14ac:dyDescent="0.3">
      <c r="A63" s="57"/>
      <c r="B63" s="58"/>
      <c r="C63" s="58"/>
      <c r="D63" s="58"/>
      <c r="E63" s="58"/>
      <c r="F63" s="58"/>
      <c r="G63" s="58"/>
      <c r="H63" s="58"/>
      <c r="I63" s="58"/>
      <c r="J63" s="58"/>
      <c r="K63" s="76"/>
      <c r="L63" s="76"/>
      <c r="M63" s="76"/>
      <c r="N63" s="76"/>
    </row>
    <row r="64" spans="1:14" ht="16.8" x14ac:dyDescent="0.3">
      <c r="A64" s="57"/>
      <c r="B64" s="58"/>
      <c r="C64" s="58"/>
      <c r="D64" s="58"/>
      <c r="E64" s="58"/>
      <c r="F64" s="58"/>
      <c r="G64" s="58"/>
      <c r="H64" s="58"/>
      <c r="I64" s="58"/>
      <c r="J64" s="58"/>
      <c r="K64" s="76"/>
      <c r="L64" s="76"/>
      <c r="M64" s="76"/>
      <c r="N64" s="76"/>
    </row>
    <row r="65" spans="1:14" ht="16.8" x14ac:dyDescent="0.3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76"/>
      <c r="L65" s="76"/>
      <c r="M65" s="76"/>
      <c r="N65" s="76"/>
    </row>
    <row r="66" spans="1:14" ht="16.8" x14ac:dyDescent="0.3">
      <c r="A66" s="57"/>
      <c r="B66" s="58"/>
      <c r="C66" s="58"/>
      <c r="D66" s="58"/>
      <c r="E66" s="58"/>
      <c r="F66" s="58"/>
      <c r="G66" s="58"/>
      <c r="H66" s="58"/>
      <c r="I66" s="58"/>
      <c r="J66" s="58"/>
      <c r="K66" s="76"/>
      <c r="L66" s="76"/>
      <c r="M66" s="76"/>
      <c r="N66" s="76"/>
    </row>
    <row r="67" spans="1:14" ht="16.8" x14ac:dyDescent="0.3">
      <c r="A67" s="57"/>
      <c r="B67" s="58"/>
      <c r="C67" s="58"/>
      <c r="D67" s="58"/>
      <c r="E67" s="58"/>
      <c r="F67" s="58"/>
      <c r="G67" s="58"/>
      <c r="H67" s="58"/>
      <c r="I67" s="58"/>
      <c r="J67" s="58"/>
      <c r="K67" s="76"/>
      <c r="L67" s="76"/>
      <c r="M67" s="76"/>
      <c r="N67" s="76"/>
    </row>
    <row r="68" spans="1:14" ht="16.8" x14ac:dyDescent="0.3">
      <c r="A68" s="57"/>
      <c r="B68" s="58"/>
      <c r="C68" s="58"/>
      <c r="D68" s="58"/>
      <c r="E68" s="58"/>
      <c r="F68" s="58"/>
      <c r="G68" s="58"/>
      <c r="H68" s="58"/>
      <c r="I68" s="58"/>
      <c r="J68" s="58"/>
      <c r="K68" s="76"/>
      <c r="L68" s="76"/>
      <c r="M68" s="76"/>
      <c r="N68" s="76"/>
    </row>
    <row r="69" spans="1:14" ht="16.8" x14ac:dyDescent="0.3">
      <c r="A69" s="57"/>
      <c r="B69" s="58"/>
      <c r="C69" s="58"/>
      <c r="D69" s="58"/>
      <c r="E69" s="58"/>
      <c r="F69" s="58"/>
      <c r="G69" s="58"/>
      <c r="H69" s="58"/>
      <c r="I69" s="58"/>
      <c r="J69" s="58"/>
      <c r="K69" s="76"/>
      <c r="L69" s="76"/>
      <c r="M69" s="76"/>
      <c r="N69" s="76"/>
    </row>
    <row r="70" spans="1:14" ht="16.8" x14ac:dyDescent="0.3">
      <c r="A70" s="57"/>
      <c r="B70" s="58"/>
      <c r="C70" s="58"/>
      <c r="D70" s="58"/>
      <c r="E70" s="58"/>
      <c r="F70" s="58"/>
      <c r="G70" s="58"/>
      <c r="H70" s="58"/>
      <c r="I70" s="58"/>
      <c r="J70" s="58"/>
      <c r="K70" s="76"/>
      <c r="L70" s="76"/>
      <c r="M70" s="76"/>
      <c r="N70" s="76"/>
    </row>
    <row r="71" spans="1:14" ht="16.8" x14ac:dyDescent="0.3">
      <c r="A71" s="57"/>
      <c r="B71" s="58"/>
      <c r="C71" s="58"/>
      <c r="D71" s="58"/>
      <c r="E71" s="58"/>
      <c r="F71" s="58"/>
      <c r="G71" s="58"/>
      <c r="H71" s="58"/>
      <c r="I71" s="58"/>
      <c r="J71" s="58"/>
      <c r="K71" s="76"/>
      <c r="L71" s="76"/>
      <c r="M71" s="76"/>
      <c r="N71" s="76"/>
    </row>
    <row r="72" spans="1:14" ht="16.8" x14ac:dyDescent="0.3">
      <c r="A72" s="57"/>
      <c r="B72" s="58"/>
      <c r="C72" s="58"/>
      <c r="D72" s="58"/>
      <c r="E72" s="58"/>
      <c r="F72" s="58"/>
      <c r="G72" s="58"/>
      <c r="H72" s="58"/>
      <c r="I72" s="58"/>
      <c r="J72" s="58"/>
      <c r="K72" s="76"/>
      <c r="L72" s="76"/>
      <c r="M72" s="76"/>
      <c r="N72" s="76"/>
    </row>
    <row r="73" spans="1:14" ht="16.8" x14ac:dyDescent="0.3">
      <c r="A73" s="57"/>
      <c r="B73" s="58"/>
      <c r="C73" s="58"/>
      <c r="D73" s="58"/>
      <c r="E73" s="58"/>
      <c r="F73" s="58"/>
      <c r="G73" s="58"/>
      <c r="H73" s="58"/>
      <c r="I73" s="58"/>
      <c r="J73" s="58"/>
      <c r="K73" s="76"/>
      <c r="L73" s="76"/>
      <c r="M73" s="76"/>
      <c r="N73" s="76"/>
    </row>
    <row r="74" spans="1:14" ht="16.8" x14ac:dyDescent="0.3">
      <c r="A74" s="57"/>
      <c r="B74" s="58"/>
      <c r="C74" s="58"/>
      <c r="D74" s="58"/>
      <c r="E74" s="58"/>
      <c r="F74" s="58"/>
      <c r="G74" s="58"/>
      <c r="H74" s="58"/>
      <c r="I74" s="58"/>
      <c r="J74" s="58"/>
      <c r="K74" s="76"/>
      <c r="L74" s="76"/>
      <c r="M74" s="76"/>
      <c r="N74" s="76"/>
    </row>
    <row r="75" spans="1:14" ht="16.8" x14ac:dyDescent="0.3">
      <c r="A75" s="57"/>
      <c r="B75" s="58"/>
      <c r="C75" s="58"/>
      <c r="D75" s="58"/>
      <c r="E75" s="58"/>
      <c r="F75" s="58"/>
      <c r="G75" s="58"/>
      <c r="H75" s="58"/>
      <c r="I75" s="58"/>
      <c r="J75" s="58"/>
      <c r="K75" s="76"/>
      <c r="L75" s="76"/>
      <c r="M75" s="76"/>
      <c r="N75" s="76"/>
    </row>
    <row r="76" spans="1:14" ht="16.8" x14ac:dyDescent="0.3">
      <c r="A76" s="57"/>
      <c r="B76" s="58"/>
      <c r="C76" s="58"/>
      <c r="D76" s="58"/>
      <c r="E76" s="58"/>
      <c r="F76" s="58"/>
      <c r="G76" s="58"/>
      <c r="H76" s="58"/>
      <c r="I76" s="58"/>
      <c r="J76" s="58"/>
      <c r="K76" s="76"/>
      <c r="L76" s="76"/>
      <c r="M76" s="76"/>
      <c r="N76" s="76"/>
    </row>
    <row r="77" spans="1:14" ht="16.8" x14ac:dyDescent="0.3">
      <c r="A77" s="57"/>
      <c r="B77" s="58"/>
      <c r="C77" s="58"/>
      <c r="D77" s="58"/>
      <c r="E77" s="58"/>
      <c r="F77" s="58"/>
      <c r="G77" s="58"/>
      <c r="H77" s="58"/>
      <c r="I77" s="58"/>
      <c r="J77" s="58"/>
      <c r="K77" s="76"/>
      <c r="L77" s="76"/>
      <c r="M77" s="76"/>
      <c r="N77" s="76"/>
    </row>
    <row r="78" spans="1:14" ht="16.8" x14ac:dyDescent="0.3">
      <c r="A78" s="57"/>
      <c r="B78" s="58"/>
      <c r="C78" s="58"/>
      <c r="D78" s="58"/>
      <c r="E78" s="58"/>
      <c r="F78" s="58"/>
      <c r="G78" s="58"/>
      <c r="H78" s="58"/>
      <c r="I78" s="58"/>
      <c r="J78" s="58"/>
      <c r="K78" s="76"/>
      <c r="L78" s="76"/>
      <c r="M78" s="76"/>
      <c r="N78" s="76"/>
    </row>
    <row r="79" spans="1:14" ht="16.8" x14ac:dyDescent="0.3">
      <c r="A79" s="57"/>
      <c r="B79" s="58"/>
      <c r="C79" s="58"/>
      <c r="D79" s="58"/>
      <c r="E79" s="58"/>
      <c r="F79" s="58"/>
      <c r="G79" s="58"/>
      <c r="H79" s="58"/>
      <c r="I79" s="58"/>
      <c r="J79" s="58"/>
      <c r="K79" s="76"/>
      <c r="L79" s="76"/>
      <c r="M79" s="76"/>
      <c r="N79" s="76"/>
    </row>
    <row r="80" spans="1:14" ht="16.8" x14ac:dyDescent="0.3">
      <c r="A80" s="57"/>
      <c r="B80" s="58"/>
      <c r="C80" s="58"/>
      <c r="D80" s="58"/>
      <c r="E80" s="58"/>
      <c r="F80" s="58"/>
      <c r="G80" s="58"/>
      <c r="H80" s="58"/>
      <c r="I80" s="58"/>
      <c r="J80" s="58"/>
      <c r="K80" s="76"/>
      <c r="L80" s="76"/>
      <c r="M80" s="76"/>
      <c r="N80" s="76"/>
    </row>
    <row r="81" spans="1:14" ht="16.8" x14ac:dyDescent="0.3">
      <c r="A81" s="57"/>
      <c r="B81" s="58"/>
      <c r="C81" s="58"/>
      <c r="D81" s="58"/>
      <c r="E81" s="58"/>
      <c r="F81" s="58"/>
      <c r="G81" s="58"/>
      <c r="H81" s="58"/>
      <c r="I81" s="58"/>
      <c r="J81" s="58"/>
      <c r="K81" s="76"/>
      <c r="L81" s="76"/>
      <c r="M81" s="76"/>
      <c r="N81" s="76"/>
    </row>
    <row r="82" spans="1:14" ht="16.8" x14ac:dyDescent="0.3">
      <c r="A82" s="57"/>
      <c r="B82" s="58"/>
      <c r="C82" s="58"/>
      <c r="D82" s="58"/>
      <c r="E82" s="58"/>
      <c r="F82" s="58"/>
      <c r="G82" s="58"/>
      <c r="H82" s="58"/>
      <c r="I82" s="58"/>
      <c r="J82" s="58"/>
      <c r="K82" s="76"/>
      <c r="L82" s="76"/>
      <c r="M82" s="76"/>
      <c r="N82" s="76"/>
    </row>
    <row r="83" spans="1:14" ht="16.8" x14ac:dyDescent="0.3">
      <c r="A83" s="57"/>
      <c r="B83" s="58"/>
      <c r="C83" s="58"/>
      <c r="D83" s="58"/>
      <c r="E83" s="58"/>
      <c r="F83" s="58"/>
      <c r="G83" s="58"/>
      <c r="H83" s="58"/>
      <c r="I83" s="58"/>
      <c r="J83" s="58"/>
      <c r="K83" s="76"/>
      <c r="L83" s="76"/>
      <c r="M83" s="76"/>
      <c r="N83" s="76"/>
    </row>
    <row r="84" spans="1:14" ht="16.8" x14ac:dyDescent="0.3">
      <c r="A84" s="57"/>
      <c r="B84" s="58"/>
      <c r="C84" s="58"/>
      <c r="D84" s="58"/>
      <c r="E84" s="58"/>
      <c r="F84" s="58"/>
      <c r="G84" s="58"/>
      <c r="H84" s="58"/>
      <c r="I84" s="58"/>
      <c r="J84" s="58"/>
      <c r="K84" s="76"/>
      <c r="L84" s="76"/>
      <c r="M84" s="76"/>
      <c r="N84" s="76"/>
    </row>
    <row r="85" spans="1:14" ht="16.8" x14ac:dyDescent="0.3">
      <c r="A85" s="57"/>
      <c r="B85" s="58"/>
      <c r="C85" s="58"/>
      <c r="D85" s="58"/>
      <c r="E85" s="58"/>
      <c r="F85" s="58"/>
      <c r="G85" s="58"/>
      <c r="H85" s="58"/>
      <c r="I85" s="58"/>
      <c r="J85" s="58"/>
      <c r="K85" s="76"/>
      <c r="L85" s="76"/>
      <c r="M85" s="76"/>
      <c r="N85" s="76"/>
    </row>
    <row r="86" spans="1:14" ht="16.8" x14ac:dyDescent="0.3">
      <c r="A86" s="57"/>
      <c r="B86" s="58"/>
      <c r="C86" s="58"/>
      <c r="D86" s="58"/>
      <c r="E86" s="58"/>
      <c r="F86" s="58"/>
      <c r="G86" s="58"/>
      <c r="H86" s="58"/>
      <c r="I86" s="58"/>
      <c r="J86" s="58"/>
      <c r="K86" s="76"/>
      <c r="L86" s="76"/>
      <c r="M86" s="76"/>
      <c r="N86" s="76"/>
    </row>
    <row r="87" spans="1:14" ht="16.8" x14ac:dyDescent="0.3">
      <c r="A87" s="57"/>
      <c r="B87" s="58"/>
      <c r="C87" s="58"/>
      <c r="D87" s="58"/>
      <c r="E87" s="58"/>
      <c r="F87" s="58"/>
      <c r="G87" s="58"/>
      <c r="H87" s="58"/>
      <c r="I87" s="58"/>
      <c r="J87" s="58"/>
      <c r="K87" s="76"/>
      <c r="L87" s="76"/>
      <c r="M87" s="76"/>
      <c r="N87" s="76"/>
    </row>
    <row r="88" spans="1:14" ht="16.8" x14ac:dyDescent="0.3">
      <c r="A88" s="57"/>
      <c r="B88" s="58"/>
      <c r="C88" s="58"/>
      <c r="D88" s="58"/>
      <c r="E88" s="58"/>
      <c r="F88" s="58"/>
      <c r="G88" s="58"/>
      <c r="H88" s="58"/>
      <c r="I88" s="58"/>
      <c r="J88" s="58"/>
      <c r="K88" s="76"/>
      <c r="L88" s="76"/>
      <c r="M88" s="76"/>
      <c r="N88" s="76"/>
    </row>
    <row r="89" spans="1:14" ht="16.8" x14ac:dyDescent="0.3">
      <c r="A89" s="57"/>
      <c r="B89" s="58"/>
      <c r="C89" s="58"/>
      <c r="D89" s="58"/>
      <c r="E89" s="58"/>
      <c r="F89" s="58"/>
      <c r="G89" s="58"/>
      <c r="H89" s="58"/>
      <c r="I89" s="58"/>
      <c r="J89" s="58"/>
      <c r="K89" s="76"/>
      <c r="L89" s="76"/>
      <c r="M89" s="76"/>
      <c r="N89" s="76"/>
    </row>
    <row r="90" spans="1:14" ht="16.8" x14ac:dyDescent="0.3">
      <c r="A90" s="57"/>
      <c r="B90" s="58"/>
      <c r="C90" s="58"/>
      <c r="D90" s="58"/>
      <c r="E90" s="58"/>
      <c r="F90" s="58"/>
      <c r="G90" s="58"/>
      <c r="H90" s="58"/>
      <c r="I90" s="58"/>
      <c r="J90" s="58"/>
      <c r="K90" s="76"/>
      <c r="L90" s="76"/>
      <c r="M90" s="76"/>
      <c r="N90" s="76"/>
    </row>
    <row r="91" spans="1:14" ht="16.8" x14ac:dyDescent="0.3">
      <c r="A91" s="57"/>
      <c r="B91" s="58"/>
      <c r="C91" s="58"/>
      <c r="D91" s="58"/>
      <c r="E91" s="58"/>
      <c r="F91" s="58"/>
      <c r="G91" s="58"/>
      <c r="H91" s="58"/>
      <c r="I91" s="58"/>
      <c r="J91" s="58"/>
      <c r="K91" s="76"/>
      <c r="L91" s="76"/>
      <c r="M91" s="76"/>
      <c r="N91" s="76"/>
    </row>
    <row r="92" spans="1:14" ht="16.8" x14ac:dyDescent="0.3">
      <c r="A92" s="57"/>
      <c r="B92" s="58"/>
      <c r="C92" s="58"/>
      <c r="D92" s="58"/>
      <c r="E92" s="58"/>
      <c r="F92" s="58"/>
      <c r="G92" s="58"/>
      <c r="H92" s="58"/>
      <c r="I92" s="58"/>
      <c r="J92" s="58"/>
      <c r="K92" s="76"/>
      <c r="L92" s="76"/>
      <c r="M92" s="76"/>
      <c r="N92" s="76"/>
    </row>
    <row r="93" spans="1:14" ht="16.8" x14ac:dyDescent="0.3">
      <c r="A93" s="57"/>
      <c r="B93" s="58"/>
      <c r="C93" s="58"/>
      <c r="D93" s="58"/>
      <c r="E93" s="58"/>
      <c r="F93" s="58"/>
      <c r="G93" s="58"/>
      <c r="H93" s="58"/>
      <c r="I93" s="58"/>
      <c r="J93" s="58"/>
      <c r="K93" s="76"/>
      <c r="L93" s="76"/>
      <c r="M93" s="76"/>
      <c r="N93" s="76"/>
    </row>
    <row r="94" spans="1:14" ht="16.8" x14ac:dyDescent="0.3">
      <c r="A94" s="57"/>
      <c r="B94" s="58"/>
      <c r="C94" s="58"/>
      <c r="D94" s="58"/>
      <c r="E94" s="58"/>
      <c r="F94" s="58"/>
      <c r="G94" s="58"/>
      <c r="H94" s="58"/>
      <c r="I94" s="58"/>
      <c r="J94" s="58"/>
      <c r="K94" s="76"/>
      <c r="L94" s="76"/>
      <c r="M94" s="76"/>
      <c r="N94" s="76"/>
    </row>
    <row r="95" spans="1:14" ht="16.8" x14ac:dyDescent="0.3">
      <c r="A95" s="57"/>
      <c r="B95" s="58"/>
      <c r="C95" s="58"/>
      <c r="D95" s="58"/>
      <c r="E95" s="58"/>
      <c r="F95" s="58"/>
      <c r="G95" s="58"/>
      <c r="H95" s="58"/>
      <c r="I95" s="58"/>
      <c r="J95" s="58"/>
      <c r="K95" s="76"/>
      <c r="L95" s="76"/>
      <c r="M95" s="76"/>
      <c r="N95" s="76"/>
    </row>
    <row r="96" spans="1:14" ht="16.8" x14ac:dyDescent="0.3">
      <c r="A96" s="57"/>
      <c r="B96" s="58"/>
      <c r="C96" s="58"/>
      <c r="D96" s="58"/>
      <c r="E96" s="58"/>
      <c r="F96" s="58"/>
      <c r="G96" s="58"/>
      <c r="H96" s="58"/>
      <c r="I96" s="58"/>
      <c r="J96" s="58"/>
      <c r="K96" s="76"/>
      <c r="L96" s="76"/>
      <c r="M96" s="76"/>
      <c r="N96" s="76"/>
    </row>
    <row r="97" spans="1:14" ht="16.8" x14ac:dyDescent="0.3">
      <c r="A97" s="57"/>
      <c r="B97" s="58"/>
      <c r="C97" s="58"/>
      <c r="D97" s="58"/>
      <c r="E97" s="58"/>
      <c r="F97" s="58"/>
      <c r="G97" s="58"/>
      <c r="H97" s="58"/>
      <c r="I97" s="58"/>
      <c r="J97" s="58"/>
      <c r="K97" s="76"/>
      <c r="L97" s="76"/>
      <c r="M97" s="76"/>
      <c r="N97" s="76"/>
    </row>
    <row r="98" spans="1:14" ht="16.8" x14ac:dyDescent="0.3">
      <c r="A98" s="57"/>
      <c r="B98" s="58"/>
      <c r="C98" s="58"/>
      <c r="D98" s="58"/>
      <c r="E98" s="58"/>
      <c r="F98" s="58"/>
      <c r="G98" s="58"/>
      <c r="H98" s="58"/>
      <c r="I98" s="58"/>
      <c r="J98" s="58"/>
      <c r="K98" s="76"/>
      <c r="L98" s="76"/>
      <c r="M98" s="76"/>
      <c r="N98" s="76"/>
    </row>
    <row r="99" spans="1:14" ht="16.8" x14ac:dyDescent="0.3">
      <c r="A99" s="57"/>
      <c r="B99" s="58"/>
      <c r="C99" s="58"/>
      <c r="D99" s="58"/>
      <c r="E99" s="58"/>
      <c r="F99" s="58"/>
      <c r="G99" s="58"/>
      <c r="H99" s="58"/>
      <c r="I99" s="58"/>
      <c r="J99" s="58"/>
      <c r="K99" s="76"/>
      <c r="L99" s="76"/>
      <c r="M99" s="76"/>
      <c r="N99" s="76"/>
    </row>
    <row r="100" spans="1:14" ht="16.8" x14ac:dyDescent="0.3">
      <c r="A100" s="57"/>
      <c r="B100" s="58"/>
      <c r="C100" s="58"/>
      <c r="D100" s="58"/>
      <c r="E100" s="58"/>
      <c r="F100" s="58"/>
      <c r="G100" s="58"/>
      <c r="H100" s="58"/>
      <c r="I100" s="58"/>
      <c r="J100" s="58"/>
      <c r="K100" s="76"/>
      <c r="L100" s="76"/>
      <c r="M100" s="76"/>
      <c r="N100" s="76"/>
    </row>
    <row r="101" spans="1:14" ht="16.8" x14ac:dyDescent="0.3">
      <c r="A101" s="57"/>
      <c r="B101" s="58"/>
      <c r="C101" s="58"/>
      <c r="D101" s="58"/>
      <c r="E101" s="58"/>
      <c r="F101" s="58"/>
      <c r="G101" s="58"/>
      <c r="H101" s="58"/>
      <c r="I101" s="58"/>
      <c r="J101" s="58"/>
      <c r="K101" s="76"/>
      <c r="L101" s="76"/>
      <c r="M101" s="76"/>
      <c r="N101" s="76"/>
    </row>
    <row r="102" spans="1:14" ht="16.8" x14ac:dyDescent="0.3">
      <c r="A102" s="57"/>
      <c r="B102" s="58"/>
      <c r="C102" s="58"/>
      <c r="D102" s="58"/>
      <c r="E102" s="58"/>
      <c r="F102" s="58"/>
      <c r="G102" s="58"/>
      <c r="H102" s="58"/>
      <c r="I102" s="58"/>
      <c r="J102" s="58"/>
      <c r="K102" s="76"/>
      <c r="L102" s="76"/>
      <c r="M102" s="76"/>
      <c r="N102" s="76"/>
    </row>
    <row r="103" spans="1:14" ht="16.8" x14ac:dyDescent="0.3">
      <c r="A103" s="57"/>
      <c r="B103" s="58"/>
      <c r="C103" s="58"/>
      <c r="D103" s="58"/>
      <c r="E103" s="58"/>
      <c r="F103" s="58"/>
      <c r="G103" s="58"/>
      <c r="H103" s="58"/>
      <c r="I103" s="58"/>
      <c r="J103" s="58"/>
      <c r="K103" s="76"/>
      <c r="L103" s="76"/>
      <c r="M103" s="76"/>
      <c r="N103" s="76"/>
    </row>
    <row r="104" spans="1:14" ht="16.8" x14ac:dyDescent="0.3">
      <c r="A104" s="57"/>
      <c r="B104" s="58"/>
      <c r="C104" s="58"/>
      <c r="D104" s="58"/>
      <c r="E104" s="58"/>
      <c r="F104" s="58"/>
      <c r="G104" s="58"/>
      <c r="H104" s="58"/>
      <c r="I104" s="58"/>
      <c r="J104" s="58"/>
      <c r="K104" s="76"/>
      <c r="L104" s="76"/>
      <c r="M104" s="76"/>
      <c r="N104" s="76"/>
    </row>
    <row r="105" spans="1:14" ht="16.8" x14ac:dyDescent="0.3">
      <c r="A105" s="57"/>
      <c r="B105" s="58"/>
      <c r="C105" s="58"/>
      <c r="D105" s="58"/>
      <c r="E105" s="58"/>
      <c r="F105" s="58"/>
      <c r="G105" s="58"/>
      <c r="H105" s="58"/>
      <c r="I105" s="58"/>
      <c r="J105" s="58"/>
      <c r="K105" s="76"/>
      <c r="L105" s="76"/>
      <c r="M105" s="76"/>
      <c r="N105" s="76"/>
    </row>
    <row r="106" spans="1:14" ht="16.8" x14ac:dyDescent="0.3">
      <c r="A106" s="57"/>
      <c r="B106" s="58"/>
      <c r="C106" s="58"/>
      <c r="D106" s="58"/>
      <c r="E106" s="58"/>
      <c r="F106" s="58"/>
      <c r="G106" s="58"/>
      <c r="H106" s="58"/>
      <c r="I106" s="58"/>
      <c r="J106" s="58"/>
      <c r="K106" s="76"/>
      <c r="L106" s="76"/>
      <c r="M106" s="76"/>
      <c r="N106" s="76"/>
    </row>
    <row r="107" spans="1:14" ht="16.8" x14ac:dyDescent="0.3">
      <c r="A107" s="57"/>
      <c r="B107" s="58"/>
      <c r="C107" s="58"/>
      <c r="D107" s="58"/>
      <c r="E107" s="58"/>
      <c r="F107" s="58"/>
      <c r="G107" s="58"/>
      <c r="H107" s="58"/>
      <c r="I107" s="58"/>
      <c r="J107" s="58"/>
      <c r="K107" s="76"/>
      <c r="L107" s="76"/>
      <c r="M107" s="76"/>
      <c r="N107" s="76"/>
    </row>
    <row r="108" spans="1:14" ht="16.8" x14ac:dyDescent="0.3">
      <c r="A108" s="57"/>
      <c r="B108" s="58"/>
      <c r="C108" s="58"/>
      <c r="D108" s="58"/>
      <c r="E108" s="58"/>
      <c r="F108" s="58"/>
      <c r="G108" s="58"/>
      <c r="H108" s="58"/>
      <c r="I108" s="58"/>
      <c r="J108" s="58"/>
      <c r="K108" s="76"/>
      <c r="L108" s="76"/>
      <c r="M108" s="76"/>
      <c r="N108" s="76"/>
    </row>
    <row r="109" spans="1:14" ht="16.8" x14ac:dyDescent="0.3">
      <c r="A109" s="57"/>
      <c r="B109" s="58"/>
      <c r="C109" s="58"/>
      <c r="D109" s="58"/>
      <c r="E109" s="58"/>
      <c r="F109" s="58"/>
      <c r="G109" s="58"/>
      <c r="H109" s="58"/>
      <c r="I109" s="58"/>
      <c r="J109" s="58"/>
      <c r="K109" s="76"/>
      <c r="L109" s="76"/>
      <c r="M109" s="76"/>
      <c r="N109" s="76"/>
    </row>
    <row r="110" spans="1:14" ht="16.8" x14ac:dyDescent="0.3">
      <c r="A110" s="57"/>
      <c r="B110" s="58"/>
      <c r="C110" s="58"/>
      <c r="D110" s="58"/>
      <c r="E110" s="58"/>
      <c r="F110" s="58"/>
      <c r="G110" s="58"/>
      <c r="H110" s="58"/>
      <c r="I110" s="58"/>
      <c r="J110" s="58"/>
      <c r="K110" s="76"/>
      <c r="L110" s="76"/>
      <c r="M110" s="76"/>
      <c r="N110" s="76"/>
    </row>
    <row r="111" spans="1:14" ht="16.8" x14ac:dyDescent="0.3">
      <c r="A111" s="57"/>
      <c r="B111" s="58"/>
      <c r="C111" s="58"/>
      <c r="D111" s="58"/>
      <c r="E111" s="58"/>
      <c r="F111" s="58"/>
      <c r="G111" s="58"/>
      <c r="H111" s="58"/>
      <c r="I111" s="58"/>
      <c r="J111" s="58"/>
      <c r="K111" s="76"/>
      <c r="L111" s="76"/>
      <c r="M111" s="76"/>
      <c r="N111" s="76"/>
    </row>
    <row r="112" spans="1:14" ht="16.8" x14ac:dyDescent="0.3">
      <c r="A112" s="57"/>
      <c r="B112" s="58"/>
      <c r="C112" s="58"/>
      <c r="D112" s="58"/>
      <c r="E112" s="58"/>
      <c r="F112" s="58"/>
      <c r="G112" s="58"/>
      <c r="H112" s="58"/>
      <c r="I112" s="58"/>
      <c r="J112" s="58"/>
      <c r="K112" s="76"/>
      <c r="L112" s="76"/>
      <c r="M112" s="76"/>
      <c r="N112" s="76"/>
    </row>
    <row r="113" spans="1:14" ht="16.8" x14ac:dyDescent="0.3">
      <c r="A113" s="57"/>
      <c r="B113" s="58"/>
      <c r="C113" s="58"/>
      <c r="D113" s="58"/>
      <c r="E113" s="58"/>
      <c r="F113" s="58"/>
      <c r="G113" s="58"/>
      <c r="H113" s="58"/>
      <c r="I113" s="58"/>
      <c r="J113" s="58"/>
      <c r="K113" s="76"/>
      <c r="L113" s="76"/>
      <c r="M113" s="76"/>
      <c r="N113" s="76"/>
    </row>
    <row r="114" spans="1:14" ht="16.8" x14ac:dyDescent="0.3">
      <c r="A114" s="57"/>
      <c r="B114" s="58"/>
      <c r="C114" s="58"/>
      <c r="D114" s="58"/>
      <c r="E114" s="58"/>
      <c r="F114" s="58"/>
      <c r="G114" s="58"/>
      <c r="H114" s="58"/>
      <c r="I114" s="58"/>
      <c r="J114" s="58"/>
      <c r="K114" s="76"/>
      <c r="L114" s="76"/>
      <c r="M114" s="76"/>
      <c r="N114" s="76"/>
    </row>
    <row r="115" spans="1:14" ht="16.8" x14ac:dyDescent="0.3">
      <c r="A115" s="57"/>
      <c r="B115" s="58"/>
      <c r="C115" s="58"/>
      <c r="D115" s="58"/>
      <c r="E115" s="58"/>
      <c r="F115" s="58"/>
      <c r="G115" s="58"/>
      <c r="H115" s="58"/>
      <c r="I115" s="58"/>
      <c r="J115" s="58"/>
      <c r="K115" s="76"/>
      <c r="L115" s="76"/>
      <c r="M115" s="76"/>
      <c r="N115" s="76"/>
    </row>
    <row r="116" spans="1:14" ht="16.8" x14ac:dyDescent="0.3">
      <c r="A116" s="57"/>
      <c r="B116" s="58"/>
      <c r="C116" s="58"/>
      <c r="D116" s="58"/>
      <c r="E116" s="58"/>
      <c r="F116" s="58"/>
      <c r="G116" s="58"/>
      <c r="H116" s="58"/>
      <c r="I116" s="58"/>
      <c r="J116" s="58"/>
      <c r="K116" s="76"/>
      <c r="L116" s="76"/>
      <c r="M116" s="76"/>
      <c r="N116" s="76"/>
    </row>
    <row r="117" spans="1:14" ht="16.8" x14ac:dyDescent="0.3">
      <c r="A117" s="57"/>
      <c r="B117" s="58"/>
      <c r="C117" s="58"/>
      <c r="D117" s="58"/>
      <c r="E117" s="58"/>
      <c r="F117" s="58"/>
      <c r="G117" s="58"/>
      <c r="H117" s="58"/>
      <c r="I117" s="58"/>
      <c r="J117" s="58"/>
      <c r="K117" s="76"/>
      <c r="L117" s="76"/>
      <c r="M117" s="76"/>
      <c r="N117" s="76"/>
    </row>
    <row r="118" spans="1:14" ht="16.8" x14ac:dyDescent="0.3">
      <c r="A118" s="57"/>
      <c r="B118" s="58"/>
      <c r="C118" s="58"/>
      <c r="D118" s="58"/>
      <c r="E118" s="58"/>
      <c r="F118" s="58"/>
      <c r="G118" s="58"/>
      <c r="H118" s="58"/>
      <c r="I118" s="58"/>
      <c r="J118" s="58"/>
      <c r="K118" s="76"/>
      <c r="L118" s="76"/>
      <c r="M118" s="76"/>
      <c r="N118" s="76"/>
    </row>
    <row r="119" spans="1:14" ht="16.8" x14ac:dyDescent="0.3">
      <c r="A119" s="57"/>
      <c r="B119" s="58"/>
      <c r="C119" s="58"/>
      <c r="D119" s="58"/>
      <c r="E119" s="58"/>
      <c r="F119" s="58"/>
      <c r="G119" s="58"/>
      <c r="H119" s="58"/>
      <c r="I119" s="58"/>
      <c r="J119" s="58"/>
      <c r="K119" s="76"/>
      <c r="L119" s="76"/>
      <c r="M119" s="76"/>
      <c r="N119" s="76"/>
    </row>
    <row r="120" spans="1:14" ht="16.8" x14ac:dyDescent="0.3">
      <c r="A120" s="57"/>
      <c r="B120" s="58"/>
      <c r="C120" s="58"/>
      <c r="D120" s="58"/>
      <c r="E120" s="58"/>
      <c r="F120" s="58"/>
      <c r="G120" s="58"/>
      <c r="H120" s="58"/>
      <c r="I120" s="58"/>
      <c r="J120" s="58"/>
      <c r="K120" s="76"/>
      <c r="L120" s="76"/>
      <c r="M120" s="76"/>
      <c r="N120" s="76"/>
    </row>
    <row r="121" spans="1:14" ht="16.8" x14ac:dyDescent="0.3">
      <c r="A121" s="57"/>
      <c r="B121" s="58"/>
      <c r="C121" s="58"/>
      <c r="D121" s="58"/>
      <c r="E121" s="58"/>
      <c r="F121" s="58"/>
      <c r="G121" s="58"/>
      <c r="H121" s="58"/>
      <c r="I121" s="58"/>
      <c r="J121" s="58"/>
      <c r="K121" s="76"/>
      <c r="L121" s="76"/>
      <c r="M121" s="76"/>
      <c r="N121" s="76"/>
    </row>
    <row r="122" spans="1:14" ht="16.8" x14ac:dyDescent="0.3">
      <c r="A122" s="57"/>
      <c r="B122" s="58"/>
      <c r="C122" s="58"/>
      <c r="D122" s="58"/>
      <c r="E122" s="58"/>
      <c r="F122" s="58"/>
      <c r="G122" s="58"/>
      <c r="H122" s="58"/>
      <c r="I122" s="58"/>
      <c r="J122" s="58"/>
      <c r="K122" s="76"/>
      <c r="L122" s="76"/>
      <c r="M122" s="76"/>
      <c r="N122" s="76"/>
    </row>
    <row r="123" spans="1:14" ht="16.8" x14ac:dyDescent="0.3">
      <c r="A123" s="57"/>
      <c r="B123" s="58"/>
      <c r="C123" s="58"/>
      <c r="D123" s="58"/>
      <c r="E123" s="58"/>
      <c r="F123" s="58"/>
      <c r="G123" s="58"/>
      <c r="H123" s="58"/>
      <c r="I123" s="58"/>
      <c r="J123" s="58"/>
      <c r="K123" s="76"/>
      <c r="L123" s="76"/>
      <c r="M123" s="76"/>
      <c r="N123" s="76"/>
    </row>
    <row r="124" spans="1:14" ht="16.8" x14ac:dyDescent="0.3">
      <c r="A124" s="57"/>
      <c r="B124" s="58"/>
      <c r="C124" s="58"/>
      <c r="D124" s="58"/>
      <c r="E124" s="58"/>
      <c r="F124" s="58"/>
      <c r="G124" s="58"/>
      <c r="H124" s="58"/>
      <c r="I124" s="58"/>
      <c r="J124" s="58"/>
      <c r="K124" s="76"/>
      <c r="L124" s="76"/>
      <c r="M124" s="76"/>
      <c r="N124" s="76"/>
    </row>
    <row r="125" spans="1:14" ht="16.8" x14ac:dyDescent="0.3">
      <c r="A125" s="57"/>
      <c r="B125" s="58"/>
      <c r="C125" s="58"/>
      <c r="D125" s="58"/>
      <c r="E125" s="58"/>
      <c r="F125" s="58"/>
      <c r="G125" s="58"/>
      <c r="H125" s="58"/>
      <c r="I125" s="58"/>
      <c r="J125" s="58"/>
      <c r="K125" s="76"/>
      <c r="L125" s="76"/>
      <c r="M125" s="76"/>
      <c r="N125" s="76"/>
    </row>
    <row r="126" spans="1:14" ht="16.8" x14ac:dyDescent="0.3">
      <c r="A126" s="57"/>
      <c r="B126" s="58"/>
      <c r="C126" s="58"/>
      <c r="D126" s="58"/>
      <c r="E126" s="58"/>
      <c r="F126" s="58"/>
      <c r="G126" s="58"/>
      <c r="H126" s="58"/>
      <c r="I126" s="58"/>
      <c r="J126" s="58"/>
      <c r="K126" s="76"/>
      <c r="L126" s="76"/>
      <c r="M126" s="76"/>
      <c r="N126" s="76"/>
    </row>
    <row r="127" spans="1:14" ht="16.8" x14ac:dyDescent="0.3">
      <c r="A127" s="57"/>
      <c r="B127" s="58"/>
      <c r="C127" s="58"/>
      <c r="D127" s="58"/>
      <c r="E127" s="58"/>
      <c r="F127" s="58"/>
      <c r="G127" s="58"/>
      <c r="H127" s="58"/>
      <c r="I127" s="58"/>
      <c r="J127" s="58"/>
      <c r="K127" s="76"/>
      <c r="L127" s="76"/>
      <c r="M127" s="76"/>
      <c r="N127" s="76"/>
    </row>
    <row r="128" spans="1:14" ht="16.8" x14ac:dyDescent="0.3">
      <c r="A128" s="57"/>
      <c r="B128" s="58"/>
      <c r="C128" s="58"/>
      <c r="D128" s="58"/>
      <c r="E128" s="58"/>
      <c r="F128" s="58"/>
      <c r="G128" s="58"/>
      <c r="H128" s="58"/>
      <c r="I128" s="58"/>
      <c r="J128" s="58"/>
      <c r="K128" s="76"/>
      <c r="L128" s="76"/>
      <c r="M128" s="76"/>
      <c r="N128" s="76"/>
    </row>
    <row r="129" spans="1:14" ht="16.8" x14ac:dyDescent="0.3">
      <c r="A129" s="57"/>
      <c r="B129" s="58"/>
      <c r="C129" s="58"/>
      <c r="D129" s="58"/>
      <c r="E129" s="58"/>
      <c r="F129" s="58"/>
      <c r="G129" s="58"/>
      <c r="H129" s="58"/>
      <c r="I129" s="58"/>
      <c r="J129" s="58"/>
      <c r="K129" s="76"/>
      <c r="L129" s="76"/>
      <c r="M129" s="76"/>
      <c r="N129" s="76"/>
    </row>
    <row r="130" spans="1:14" ht="16.8" x14ac:dyDescent="0.3">
      <c r="A130" s="57"/>
      <c r="B130" s="58"/>
      <c r="C130" s="58"/>
      <c r="D130" s="58"/>
      <c r="E130" s="58"/>
      <c r="F130" s="58"/>
      <c r="G130" s="58"/>
      <c r="H130" s="58"/>
      <c r="I130" s="58"/>
      <c r="J130" s="58"/>
      <c r="K130" s="76"/>
      <c r="L130" s="76"/>
      <c r="M130" s="76"/>
      <c r="N130" s="76"/>
    </row>
    <row r="131" spans="1:14" ht="16.8" x14ac:dyDescent="0.3">
      <c r="A131" s="57"/>
      <c r="B131" s="58"/>
      <c r="C131" s="58"/>
      <c r="D131" s="58"/>
      <c r="E131" s="58"/>
      <c r="F131" s="58"/>
      <c r="G131" s="58"/>
      <c r="H131" s="58"/>
      <c r="I131" s="58"/>
      <c r="J131" s="58"/>
      <c r="K131" s="76"/>
      <c r="L131" s="76"/>
      <c r="M131" s="76"/>
      <c r="N131" s="76"/>
    </row>
    <row r="132" spans="1:14" ht="16.8" x14ac:dyDescent="0.3">
      <c r="A132" s="57"/>
      <c r="B132" s="58"/>
      <c r="C132" s="58"/>
      <c r="D132" s="58"/>
      <c r="E132" s="58"/>
      <c r="F132" s="58"/>
      <c r="G132" s="58"/>
      <c r="H132" s="58"/>
      <c r="I132" s="58"/>
      <c r="J132" s="58"/>
      <c r="K132" s="76"/>
      <c r="L132" s="76"/>
      <c r="M132" s="76"/>
      <c r="N132" s="76"/>
    </row>
    <row r="133" spans="1:14" ht="16.8" x14ac:dyDescent="0.3">
      <c r="A133" s="57"/>
      <c r="B133" s="58"/>
      <c r="C133" s="58"/>
      <c r="D133" s="58"/>
      <c r="E133" s="58"/>
      <c r="F133" s="58"/>
      <c r="G133" s="58"/>
      <c r="H133" s="58"/>
      <c r="I133" s="58"/>
      <c r="J133" s="58"/>
      <c r="K133" s="76"/>
      <c r="L133" s="76"/>
      <c r="M133" s="76"/>
      <c r="N133" s="76"/>
    </row>
    <row r="134" spans="1:14" ht="16.8" x14ac:dyDescent="0.3">
      <c r="A134" s="57"/>
      <c r="B134" s="58"/>
      <c r="C134" s="58"/>
      <c r="D134" s="58"/>
      <c r="E134" s="58"/>
      <c r="F134" s="58"/>
      <c r="G134" s="58"/>
      <c r="H134" s="58"/>
      <c r="I134" s="58"/>
      <c r="J134" s="58"/>
      <c r="K134" s="76"/>
      <c r="L134" s="76"/>
      <c r="M134" s="76"/>
      <c r="N134" s="76"/>
    </row>
    <row r="135" spans="1:14" ht="16.8" x14ac:dyDescent="0.3">
      <c r="A135" s="57"/>
      <c r="B135" s="58"/>
      <c r="C135" s="58"/>
      <c r="D135" s="58"/>
      <c r="E135" s="58"/>
      <c r="F135" s="58"/>
      <c r="G135" s="58"/>
      <c r="H135" s="58"/>
      <c r="I135" s="58"/>
      <c r="J135" s="58"/>
      <c r="K135" s="76"/>
      <c r="L135" s="76"/>
      <c r="M135" s="76"/>
      <c r="N135" s="76"/>
    </row>
    <row r="136" spans="1:14" ht="16.8" x14ac:dyDescent="0.3">
      <c r="A136" s="57"/>
      <c r="B136" s="58"/>
      <c r="C136" s="58"/>
      <c r="D136" s="58"/>
      <c r="E136" s="58"/>
      <c r="F136" s="58"/>
      <c r="G136" s="58"/>
      <c r="H136" s="58"/>
      <c r="I136" s="58"/>
      <c r="J136" s="58"/>
      <c r="K136" s="76"/>
      <c r="L136" s="76"/>
      <c r="M136" s="76"/>
      <c r="N136" s="76"/>
    </row>
    <row r="137" spans="1:14" ht="16.8" x14ac:dyDescent="0.3">
      <c r="A137" s="57"/>
      <c r="B137" s="58"/>
      <c r="C137" s="58"/>
      <c r="D137" s="58"/>
      <c r="E137" s="58"/>
      <c r="F137" s="58"/>
      <c r="G137" s="58"/>
      <c r="H137" s="58"/>
      <c r="I137" s="58"/>
      <c r="J137" s="58"/>
      <c r="K137" s="76"/>
      <c r="L137" s="76"/>
      <c r="M137" s="76"/>
      <c r="N137" s="76"/>
    </row>
    <row r="138" spans="1:14" ht="16.8" x14ac:dyDescent="0.3">
      <c r="A138" s="57"/>
      <c r="B138" s="58"/>
      <c r="C138" s="58"/>
      <c r="D138" s="58"/>
      <c r="E138" s="58"/>
      <c r="F138" s="58"/>
      <c r="G138" s="58"/>
      <c r="H138" s="58"/>
      <c r="I138" s="58"/>
      <c r="J138" s="58"/>
      <c r="K138" s="76"/>
      <c r="L138" s="76"/>
      <c r="M138" s="76"/>
      <c r="N138" s="76"/>
    </row>
    <row r="139" spans="1:14" ht="16.8" x14ac:dyDescent="0.3">
      <c r="A139" s="57"/>
      <c r="B139" s="58"/>
      <c r="C139" s="58"/>
      <c r="D139" s="58"/>
      <c r="E139" s="58"/>
      <c r="F139" s="58"/>
      <c r="G139" s="58"/>
      <c r="H139" s="58"/>
      <c r="I139" s="58"/>
      <c r="J139" s="58"/>
      <c r="K139" s="76"/>
      <c r="L139" s="76"/>
      <c r="M139" s="76"/>
      <c r="N139" s="76"/>
    </row>
    <row r="140" spans="1:14" ht="16.8" x14ac:dyDescent="0.3">
      <c r="A140" s="57"/>
      <c r="B140" s="58"/>
      <c r="C140" s="58"/>
      <c r="D140" s="58"/>
      <c r="E140" s="58"/>
      <c r="F140" s="58"/>
      <c r="G140" s="58"/>
      <c r="H140" s="58"/>
      <c r="I140" s="58"/>
      <c r="J140" s="58"/>
      <c r="K140" s="76"/>
      <c r="L140" s="76"/>
      <c r="M140" s="76"/>
      <c r="N140" s="76"/>
    </row>
    <row r="141" spans="1:14" ht="16.8" x14ac:dyDescent="0.3">
      <c r="A141" s="57"/>
      <c r="B141" s="58"/>
      <c r="C141" s="58"/>
      <c r="D141" s="58"/>
      <c r="E141" s="58"/>
      <c r="F141" s="58"/>
      <c r="G141" s="58"/>
      <c r="H141" s="58"/>
      <c r="I141" s="58"/>
      <c r="J141" s="58"/>
      <c r="K141" s="76"/>
      <c r="L141" s="76"/>
      <c r="M141" s="76"/>
      <c r="N141" s="76"/>
    </row>
    <row r="142" spans="1:14" ht="16.8" x14ac:dyDescent="0.3">
      <c r="A142" s="57"/>
      <c r="B142" s="58"/>
      <c r="C142" s="58"/>
      <c r="D142" s="58"/>
      <c r="E142" s="58"/>
      <c r="F142" s="58"/>
      <c r="G142" s="58"/>
      <c r="H142" s="58"/>
      <c r="I142" s="58"/>
      <c r="J142" s="58"/>
      <c r="K142" s="76"/>
      <c r="L142" s="76"/>
      <c r="M142" s="76"/>
      <c r="N142" s="76"/>
    </row>
    <row r="143" spans="1:14" ht="16.8" x14ac:dyDescent="0.3">
      <c r="A143" s="57"/>
      <c r="B143" s="58"/>
      <c r="C143" s="58"/>
      <c r="D143" s="58"/>
      <c r="E143" s="58"/>
      <c r="F143" s="58"/>
      <c r="G143" s="58"/>
      <c r="H143" s="58"/>
      <c r="I143" s="58"/>
      <c r="J143" s="58"/>
      <c r="K143" s="76"/>
      <c r="L143" s="76"/>
      <c r="M143" s="76"/>
      <c r="N143" s="76"/>
    </row>
    <row r="144" spans="1:14" ht="16.8" x14ac:dyDescent="0.3">
      <c r="A144" s="57"/>
      <c r="B144" s="58"/>
      <c r="C144" s="58"/>
      <c r="D144" s="58"/>
      <c r="E144" s="58"/>
      <c r="F144" s="58"/>
      <c r="G144" s="58"/>
      <c r="H144" s="58"/>
      <c r="I144" s="58"/>
      <c r="J144" s="58"/>
      <c r="K144" s="76"/>
      <c r="L144" s="76"/>
      <c r="M144" s="76"/>
      <c r="N144" s="76"/>
    </row>
    <row r="145" spans="1:14" ht="16.8" x14ac:dyDescent="0.3">
      <c r="A145" s="57"/>
      <c r="B145" s="58"/>
      <c r="C145" s="58"/>
      <c r="D145" s="58"/>
      <c r="E145" s="58"/>
      <c r="F145" s="58"/>
      <c r="G145" s="58"/>
      <c r="H145" s="58"/>
      <c r="I145" s="58"/>
      <c r="J145" s="58"/>
      <c r="K145" s="76"/>
      <c r="L145" s="76"/>
      <c r="M145" s="76"/>
      <c r="N145" s="76"/>
    </row>
    <row r="146" spans="1:14" ht="16.8" x14ac:dyDescent="0.3">
      <c r="A146" s="57"/>
      <c r="B146" s="58"/>
      <c r="C146" s="58"/>
      <c r="D146" s="58"/>
      <c r="E146" s="58"/>
      <c r="F146" s="58"/>
      <c r="G146" s="58"/>
      <c r="H146" s="58"/>
      <c r="I146" s="58"/>
      <c r="J146" s="58"/>
      <c r="K146" s="76"/>
      <c r="L146" s="76"/>
      <c r="M146" s="76"/>
      <c r="N146" s="76"/>
    </row>
    <row r="147" spans="1:14" ht="16.8" x14ac:dyDescent="0.3">
      <c r="A147" s="57"/>
      <c r="B147" s="58"/>
      <c r="C147" s="58"/>
      <c r="D147" s="58"/>
      <c r="E147" s="58"/>
      <c r="F147" s="58"/>
      <c r="G147" s="58"/>
      <c r="H147" s="58"/>
      <c r="I147" s="58"/>
      <c r="J147" s="58"/>
      <c r="K147" s="76"/>
      <c r="L147" s="76"/>
      <c r="M147" s="76"/>
      <c r="N147" s="76"/>
    </row>
    <row r="148" spans="1:14" ht="16.8" x14ac:dyDescent="0.3">
      <c r="A148" s="57"/>
      <c r="B148" s="58"/>
      <c r="C148" s="58"/>
      <c r="D148" s="58"/>
      <c r="E148" s="58"/>
      <c r="F148" s="58"/>
      <c r="G148" s="58"/>
      <c r="H148" s="58"/>
      <c r="I148" s="58"/>
      <c r="J148" s="58"/>
      <c r="K148" s="76"/>
      <c r="L148" s="76"/>
      <c r="M148" s="76"/>
      <c r="N148" s="76"/>
    </row>
    <row r="149" spans="1:14" ht="16.8" x14ac:dyDescent="0.3">
      <c r="A149" s="57"/>
      <c r="B149" s="58"/>
      <c r="C149" s="58"/>
      <c r="D149" s="58"/>
      <c r="E149" s="58"/>
      <c r="F149" s="58"/>
      <c r="G149" s="58"/>
      <c r="H149" s="58"/>
      <c r="I149" s="58"/>
      <c r="J149" s="58"/>
      <c r="K149" s="76"/>
      <c r="L149" s="76"/>
      <c r="M149" s="76"/>
      <c r="N149" s="76"/>
    </row>
    <row r="150" spans="1:14" ht="16.8" x14ac:dyDescent="0.3">
      <c r="A150" s="57"/>
      <c r="B150" s="58"/>
      <c r="C150" s="58"/>
      <c r="D150" s="58"/>
      <c r="E150" s="58"/>
      <c r="F150" s="58"/>
      <c r="G150" s="58"/>
      <c r="H150" s="58"/>
      <c r="I150" s="58"/>
      <c r="J150" s="58"/>
      <c r="K150" s="76"/>
      <c r="L150" s="76"/>
      <c r="M150" s="76"/>
      <c r="N150" s="76"/>
    </row>
    <row r="151" spans="1:14" ht="16.8" x14ac:dyDescent="0.3">
      <c r="A151" s="57"/>
      <c r="B151" s="58"/>
      <c r="C151" s="58"/>
      <c r="D151" s="58"/>
      <c r="E151" s="58"/>
      <c r="F151" s="58"/>
      <c r="G151" s="58"/>
      <c r="H151" s="58"/>
      <c r="I151" s="58"/>
      <c r="J151" s="58"/>
      <c r="K151" s="76"/>
      <c r="L151" s="76"/>
      <c r="M151" s="76"/>
      <c r="N151" s="76"/>
    </row>
    <row r="152" spans="1:14" ht="16.8" x14ac:dyDescent="0.3">
      <c r="A152" s="57"/>
      <c r="B152" s="58"/>
      <c r="C152" s="58"/>
      <c r="D152" s="58"/>
      <c r="E152" s="58"/>
      <c r="F152" s="58"/>
      <c r="G152" s="58"/>
      <c r="H152" s="58"/>
      <c r="I152" s="58"/>
      <c r="J152" s="58"/>
      <c r="K152" s="76"/>
      <c r="L152" s="76"/>
      <c r="M152" s="76"/>
      <c r="N152" s="76"/>
    </row>
    <row r="153" spans="1:14" ht="16.8" x14ac:dyDescent="0.3">
      <c r="A153" s="57"/>
      <c r="B153" s="58"/>
      <c r="C153" s="58"/>
      <c r="D153" s="58"/>
      <c r="E153" s="58"/>
      <c r="F153" s="58"/>
      <c r="G153" s="58"/>
      <c r="H153" s="58"/>
      <c r="I153" s="58"/>
      <c r="J153" s="58"/>
      <c r="K153" s="76"/>
      <c r="L153" s="76"/>
      <c r="M153" s="76"/>
      <c r="N153" s="76"/>
    </row>
    <row r="154" spans="1:14" ht="16.8" x14ac:dyDescent="0.3">
      <c r="A154" s="57"/>
      <c r="B154" s="58"/>
      <c r="C154" s="58"/>
      <c r="D154" s="58"/>
      <c r="E154" s="58"/>
      <c r="F154" s="58"/>
      <c r="G154" s="58"/>
      <c r="H154" s="58"/>
      <c r="I154" s="58"/>
      <c r="J154" s="58"/>
      <c r="K154" s="76"/>
      <c r="L154" s="76"/>
      <c r="M154" s="76"/>
      <c r="N154" s="76"/>
    </row>
    <row r="155" spans="1:14" ht="16.8" x14ac:dyDescent="0.3">
      <c r="A155" s="57"/>
      <c r="B155" s="58"/>
      <c r="C155" s="58"/>
      <c r="D155" s="58"/>
      <c r="E155" s="58"/>
      <c r="F155" s="58"/>
      <c r="G155" s="58"/>
      <c r="H155" s="58"/>
      <c r="I155" s="58"/>
      <c r="J155" s="58"/>
      <c r="K155" s="76"/>
      <c r="L155" s="76"/>
      <c r="M155" s="76"/>
      <c r="N155" s="76"/>
    </row>
    <row r="156" spans="1:14" ht="16.8" x14ac:dyDescent="0.3">
      <c r="A156" s="57"/>
      <c r="B156" s="58"/>
      <c r="C156" s="58"/>
      <c r="D156" s="58"/>
      <c r="E156" s="58"/>
      <c r="F156" s="58"/>
      <c r="G156" s="58"/>
      <c r="H156" s="58"/>
      <c r="I156" s="58"/>
      <c r="J156" s="58"/>
      <c r="K156" s="76"/>
      <c r="L156" s="76"/>
      <c r="M156" s="76"/>
      <c r="N156" s="76"/>
    </row>
    <row r="157" spans="1:14" ht="16.8" x14ac:dyDescent="0.3">
      <c r="A157" s="57"/>
      <c r="B157" s="58"/>
      <c r="C157" s="58"/>
      <c r="D157" s="58"/>
      <c r="E157" s="58"/>
      <c r="F157" s="58"/>
      <c r="G157" s="58"/>
      <c r="H157" s="58"/>
      <c r="I157" s="58"/>
      <c r="J157" s="58"/>
      <c r="K157" s="76"/>
      <c r="L157" s="76"/>
      <c r="M157" s="76"/>
      <c r="N157" s="76"/>
    </row>
    <row r="158" spans="1:14" ht="16.8" x14ac:dyDescent="0.3">
      <c r="A158" s="57"/>
      <c r="B158" s="58"/>
      <c r="C158" s="58"/>
      <c r="D158" s="58"/>
      <c r="E158" s="58"/>
      <c r="F158" s="58"/>
      <c r="G158" s="58"/>
      <c r="H158" s="58"/>
      <c r="I158" s="58"/>
      <c r="J158" s="58"/>
      <c r="K158" s="76"/>
      <c r="L158" s="76"/>
      <c r="M158" s="76"/>
      <c r="N158" s="76"/>
    </row>
    <row r="159" spans="1:14" ht="16.8" x14ac:dyDescent="0.3">
      <c r="A159" s="57"/>
      <c r="B159" s="58"/>
      <c r="C159" s="58"/>
      <c r="D159" s="58"/>
      <c r="E159" s="58"/>
      <c r="F159" s="58"/>
      <c r="G159" s="58"/>
      <c r="H159" s="58"/>
      <c r="I159" s="58"/>
      <c r="J159" s="58"/>
      <c r="K159" s="76"/>
      <c r="L159" s="76"/>
      <c r="M159" s="76"/>
      <c r="N159" s="76"/>
    </row>
    <row r="160" spans="1:14" ht="16.8" x14ac:dyDescent="0.3">
      <c r="A160" s="57"/>
      <c r="B160" s="58"/>
      <c r="C160" s="58"/>
      <c r="D160" s="58"/>
      <c r="E160" s="58"/>
      <c r="F160" s="58"/>
      <c r="G160" s="58"/>
      <c r="H160" s="58"/>
      <c r="I160" s="58"/>
      <c r="J160" s="58"/>
      <c r="K160" s="76"/>
      <c r="L160" s="76"/>
      <c r="M160" s="76"/>
      <c r="N160" s="76"/>
    </row>
    <row r="161" spans="1:14" ht="16.8" x14ac:dyDescent="0.3">
      <c r="A161" s="57"/>
      <c r="B161" s="58"/>
      <c r="C161" s="58"/>
      <c r="D161" s="58"/>
      <c r="E161" s="58"/>
      <c r="F161" s="58"/>
      <c r="G161" s="58"/>
      <c r="H161" s="58"/>
      <c r="I161" s="58"/>
      <c r="J161" s="58"/>
      <c r="K161" s="76"/>
      <c r="L161" s="76"/>
      <c r="M161" s="76"/>
      <c r="N161" s="76"/>
    </row>
    <row r="162" spans="1:14" ht="16.8" x14ac:dyDescent="0.3">
      <c r="A162" s="57"/>
      <c r="B162" s="58"/>
      <c r="C162" s="58"/>
      <c r="D162" s="58"/>
      <c r="E162" s="58"/>
      <c r="F162" s="58"/>
      <c r="G162" s="58"/>
      <c r="H162" s="58"/>
      <c r="I162" s="58"/>
      <c r="J162" s="58"/>
      <c r="K162" s="76"/>
      <c r="L162" s="76"/>
      <c r="M162" s="76"/>
      <c r="N162" s="76"/>
    </row>
    <row r="163" spans="1:14" ht="16.8" x14ac:dyDescent="0.3">
      <c r="A163" s="57"/>
      <c r="B163" s="58"/>
      <c r="C163" s="58"/>
      <c r="D163" s="58"/>
      <c r="E163" s="58"/>
      <c r="F163" s="58"/>
      <c r="G163" s="58"/>
      <c r="H163" s="58"/>
      <c r="I163" s="58"/>
      <c r="J163" s="58"/>
      <c r="K163" s="76"/>
      <c r="L163" s="76"/>
      <c r="M163" s="76"/>
      <c r="N163" s="76"/>
    </row>
    <row r="164" spans="1:14" ht="16.8" x14ac:dyDescent="0.3">
      <c r="A164" s="57"/>
      <c r="B164" s="58"/>
      <c r="C164" s="58"/>
      <c r="D164" s="58"/>
      <c r="E164" s="58"/>
      <c r="F164" s="58"/>
      <c r="G164" s="58"/>
      <c r="H164" s="58"/>
      <c r="I164" s="58"/>
      <c r="J164" s="58"/>
      <c r="K164" s="76"/>
      <c r="L164" s="76"/>
      <c r="M164" s="76"/>
      <c r="N164" s="76"/>
    </row>
    <row r="165" spans="1:14" ht="16.8" x14ac:dyDescent="0.3">
      <c r="A165" s="57"/>
      <c r="B165" s="58"/>
      <c r="C165" s="58"/>
      <c r="D165" s="58"/>
      <c r="E165" s="58"/>
      <c r="F165" s="58"/>
      <c r="G165" s="58"/>
      <c r="H165" s="58"/>
      <c r="I165" s="58"/>
      <c r="J165" s="58"/>
      <c r="K165" s="76"/>
      <c r="L165" s="76"/>
      <c r="M165" s="76"/>
      <c r="N165" s="76"/>
    </row>
    <row r="166" spans="1:14" ht="16.8" x14ac:dyDescent="0.3">
      <c r="A166" s="57"/>
      <c r="B166" s="58"/>
      <c r="C166" s="58"/>
      <c r="D166" s="58"/>
      <c r="E166" s="58"/>
      <c r="F166" s="58"/>
      <c r="G166" s="58"/>
      <c r="H166" s="58"/>
      <c r="I166" s="58"/>
      <c r="J166" s="58"/>
      <c r="K166" s="76"/>
      <c r="L166" s="76"/>
      <c r="M166" s="76"/>
      <c r="N166" s="76"/>
    </row>
    <row r="167" spans="1:14" ht="16.8" x14ac:dyDescent="0.3">
      <c r="A167" s="57"/>
      <c r="B167" s="58"/>
      <c r="C167" s="58"/>
      <c r="D167" s="58"/>
      <c r="E167" s="58"/>
      <c r="F167" s="58"/>
      <c r="G167" s="58"/>
      <c r="H167" s="58"/>
      <c r="I167" s="58"/>
      <c r="J167" s="58"/>
      <c r="K167" s="76"/>
      <c r="L167" s="76"/>
      <c r="M167" s="76"/>
      <c r="N167" s="76"/>
    </row>
    <row r="168" spans="1:14" ht="16.8" x14ac:dyDescent="0.3">
      <c r="A168" s="57"/>
      <c r="B168" s="58"/>
      <c r="C168" s="58"/>
      <c r="D168" s="58"/>
      <c r="E168" s="58"/>
      <c r="F168" s="58"/>
      <c r="G168" s="58"/>
      <c r="H168" s="58"/>
      <c r="I168" s="58"/>
      <c r="J168" s="58"/>
      <c r="K168" s="76"/>
      <c r="L168" s="76"/>
      <c r="M168" s="76"/>
      <c r="N168" s="76"/>
    </row>
    <row r="169" spans="1:14" ht="16.8" x14ac:dyDescent="0.3">
      <c r="A169" s="57"/>
      <c r="B169" s="58"/>
      <c r="C169" s="58"/>
      <c r="D169" s="58"/>
      <c r="E169" s="58"/>
      <c r="F169" s="58"/>
      <c r="G169" s="58"/>
      <c r="H169" s="58"/>
      <c r="I169" s="58"/>
      <c r="J169" s="58"/>
      <c r="K169" s="76"/>
      <c r="L169" s="76"/>
      <c r="M169" s="76"/>
      <c r="N169" s="76"/>
    </row>
    <row r="170" spans="1:14" ht="16.8" x14ac:dyDescent="0.3">
      <c r="A170" s="57"/>
      <c r="B170" s="58"/>
      <c r="C170" s="58"/>
      <c r="D170" s="58"/>
      <c r="E170" s="58"/>
      <c r="F170" s="58"/>
      <c r="G170" s="58"/>
      <c r="H170" s="58"/>
      <c r="I170" s="58"/>
      <c r="J170" s="58"/>
      <c r="K170" s="76"/>
      <c r="L170" s="76"/>
      <c r="M170" s="76"/>
      <c r="N170" s="76"/>
    </row>
    <row r="171" spans="1:14" ht="16.8" x14ac:dyDescent="0.3">
      <c r="A171" s="57"/>
      <c r="B171" s="58"/>
      <c r="C171" s="58"/>
      <c r="D171" s="58"/>
      <c r="E171" s="58"/>
      <c r="F171" s="58"/>
      <c r="G171" s="58"/>
      <c r="H171" s="58"/>
      <c r="I171" s="58"/>
      <c r="J171" s="58"/>
      <c r="K171" s="76"/>
      <c r="L171" s="76"/>
      <c r="M171" s="76"/>
      <c r="N171" s="76"/>
    </row>
    <row r="172" spans="1:14" ht="16.8" x14ac:dyDescent="0.3">
      <c r="A172" s="57"/>
      <c r="B172" s="58"/>
      <c r="C172" s="58"/>
      <c r="D172" s="58"/>
      <c r="E172" s="58"/>
      <c r="F172" s="58"/>
      <c r="G172" s="58"/>
      <c r="H172" s="58"/>
      <c r="I172" s="58"/>
      <c r="J172" s="58"/>
      <c r="K172" s="76"/>
      <c r="L172" s="76"/>
      <c r="M172" s="76"/>
      <c r="N172" s="76"/>
    </row>
    <row r="173" spans="1:14" ht="16.8" x14ac:dyDescent="0.3">
      <c r="A173" s="57"/>
      <c r="B173" s="58"/>
      <c r="C173" s="58"/>
      <c r="D173" s="58"/>
      <c r="E173" s="58"/>
      <c r="F173" s="58"/>
      <c r="G173" s="58"/>
      <c r="H173" s="58"/>
      <c r="I173" s="58"/>
      <c r="J173" s="58"/>
      <c r="K173" s="76"/>
      <c r="L173" s="76"/>
      <c r="M173" s="76"/>
      <c r="N173" s="76"/>
    </row>
    <row r="174" spans="1:14" ht="16.8" x14ac:dyDescent="0.3">
      <c r="A174" s="57"/>
      <c r="B174" s="58"/>
      <c r="C174" s="58"/>
      <c r="D174" s="58"/>
      <c r="E174" s="58"/>
      <c r="F174" s="58"/>
      <c r="G174" s="58"/>
      <c r="H174" s="58"/>
      <c r="I174" s="58"/>
      <c r="J174" s="58"/>
      <c r="K174" s="76"/>
      <c r="L174" s="76"/>
      <c r="M174" s="76"/>
      <c r="N174" s="76"/>
    </row>
    <row r="175" spans="1:14" ht="16.8" x14ac:dyDescent="0.3">
      <c r="A175" s="57"/>
      <c r="B175" s="58"/>
      <c r="C175" s="58"/>
      <c r="D175" s="58"/>
      <c r="E175" s="58"/>
      <c r="F175" s="58"/>
      <c r="G175" s="58"/>
      <c r="H175" s="58"/>
      <c r="I175" s="58"/>
      <c r="J175" s="58"/>
      <c r="K175" s="76"/>
      <c r="L175" s="76"/>
      <c r="M175" s="76"/>
      <c r="N175" s="76"/>
    </row>
    <row r="176" spans="1:14" ht="16.8" x14ac:dyDescent="0.3">
      <c r="A176" s="57"/>
      <c r="B176" s="58"/>
      <c r="C176" s="58"/>
      <c r="D176" s="58"/>
      <c r="E176" s="58"/>
      <c r="F176" s="58"/>
      <c r="G176" s="58"/>
      <c r="H176" s="58"/>
      <c r="I176" s="58"/>
      <c r="J176" s="58"/>
      <c r="K176" s="76"/>
      <c r="L176" s="76"/>
      <c r="M176" s="76"/>
      <c r="N176" s="76"/>
    </row>
    <row r="177" spans="1:14" ht="16.8" x14ac:dyDescent="0.3">
      <c r="A177" s="57"/>
      <c r="B177" s="58"/>
      <c r="C177" s="58"/>
      <c r="D177" s="58"/>
      <c r="E177" s="58"/>
      <c r="F177" s="58"/>
      <c r="G177" s="58"/>
      <c r="H177" s="58"/>
      <c r="I177" s="58"/>
      <c r="J177" s="58"/>
      <c r="K177" s="76"/>
      <c r="L177" s="76"/>
      <c r="M177" s="76"/>
      <c r="N177" s="76"/>
    </row>
    <row r="178" spans="1:14" ht="16.8" x14ac:dyDescent="0.3">
      <c r="A178" s="57"/>
      <c r="B178" s="58"/>
      <c r="C178" s="58"/>
      <c r="D178" s="58"/>
      <c r="E178" s="58"/>
      <c r="F178" s="58"/>
      <c r="G178" s="58"/>
      <c r="H178" s="58"/>
      <c r="I178" s="58"/>
      <c r="J178" s="58"/>
      <c r="K178" s="76"/>
      <c r="L178" s="76"/>
      <c r="M178" s="76"/>
      <c r="N178" s="76"/>
    </row>
    <row r="179" spans="1:14" ht="16.8" x14ac:dyDescent="0.3">
      <c r="A179" s="57"/>
      <c r="B179" s="58"/>
      <c r="C179" s="58"/>
      <c r="D179" s="58"/>
      <c r="E179" s="58"/>
      <c r="F179" s="58"/>
      <c r="G179" s="58"/>
      <c r="H179" s="58"/>
      <c r="I179" s="58"/>
      <c r="J179" s="58"/>
      <c r="K179" s="76"/>
      <c r="L179" s="76"/>
      <c r="M179" s="76"/>
      <c r="N179" s="76"/>
    </row>
    <row r="180" spans="1:14" ht="16.8" x14ac:dyDescent="0.3">
      <c r="A180" s="57"/>
      <c r="B180" s="58"/>
      <c r="C180" s="58"/>
      <c r="D180" s="58"/>
      <c r="E180" s="58"/>
      <c r="F180" s="58"/>
      <c r="G180" s="58"/>
      <c r="H180" s="58"/>
      <c r="I180" s="58"/>
      <c r="J180" s="58"/>
      <c r="K180" s="76"/>
      <c r="L180" s="76"/>
      <c r="M180" s="76"/>
      <c r="N180" s="76"/>
    </row>
    <row r="181" spans="1:14" ht="16.8" x14ac:dyDescent="0.3">
      <c r="A181" s="57"/>
      <c r="B181" s="58"/>
      <c r="C181" s="58"/>
      <c r="D181" s="58"/>
      <c r="E181" s="58"/>
      <c r="F181" s="58"/>
      <c r="G181" s="58"/>
      <c r="H181" s="58"/>
      <c r="I181" s="58"/>
      <c r="J181" s="58"/>
      <c r="K181" s="76"/>
      <c r="L181" s="76"/>
      <c r="M181" s="76"/>
      <c r="N181" s="76"/>
    </row>
    <row r="182" spans="1:14" ht="16.8" x14ac:dyDescent="0.3">
      <c r="A182" s="57"/>
      <c r="B182" s="58"/>
      <c r="C182" s="58"/>
      <c r="D182" s="58"/>
      <c r="E182" s="58"/>
      <c r="F182" s="58"/>
      <c r="G182" s="58"/>
      <c r="H182" s="58"/>
      <c r="I182" s="58"/>
      <c r="J182" s="58"/>
      <c r="K182" s="76"/>
      <c r="L182" s="76"/>
      <c r="M182" s="76"/>
      <c r="N182" s="76"/>
    </row>
    <row r="183" spans="1:14" ht="16.8" x14ac:dyDescent="0.3">
      <c r="A183" s="57"/>
      <c r="B183" s="58"/>
      <c r="C183" s="58"/>
      <c r="D183" s="58"/>
      <c r="E183" s="58"/>
      <c r="F183" s="58"/>
      <c r="G183" s="58"/>
      <c r="H183" s="58"/>
      <c r="I183" s="58"/>
      <c r="J183" s="58"/>
      <c r="K183" s="76"/>
      <c r="L183" s="76"/>
      <c r="M183" s="76"/>
      <c r="N183" s="76"/>
    </row>
    <row r="184" spans="1:14" ht="16.8" x14ac:dyDescent="0.3">
      <c r="A184" s="57"/>
      <c r="B184" s="58"/>
      <c r="C184" s="58"/>
      <c r="D184" s="58"/>
      <c r="E184" s="58"/>
      <c r="F184" s="58"/>
      <c r="G184" s="58"/>
      <c r="H184" s="58"/>
      <c r="I184" s="58"/>
      <c r="J184" s="58"/>
      <c r="K184" s="76"/>
      <c r="L184" s="76"/>
      <c r="M184" s="76"/>
      <c r="N184" s="76"/>
    </row>
    <row r="185" spans="1:14" ht="16.8" x14ac:dyDescent="0.3">
      <c r="A185" s="57"/>
      <c r="B185" s="58"/>
      <c r="C185" s="58"/>
      <c r="D185" s="58"/>
      <c r="E185" s="58"/>
      <c r="F185" s="58"/>
      <c r="G185" s="58"/>
      <c r="H185" s="58"/>
      <c r="I185" s="58"/>
      <c r="J185" s="58"/>
      <c r="K185" s="76"/>
      <c r="L185" s="76"/>
      <c r="M185" s="76"/>
      <c r="N185" s="76"/>
    </row>
    <row r="186" spans="1:14" ht="16.8" x14ac:dyDescent="0.3">
      <c r="A186" s="57"/>
      <c r="B186" s="58"/>
      <c r="C186" s="58"/>
      <c r="D186" s="58"/>
      <c r="E186" s="58"/>
      <c r="F186" s="58"/>
      <c r="G186" s="58"/>
      <c r="H186" s="58"/>
      <c r="I186" s="58"/>
      <c r="J186" s="58"/>
      <c r="K186" s="76"/>
      <c r="L186" s="76"/>
      <c r="M186" s="76"/>
      <c r="N186" s="76"/>
    </row>
    <row r="187" spans="1:14" ht="16.8" x14ac:dyDescent="0.3">
      <c r="A187" s="57"/>
      <c r="B187" s="58"/>
      <c r="C187" s="58"/>
      <c r="D187" s="58"/>
      <c r="E187" s="58"/>
      <c r="F187" s="58"/>
      <c r="G187" s="58"/>
      <c r="H187" s="58"/>
      <c r="I187" s="58"/>
      <c r="J187" s="58"/>
      <c r="K187" s="76"/>
      <c r="L187" s="76"/>
      <c r="M187" s="76"/>
      <c r="N187" s="76"/>
    </row>
    <row r="188" spans="1:14" ht="16.8" x14ac:dyDescent="0.3">
      <c r="A188" s="57"/>
      <c r="B188" s="58"/>
      <c r="C188" s="58"/>
      <c r="D188" s="58"/>
      <c r="E188" s="58"/>
      <c r="F188" s="58"/>
      <c r="G188" s="58"/>
      <c r="H188" s="58"/>
      <c r="I188" s="58"/>
      <c r="J188" s="58"/>
      <c r="K188" s="76"/>
      <c r="L188" s="76"/>
      <c r="M188" s="76"/>
      <c r="N188" s="76"/>
    </row>
    <row r="189" spans="1:14" ht="16.8" x14ac:dyDescent="0.3">
      <c r="A189" s="57"/>
      <c r="B189" s="58"/>
      <c r="C189" s="58"/>
      <c r="D189" s="58"/>
      <c r="E189" s="58"/>
      <c r="F189" s="58"/>
      <c r="G189" s="58"/>
      <c r="H189" s="58"/>
      <c r="I189" s="58"/>
      <c r="J189" s="58"/>
      <c r="K189" s="76"/>
      <c r="L189" s="76"/>
      <c r="M189" s="76"/>
      <c r="N189" s="76"/>
    </row>
    <row r="190" spans="1:14" ht="16.8" x14ac:dyDescent="0.3">
      <c r="A190" s="57"/>
      <c r="B190" s="58"/>
      <c r="C190" s="58"/>
      <c r="D190" s="58"/>
      <c r="E190" s="58"/>
      <c r="F190" s="58"/>
      <c r="G190" s="58"/>
      <c r="H190" s="58"/>
      <c r="I190" s="58"/>
      <c r="J190" s="58"/>
      <c r="K190" s="76"/>
      <c r="L190" s="76"/>
      <c r="M190" s="76"/>
      <c r="N190" s="76"/>
    </row>
    <row r="191" spans="1:14" ht="16.8" x14ac:dyDescent="0.3">
      <c r="A191" s="57"/>
      <c r="B191" s="58"/>
      <c r="C191" s="58"/>
      <c r="D191" s="58"/>
      <c r="E191" s="58"/>
      <c r="F191" s="58"/>
      <c r="G191" s="58"/>
      <c r="H191" s="58"/>
      <c r="I191" s="58"/>
      <c r="J191" s="58"/>
      <c r="K191" s="76"/>
      <c r="L191" s="76"/>
      <c r="M191" s="76"/>
      <c r="N191" s="76"/>
    </row>
    <row r="192" spans="1:14" ht="16.8" x14ac:dyDescent="0.3">
      <c r="A192" s="57"/>
      <c r="B192" s="58"/>
      <c r="C192" s="58"/>
      <c r="D192" s="58"/>
      <c r="E192" s="58"/>
      <c r="F192" s="58"/>
      <c r="G192" s="58"/>
      <c r="H192" s="58"/>
      <c r="I192" s="58"/>
      <c r="J192" s="58"/>
      <c r="K192" s="76"/>
      <c r="L192" s="76"/>
      <c r="M192" s="76"/>
      <c r="N192" s="76"/>
    </row>
    <row r="193" spans="1:14" ht="16.8" x14ac:dyDescent="0.3">
      <c r="A193" s="57"/>
      <c r="B193" s="58"/>
      <c r="C193" s="58"/>
      <c r="D193" s="58"/>
      <c r="E193" s="58"/>
      <c r="F193" s="58"/>
      <c r="G193" s="58"/>
      <c r="H193" s="58"/>
      <c r="I193" s="58"/>
      <c r="J193" s="58"/>
      <c r="K193" s="76"/>
      <c r="L193" s="76"/>
      <c r="M193" s="76"/>
      <c r="N193" s="76"/>
    </row>
    <row r="194" spans="1:14" ht="16.8" x14ac:dyDescent="0.3">
      <c r="A194" s="57"/>
      <c r="B194" s="58"/>
      <c r="C194" s="58"/>
      <c r="D194" s="58"/>
      <c r="E194" s="58"/>
      <c r="F194" s="58"/>
      <c r="G194" s="58"/>
      <c r="H194" s="58"/>
      <c r="I194" s="58"/>
      <c r="J194" s="58"/>
      <c r="K194" s="76"/>
      <c r="L194" s="76"/>
      <c r="M194" s="76"/>
      <c r="N194" s="76"/>
    </row>
    <row r="195" spans="1:14" ht="16.8" x14ac:dyDescent="0.3">
      <c r="A195" s="57"/>
      <c r="B195" s="58"/>
      <c r="C195" s="58"/>
      <c r="D195" s="58"/>
      <c r="E195" s="58"/>
      <c r="F195" s="58"/>
      <c r="G195" s="58"/>
      <c r="H195" s="58"/>
      <c r="I195" s="58"/>
      <c r="J195" s="58"/>
      <c r="K195" s="76"/>
      <c r="L195" s="76"/>
      <c r="M195" s="76"/>
      <c r="N195" s="76"/>
    </row>
    <row r="196" spans="1:14" ht="16.8" x14ac:dyDescent="0.3">
      <c r="A196" s="57"/>
      <c r="B196" s="58"/>
      <c r="C196" s="58"/>
      <c r="D196" s="58"/>
      <c r="E196" s="58"/>
      <c r="F196" s="58"/>
      <c r="G196" s="58"/>
      <c r="H196" s="58"/>
      <c r="I196" s="58"/>
      <c r="J196" s="58"/>
      <c r="K196" s="76"/>
      <c r="L196" s="76"/>
      <c r="M196" s="76"/>
      <c r="N196" s="76"/>
    </row>
    <row r="197" spans="1:14" ht="16.8" x14ac:dyDescent="0.3">
      <c r="A197" s="57"/>
      <c r="B197" s="58"/>
      <c r="C197" s="58"/>
      <c r="D197" s="58"/>
      <c r="E197" s="58"/>
      <c r="F197" s="58"/>
      <c r="G197" s="58"/>
      <c r="H197" s="58"/>
      <c r="I197" s="58"/>
      <c r="J197" s="58"/>
      <c r="K197" s="76"/>
      <c r="L197" s="76"/>
      <c r="M197" s="76"/>
      <c r="N197" s="76"/>
    </row>
    <row r="198" spans="1:14" ht="16.8" x14ac:dyDescent="0.3">
      <c r="A198" s="57"/>
      <c r="B198" s="58"/>
      <c r="C198" s="58"/>
      <c r="D198" s="58"/>
      <c r="E198" s="58"/>
      <c r="F198" s="58"/>
      <c r="G198" s="58"/>
      <c r="H198" s="58"/>
      <c r="I198" s="58"/>
      <c r="J198" s="58"/>
      <c r="K198" s="76"/>
      <c r="L198" s="76"/>
      <c r="M198" s="76"/>
      <c r="N198" s="76"/>
    </row>
    <row r="199" spans="1:14" ht="16.8" x14ac:dyDescent="0.3">
      <c r="A199" s="57"/>
      <c r="B199" s="58"/>
      <c r="C199" s="58"/>
      <c r="D199" s="58"/>
      <c r="E199" s="58"/>
      <c r="F199" s="58"/>
      <c r="G199" s="58"/>
      <c r="H199" s="58"/>
      <c r="I199" s="58"/>
      <c r="J199" s="58"/>
      <c r="K199" s="76"/>
      <c r="L199" s="76"/>
      <c r="M199" s="76"/>
      <c r="N199" s="76"/>
    </row>
    <row r="200" spans="1:14" ht="16.8" x14ac:dyDescent="0.3">
      <c r="A200" s="57"/>
      <c r="B200" s="58"/>
      <c r="C200" s="58"/>
      <c r="D200" s="58"/>
      <c r="E200" s="58"/>
      <c r="F200" s="58"/>
      <c r="G200" s="58"/>
      <c r="H200" s="58"/>
      <c r="I200" s="58"/>
      <c r="J200" s="58"/>
      <c r="K200" s="76"/>
      <c r="L200" s="76"/>
      <c r="M200" s="76"/>
      <c r="N200" s="76"/>
    </row>
    <row r="201" spans="1:14" ht="16.8" x14ac:dyDescent="0.3">
      <c r="A201" s="57"/>
      <c r="B201" s="58"/>
      <c r="C201" s="58"/>
      <c r="D201" s="58"/>
      <c r="E201" s="58"/>
      <c r="F201" s="58"/>
      <c r="G201" s="58"/>
      <c r="H201" s="58"/>
      <c r="I201" s="58"/>
      <c r="J201" s="58"/>
      <c r="K201" s="76"/>
      <c r="L201" s="76"/>
      <c r="M201" s="76"/>
      <c r="N201" s="76"/>
    </row>
    <row r="202" spans="1:14" ht="16.8" x14ac:dyDescent="0.3">
      <c r="A202" s="57"/>
      <c r="B202" s="58"/>
      <c r="C202" s="58"/>
      <c r="D202" s="58"/>
      <c r="E202" s="58"/>
      <c r="F202" s="58"/>
      <c r="G202" s="58"/>
      <c r="H202" s="58"/>
      <c r="I202" s="58"/>
      <c r="J202" s="58"/>
      <c r="K202" s="76"/>
      <c r="L202" s="76"/>
      <c r="M202" s="76"/>
      <c r="N202" s="76"/>
    </row>
    <row r="203" spans="1:14" ht="16.8" x14ac:dyDescent="0.3">
      <c r="A203" s="57"/>
      <c r="B203" s="58"/>
      <c r="C203" s="58"/>
      <c r="D203" s="58"/>
      <c r="E203" s="58"/>
      <c r="F203" s="58"/>
      <c r="G203" s="58"/>
      <c r="H203" s="58"/>
      <c r="I203" s="58"/>
      <c r="J203" s="58"/>
      <c r="K203" s="76"/>
      <c r="L203" s="76"/>
      <c r="M203" s="76"/>
      <c r="N203" s="76"/>
    </row>
    <row r="204" spans="1:14" ht="16.8" x14ac:dyDescent="0.3">
      <c r="A204" s="57"/>
      <c r="B204" s="58"/>
      <c r="C204" s="58"/>
      <c r="D204" s="58"/>
      <c r="E204" s="58"/>
      <c r="F204" s="58"/>
      <c r="G204" s="58"/>
      <c r="H204" s="58"/>
      <c r="I204" s="58"/>
      <c r="J204" s="58"/>
      <c r="K204" s="76"/>
      <c r="L204" s="76"/>
      <c r="M204" s="76"/>
      <c r="N204" s="76"/>
    </row>
    <row r="205" spans="1:14" ht="16.8" x14ac:dyDescent="0.3">
      <c r="A205" s="57"/>
      <c r="B205" s="58"/>
      <c r="C205" s="58"/>
      <c r="D205" s="58"/>
      <c r="E205" s="58"/>
      <c r="F205" s="58"/>
      <c r="G205" s="58"/>
      <c r="H205" s="58"/>
      <c r="I205" s="58"/>
      <c r="J205" s="58"/>
      <c r="K205" s="76"/>
      <c r="L205" s="76"/>
      <c r="M205" s="76"/>
      <c r="N205" s="76"/>
    </row>
    <row r="206" spans="1:14" ht="16.8" x14ac:dyDescent="0.3">
      <c r="A206" s="57"/>
      <c r="B206" s="58"/>
      <c r="C206" s="58"/>
      <c r="D206" s="58"/>
      <c r="E206" s="58"/>
      <c r="F206" s="58"/>
      <c r="G206" s="58"/>
      <c r="H206" s="58"/>
      <c r="I206" s="58"/>
      <c r="J206" s="58"/>
      <c r="K206" s="76"/>
      <c r="L206" s="76"/>
      <c r="M206" s="76"/>
      <c r="N206" s="76"/>
    </row>
    <row r="207" spans="1:14" ht="15" customHeight="1" x14ac:dyDescent="0.3"/>
    <row r="208" spans="1:14" ht="18.75" customHeight="1" x14ac:dyDescent="0.3"/>
    <row r="209" ht="18.75" customHeight="1" x14ac:dyDescent="0.3"/>
    <row r="210" ht="18.75" customHeight="1" x14ac:dyDescent="0.3"/>
  </sheetData>
  <mergeCells count="36">
    <mergeCell ref="A1:N1"/>
    <mergeCell ref="A2:N2"/>
    <mergeCell ref="A4:H4"/>
    <mergeCell ref="I4:N4"/>
    <mergeCell ref="A3:H3"/>
    <mergeCell ref="I3:N3"/>
    <mergeCell ref="A8:H8"/>
    <mergeCell ref="I8:N8"/>
    <mergeCell ref="N13:N14"/>
    <mergeCell ref="M13:M14"/>
    <mergeCell ref="H13:H14"/>
    <mergeCell ref="I13:I14"/>
    <mergeCell ref="J13:J14"/>
    <mergeCell ref="K13:K14"/>
    <mergeCell ref="L13:L14"/>
    <mergeCell ref="B13:B14"/>
    <mergeCell ref="C13:C14"/>
    <mergeCell ref="D13:D14"/>
    <mergeCell ref="E13:E14"/>
    <mergeCell ref="F13:F14"/>
    <mergeCell ref="G13:G14"/>
    <mergeCell ref="B12:E12"/>
    <mergeCell ref="A5:H5"/>
    <mergeCell ref="I5:N5"/>
    <mergeCell ref="A6:H6"/>
    <mergeCell ref="I6:N6"/>
    <mergeCell ref="A7:H7"/>
    <mergeCell ref="I7:N7"/>
    <mergeCell ref="F12:N12"/>
    <mergeCell ref="A9:H9"/>
    <mergeCell ref="I9:N9"/>
    <mergeCell ref="A11:H11"/>
    <mergeCell ref="I11:N11"/>
    <mergeCell ref="A12:A14"/>
    <mergeCell ref="A10:H10"/>
    <mergeCell ref="I10:N10"/>
  </mergeCells>
  <printOptions horizontalCentered="1" verticalCentered="1"/>
  <pageMargins left="0.7" right="0.7" top="0.75" bottom="0.75" header="0.3" footer="0.3"/>
  <pageSetup paperSize="9" scale="68" fitToHeight="0" orientation="portrait" r:id="rId1"/>
  <headerFooter>
    <oddFooter>&amp;C&amp;"B Nazanin,Regular"&amp;10نام و نام خانوادگی مدیر پروژه مهندس مشاور
مهر و امضا
&amp;R&amp;"B Nazanin,Regular"&amp;10نام و نام خانوادگی نماینده مقیم مهندس مشاور
                 مهر و امضا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300-000000000000}">
          <x14:formula1>
            <xm:f>پردازش!$AE$23:$AE$24</xm:f>
          </x14:formula1>
          <xm:sqref>I4</xm:sqref>
        </x14:dataValidation>
        <x14:dataValidation type="list" allowBlank="1" showInputMessage="1" showErrorMessage="1" xr:uid="{00000000-0002-0000-0300-000001000000}">
          <x14:formula1>
            <xm:f>پردازش!$AB$21:$AD$21</xm:f>
          </x14:formula1>
          <xm:sqref>I6</xm:sqref>
        </x14:dataValidation>
        <x14:dataValidation type="list" allowBlank="1" showInputMessage="1" showErrorMessage="1" xr:uid="{6A3C9AF3-0EFA-4D17-91E7-FDDC1FB771FD}">
          <x14:formula1>
            <xm:f>پردازش!$AE$26:$AE$27</xm:f>
          </x14:formula1>
          <xm:sqref>I7:N7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209"/>
  <sheetViews>
    <sheetView rightToLeft="1" view="pageBreakPreview" zoomScaleNormal="100" zoomScaleSheetLayoutView="100" workbookViewId="0">
      <selection activeCell="A3" sqref="A3:H3"/>
    </sheetView>
  </sheetViews>
  <sheetFormatPr defaultColWidth="9.109375" defaultRowHeight="14.4" x14ac:dyDescent="0.3"/>
  <cols>
    <col min="1" max="8" width="9.109375" style="3"/>
    <col min="9" max="9" width="12.6640625" style="3" customWidth="1"/>
    <col min="10" max="10" width="9.109375" style="3"/>
    <col min="11" max="11" width="10.44140625" style="3" customWidth="1"/>
    <col min="12" max="16384" width="9.109375" style="3"/>
  </cols>
  <sheetData>
    <row r="1" spans="1:11" ht="45.75" customHeight="1" x14ac:dyDescent="0.3">
      <c r="A1" s="157"/>
      <c r="B1" s="157"/>
      <c r="C1" s="157"/>
      <c r="D1" s="157"/>
      <c r="E1" s="157"/>
      <c r="F1" s="157"/>
      <c r="G1" s="157"/>
      <c r="H1" s="157"/>
      <c r="I1" s="157"/>
      <c r="J1" s="157"/>
      <c r="K1" s="157"/>
    </row>
    <row r="2" spans="1:11" ht="21" customHeight="1" x14ac:dyDescent="0.3">
      <c r="A2" s="183" t="s">
        <v>213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</row>
    <row r="3" spans="1:11" ht="18" customHeight="1" x14ac:dyDescent="0.3">
      <c r="A3" s="167" t="s">
        <v>53</v>
      </c>
      <c r="B3" s="167"/>
      <c r="C3" s="167"/>
      <c r="D3" s="167"/>
      <c r="E3" s="167"/>
      <c r="F3" s="167"/>
      <c r="G3" s="167"/>
      <c r="H3" s="167"/>
      <c r="I3" s="165"/>
      <c r="J3" s="166"/>
      <c r="K3" s="166"/>
    </row>
    <row r="4" spans="1:11" ht="18" customHeight="1" x14ac:dyDescent="0.3">
      <c r="A4" s="167" t="s">
        <v>54</v>
      </c>
      <c r="B4" s="167"/>
      <c r="C4" s="167"/>
      <c r="D4" s="167"/>
      <c r="E4" s="167"/>
      <c r="F4" s="167"/>
      <c r="G4" s="167"/>
      <c r="H4" s="167"/>
      <c r="I4" s="165"/>
      <c r="J4" s="166"/>
      <c r="K4" s="166"/>
    </row>
    <row r="5" spans="1:11" ht="18" customHeight="1" x14ac:dyDescent="0.3">
      <c r="A5" s="154" t="s">
        <v>194</v>
      </c>
      <c r="B5" s="155"/>
      <c r="C5" s="155"/>
      <c r="D5" s="155"/>
      <c r="E5" s="155"/>
      <c r="F5" s="155"/>
      <c r="G5" s="155"/>
      <c r="H5" s="156"/>
      <c r="I5" s="165"/>
      <c r="J5" s="166"/>
      <c r="K5" s="166"/>
    </row>
    <row r="6" spans="1:11" ht="18" customHeight="1" x14ac:dyDescent="0.3">
      <c r="A6" s="168" t="s">
        <v>137</v>
      </c>
      <c r="B6" s="168"/>
      <c r="C6" s="168"/>
      <c r="D6" s="168"/>
      <c r="E6" s="168"/>
      <c r="F6" s="168"/>
      <c r="G6" s="168"/>
      <c r="H6" s="168"/>
      <c r="I6" s="165"/>
      <c r="J6" s="166"/>
      <c r="K6" s="166"/>
    </row>
    <row r="7" spans="1:11" ht="18" customHeight="1" x14ac:dyDescent="0.3">
      <c r="A7" s="187" t="s">
        <v>55</v>
      </c>
      <c r="B7" s="186" t="s">
        <v>188</v>
      </c>
      <c r="C7" s="186"/>
      <c r="D7" s="186"/>
      <c r="E7" s="186"/>
      <c r="F7" s="186" t="s">
        <v>56</v>
      </c>
      <c r="G7" s="186"/>
      <c r="H7" s="186"/>
      <c r="I7" s="186"/>
      <c r="J7" s="186"/>
      <c r="K7" s="186"/>
    </row>
    <row r="8" spans="1:11" ht="19.5" customHeight="1" x14ac:dyDescent="0.3">
      <c r="A8" s="187"/>
      <c r="B8" s="168" t="s">
        <v>57</v>
      </c>
      <c r="C8" s="168" t="s">
        <v>58</v>
      </c>
      <c r="D8" s="168" t="s">
        <v>59</v>
      </c>
      <c r="E8" s="168" t="s">
        <v>60</v>
      </c>
      <c r="F8" s="168" t="s">
        <v>61</v>
      </c>
      <c r="G8" s="168" t="s">
        <v>62</v>
      </c>
      <c r="H8" s="168" t="s">
        <v>63</v>
      </c>
      <c r="I8" s="168" t="s">
        <v>211</v>
      </c>
      <c r="J8" s="168" t="s">
        <v>212</v>
      </c>
      <c r="K8" s="175" t="s">
        <v>195</v>
      </c>
    </row>
    <row r="9" spans="1:11" ht="15" customHeight="1" x14ac:dyDescent="0.3">
      <c r="A9" s="187"/>
      <c r="B9" s="168"/>
      <c r="C9" s="168"/>
      <c r="D9" s="168"/>
      <c r="E9" s="168"/>
      <c r="F9" s="168"/>
      <c r="G9" s="168"/>
      <c r="H9" s="168"/>
      <c r="I9" s="168"/>
      <c r="J9" s="168"/>
      <c r="K9" s="176"/>
    </row>
    <row r="10" spans="1:11" ht="15" customHeight="1" x14ac:dyDescent="0.3">
      <c r="A10" s="187"/>
      <c r="B10" s="168"/>
      <c r="C10" s="168"/>
      <c r="D10" s="168"/>
      <c r="E10" s="168"/>
      <c r="F10" s="168"/>
      <c r="G10" s="168"/>
      <c r="H10" s="168"/>
      <c r="I10" s="168"/>
      <c r="J10" s="168"/>
      <c r="K10" s="176"/>
    </row>
    <row r="11" spans="1:11" ht="15" customHeight="1" x14ac:dyDescent="0.3">
      <c r="A11" s="187"/>
      <c r="B11" s="168"/>
      <c r="C11" s="168"/>
      <c r="D11" s="168"/>
      <c r="E11" s="168"/>
      <c r="F11" s="168"/>
      <c r="G11" s="168"/>
      <c r="H11" s="168"/>
      <c r="I11" s="168"/>
      <c r="J11" s="168"/>
      <c r="K11" s="176"/>
    </row>
    <row r="12" spans="1:11" ht="15" customHeight="1" x14ac:dyDescent="0.3">
      <c r="A12" s="187"/>
      <c r="B12" s="168"/>
      <c r="C12" s="168"/>
      <c r="D12" s="168"/>
      <c r="E12" s="168"/>
      <c r="F12" s="168"/>
      <c r="G12" s="168"/>
      <c r="H12" s="168"/>
      <c r="I12" s="168"/>
      <c r="J12" s="168"/>
      <c r="K12" s="177"/>
    </row>
    <row r="13" spans="1:11" ht="16.5" customHeight="1" x14ac:dyDescent="0.3">
      <c r="A13" s="5"/>
      <c r="B13" s="6"/>
      <c r="C13" s="6"/>
      <c r="D13" s="6"/>
      <c r="E13" s="6"/>
      <c r="F13" s="6"/>
      <c r="G13" s="6"/>
      <c r="H13" s="6"/>
      <c r="I13" s="6"/>
      <c r="J13" s="6"/>
      <c r="K13" s="44"/>
    </row>
    <row r="14" spans="1:11" ht="16.8" x14ac:dyDescent="0.3">
      <c r="A14" s="5"/>
      <c r="B14" s="6"/>
      <c r="C14" s="6"/>
      <c r="D14" s="6"/>
      <c r="E14" s="6"/>
      <c r="F14" s="6"/>
      <c r="G14" s="6"/>
      <c r="H14" s="6"/>
      <c r="I14" s="6"/>
      <c r="J14" s="6"/>
      <c r="K14" s="44"/>
    </row>
    <row r="15" spans="1:11" ht="18" customHeight="1" x14ac:dyDescent="0.3">
      <c r="A15" s="5"/>
      <c r="B15" s="6"/>
      <c r="C15" s="6"/>
      <c r="D15" s="6"/>
      <c r="E15" s="6"/>
      <c r="F15" s="6"/>
      <c r="G15" s="6"/>
      <c r="H15" s="6"/>
      <c r="I15" s="6"/>
      <c r="J15" s="6"/>
      <c r="K15" s="44"/>
    </row>
    <row r="16" spans="1:11" ht="15.75" customHeight="1" x14ac:dyDescent="0.3">
      <c r="A16" s="5"/>
      <c r="B16" s="6"/>
      <c r="C16" s="6"/>
      <c r="D16" s="6"/>
      <c r="E16" s="6"/>
      <c r="F16" s="6"/>
      <c r="G16" s="6"/>
      <c r="H16" s="6"/>
      <c r="I16" s="6"/>
      <c r="J16" s="6"/>
      <c r="K16" s="44"/>
    </row>
    <row r="17" spans="1:11" ht="18" customHeight="1" x14ac:dyDescent="0.3">
      <c r="A17" s="5"/>
      <c r="B17" s="6"/>
      <c r="C17" s="6"/>
      <c r="D17" s="6"/>
      <c r="E17" s="6"/>
      <c r="F17" s="6"/>
      <c r="G17" s="6"/>
      <c r="H17" s="6"/>
      <c r="I17" s="6"/>
      <c r="J17" s="6"/>
      <c r="K17" s="44"/>
    </row>
    <row r="18" spans="1:11" ht="18" customHeight="1" x14ac:dyDescent="0.3">
      <c r="A18" s="5"/>
      <c r="B18" s="6"/>
      <c r="C18" s="6"/>
      <c r="D18" s="6"/>
      <c r="E18" s="6"/>
      <c r="F18" s="6"/>
      <c r="G18" s="6"/>
      <c r="H18" s="6"/>
      <c r="I18" s="6"/>
      <c r="J18" s="6"/>
      <c r="K18" s="44"/>
    </row>
    <row r="19" spans="1:11" ht="18" customHeight="1" x14ac:dyDescent="0.3">
      <c r="A19" s="5"/>
      <c r="B19" s="6"/>
      <c r="C19" s="6"/>
      <c r="D19" s="6"/>
      <c r="E19" s="6"/>
      <c r="F19" s="6"/>
      <c r="G19" s="6"/>
      <c r="H19" s="6"/>
      <c r="I19" s="6"/>
      <c r="J19" s="6"/>
      <c r="K19" s="44"/>
    </row>
    <row r="20" spans="1:11" ht="18" customHeight="1" x14ac:dyDescent="0.3">
      <c r="A20" s="5"/>
      <c r="B20" s="6"/>
      <c r="C20" s="6"/>
      <c r="D20" s="6"/>
      <c r="E20" s="6"/>
      <c r="F20" s="6"/>
      <c r="G20" s="6"/>
      <c r="H20" s="6"/>
      <c r="I20" s="6"/>
      <c r="J20" s="6"/>
      <c r="K20" s="44"/>
    </row>
    <row r="21" spans="1:11" ht="18" customHeight="1" x14ac:dyDescent="0.3">
      <c r="A21" s="5"/>
      <c r="B21" s="6"/>
      <c r="C21" s="6"/>
      <c r="D21" s="6"/>
      <c r="E21" s="6"/>
      <c r="F21" s="6"/>
      <c r="G21" s="6"/>
      <c r="H21" s="6"/>
      <c r="I21" s="6"/>
      <c r="J21" s="6"/>
      <c r="K21" s="44"/>
    </row>
    <row r="22" spans="1:11" ht="18" customHeight="1" x14ac:dyDescent="0.3">
      <c r="A22" s="5"/>
      <c r="B22" s="6"/>
      <c r="C22" s="6"/>
      <c r="D22" s="6"/>
      <c r="E22" s="6"/>
      <c r="F22" s="6"/>
      <c r="G22" s="6"/>
      <c r="H22" s="6"/>
      <c r="I22" s="6"/>
      <c r="J22" s="6"/>
      <c r="K22" s="44"/>
    </row>
    <row r="23" spans="1:11" ht="16.8" x14ac:dyDescent="0.3">
      <c r="A23" s="5"/>
      <c r="B23" s="6"/>
      <c r="C23" s="6"/>
      <c r="D23" s="6"/>
      <c r="E23" s="6"/>
      <c r="F23" s="6"/>
      <c r="G23" s="6"/>
      <c r="H23" s="6"/>
      <c r="I23" s="6"/>
      <c r="J23" s="6"/>
      <c r="K23" s="44"/>
    </row>
    <row r="24" spans="1:11" ht="16.8" x14ac:dyDescent="0.3">
      <c r="A24" s="5"/>
      <c r="B24" s="6"/>
      <c r="C24" s="6"/>
      <c r="D24" s="6"/>
      <c r="E24" s="6"/>
      <c r="F24" s="6"/>
      <c r="G24" s="6"/>
      <c r="H24" s="6"/>
      <c r="I24" s="6"/>
      <c r="J24" s="6"/>
      <c r="K24" s="44"/>
    </row>
    <row r="25" spans="1:11" ht="16.8" x14ac:dyDescent="0.3">
      <c r="A25" s="5"/>
      <c r="B25" s="6"/>
      <c r="C25" s="6"/>
      <c r="D25" s="6"/>
      <c r="E25" s="6"/>
      <c r="F25" s="6"/>
      <c r="G25" s="6"/>
      <c r="H25" s="6"/>
      <c r="I25" s="6"/>
      <c r="J25" s="6"/>
      <c r="K25" s="44"/>
    </row>
    <row r="26" spans="1:11" ht="18.75" customHeight="1" x14ac:dyDescent="0.3">
      <c r="A26" s="5"/>
      <c r="B26" s="6"/>
      <c r="C26" s="6"/>
      <c r="D26" s="6"/>
      <c r="E26" s="6"/>
      <c r="F26" s="6"/>
      <c r="G26" s="6"/>
      <c r="H26" s="6"/>
      <c r="I26" s="6"/>
      <c r="J26" s="6"/>
      <c r="K26" s="44"/>
    </row>
    <row r="27" spans="1:11" ht="18.75" customHeight="1" x14ac:dyDescent="0.3">
      <c r="A27" s="5"/>
      <c r="B27" s="6"/>
      <c r="C27" s="6"/>
      <c r="D27" s="6"/>
      <c r="E27" s="6"/>
      <c r="F27" s="6"/>
      <c r="G27" s="6"/>
      <c r="H27" s="6"/>
      <c r="I27" s="6"/>
      <c r="J27" s="6"/>
      <c r="K27" s="44"/>
    </row>
    <row r="28" spans="1:11" ht="18.75" customHeight="1" x14ac:dyDescent="0.3">
      <c r="A28" s="5"/>
      <c r="B28" s="6"/>
      <c r="C28" s="6"/>
      <c r="D28" s="6"/>
      <c r="E28" s="6"/>
      <c r="F28" s="6"/>
      <c r="G28" s="6"/>
      <c r="H28" s="6"/>
      <c r="I28" s="6"/>
      <c r="J28" s="6"/>
      <c r="K28" s="44"/>
    </row>
    <row r="29" spans="1:11" ht="18.75" customHeight="1" x14ac:dyDescent="0.3">
      <c r="A29" s="5"/>
      <c r="B29" s="6"/>
      <c r="C29" s="6"/>
      <c r="D29" s="6"/>
      <c r="E29" s="6"/>
      <c r="F29" s="6"/>
      <c r="G29" s="6"/>
      <c r="H29" s="6"/>
      <c r="I29" s="6"/>
      <c r="J29" s="6"/>
      <c r="K29" s="44"/>
    </row>
    <row r="30" spans="1:11" ht="18" customHeight="1" x14ac:dyDescent="0.3">
      <c r="A30" s="5"/>
      <c r="B30" s="6"/>
      <c r="C30" s="6"/>
      <c r="D30" s="6"/>
      <c r="E30" s="6"/>
      <c r="F30" s="6"/>
      <c r="G30" s="6"/>
      <c r="H30" s="6"/>
      <c r="I30" s="6"/>
      <c r="J30" s="6"/>
      <c r="K30" s="44"/>
    </row>
    <row r="31" spans="1:11" ht="16.8" x14ac:dyDescent="0.3">
      <c r="A31" s="5"/>
      <c r="B31" s="6"/>
      <c r="C31" s="6"/>
      <c r="D31" s="6"/>
      <c r="E31" s="6"/>
      <c r="F31" s="6"/>
      <c r="G31" s="6"/>
      <c r="H31" s="6"/>
      <c r="I31" s="6"/>
      <c r="J31" s="6"/>
      <c r="K31" s="44"/>
    </row>
    <row r="32" spans="1:11" ht="16.8" x14ac:dyDescent="0.3">
      <c r="A32" s="5"/>
      <c r="B32" s="6"/>
      <c r="C32" s="6"/>
      <c r="D32" s="6"/>
      <c r="E32" s="6"/>
      <c r="F32" s="6"/>
      <c r="G32" s="6"/>
      <c r="H32" s="6"/>
      <c r="I32" s="6"/>
      <c r="J32" s="6"/>
      <c r="K32" s="44"/>
    </row>
    <row r="33" spans="1:11" ht="16.8" x14ac:dyDescent="0.3">
      <c r="A33" s="5"/>
      <c r="B33" s="6"/>
      <c r="C33" s="6"/>
      <c r="D33" s="6"/>
      <c r="E33" s="6"/>
      <c r="F33" s="6"/>
      <c r="G33" s="6"/>
      <c r="H33" s="6"/>
      <c r="I33" s="6"/>
      <c r="J33" s="6"/>
      <c r="K33" s="44"/>
    </row>
    <row r="34" spans="1:11" ht="16.8" x14ac:dyDescent="0.3">
      <c r="A34" s="5"/>
      <c r="B34" s="6"/>
      <c r="C34" s="6"/>
      <c r="D34" s="6"/>
      <c r="E34" s="6"/>
      <c r="F34" s="6"/>
      <c r="G34" s="6"/>
      <c r="H34" s="6"/>
      <c r="I34" s="6"/>
      <c r="J34" s="6"/>
      <c r="K34" s="44"/>
    </row>
    <row r="35" spans="1:11" ht="16.8" x14ac:dyDescent="0.3">
      <c r="A35" s="5"/>
      <c r="B35" s="6"/>
      <c r="C35" s="6"/>
      <c r="D35" s="6"/>
      <c r="E35" s="6"/>
      <c r="F35" s="6"/>
      <c r="G35" s="6"/>
      <c r="H35" s="6"/>
      <c r="I35" s="6"/>
      <c r="J35" s="6"/>
      <c r="K35" s="44"/>
    </row>
    <row r="36" spans="1:11" ht="16.8" x14ac:dyDescent="0.3">
      <c r="A36" s="5"/>
      <c r="B36" s="6"/>
      <c r="C36" s="6"/>
      <c r="D36" s="6"/>
      <c r="E36" s="6"/>
      <c r="F36" s="6"/>
      <c r="G36" s="6"/>
      <c r="H36" s="6"/>
      <c r="I36" s="6"/>
      <c r="J36" s="6"/>
      <c r="K36" s="44"/>
    </row>
    <row r="37" spans="1:11" ht="16.8" x14ac:dyDescent="0.3">
      <c r="A37" s="5"/>
      <c r="B37" s="6"/>
      <c r="C37" s="6"/>
      <c r="D37" s="6"/>
      <c r="E37" s="6"/>
      <c r="F37" s="6"/>
      <c r="G37" s="6"/>
      <c r="H37" s="6"/>
      <c r="I37" s="6"/>
      <c r="J37" s="6"/>
      <c r="K37" s="44"/>
    </row>
    <row r="38" spans="1:11" ht="16.8" x14ac:dyDescent="0.3">
      <c r="A38" s="5"/>
      <c r="B38" s="6"/>
      <c r="C38" s="6"/>
      <c r="D38" s="6"/>
      <c r="E38" s="6"/>
      <c r="F38" s="6"/>
      <c r="G38" s="6"/>
      <c r="H38" s="6"/>
      <c r="I38" s="6"/>
      <c r="J38" s="6"/>
      <c r="K38" s="44"/>
    </row>
    <row r="39" spans="1:11" ht="16.8" x14ac:dyDescent="0.3">
      <c r="A39" s="5"/>
      <c r="B39" s="6"/>
      <c r="C39" s="6"/>
      <c r="D39" s="6"/>
      <c r="E39" s="6"/>
      <c r="F39" s="6"/>
      <c r="G39" s="6"/>
      <c r="H39" s="6"/>
      <c r="I39" s="6"/>
      <c r="J39" s="6"/>
      <c r="K39" s="44"/>
    </row>
    <row r="40" spans="1:11" ht="16.8" x14ac:dyDescent="0.3">
      <c r="A40" s="5"/>
      <c r="B40" s="6"/>
      <c r="C40" s="6"/>
      <c r="D40" s="6"/>
      <c r="E40" s="6"/>
      <c r="F40" s="6"/>
      <c r="G40" s="6"/>
      <c r="H40" s="6"/>
      <c r="I40" s="6"/>
      <c r="J40" s="6"/>
      <c r="K40" s="44"/>
    </row>
    <row r="41" spans="1:11" ht="16.8" x14ac:dyDescent="0.3">
      <c r="A41" s="5"/>
      <c r="B41" s="6"/>
      <c r="C41" s="6"/>
      <c r="D41" s="6"/>
      <c r="E41" s="6"/>
      <c r="F41" s="6"/>
      <c r="G41" s="6"/>
      <c r="H41" s="6"/>
      <c r="I41" s="6"/>
      <c r="J41" s="6"/>
      <c r="K41" s="44"/>
    </row>
    <row r="42" spans="1:11" ht="16.8" x14ac:dyDescent="0.3">
      <c r="A42" s="5"/>
      <c r="B42" s="6"/>
      <c r="C42" s="6"/>
      <c r="D42" s="6"/>
      <c r="E42" s="6"/>
      <c r="F42" s="6"/>
      <c r="G42" s="6"/>
      <c r="H42" s="6"/>
      <c r="I42" s="6"/>
      <c r="J42" s="6"/>
      <c r="K42" s="44"/>
    </row>
    <row r="43" spans="1:11" ht="16.8" x14ac:dyDescent="0.3">
      <c r="A43" s="5"/>
      <c r="B43" s="6"/>
      <c r="C43" s="6"/>
      <c r="D43" s="6"/>
      <c r="E43" s="6"/>
      <c r="F43" s="6"/>
      <c r="G43" s="6"/>
      <c r="H43" s="6"/>
      <c r="I43" s="6"/>
      <c r="J43" s="6"/>
      <c r="K43" s="44"/>
    </row>
    <row r="44" spans="1:11" ht="16.8" x14ac:dyDescent="0.3">
      <c r="A44" s="5"/>
      <c r="B44" s="6"/>
      <c r="C44" s="6"/>
      <c r="D44" s="6"/>
      <c r="E44" s="6"/>
      <c r="F44" s="6"/>
      <c r="G44" s="6"/>
      <c r="H44" s="6"/>
      <c r="I44" s="6"/>
      <c r="J44" s="6"/>
      <c r="K44" s="44"/>
    </row>
    <row r="45" spans="1:11" ht="16.8" x14ac:dyDescent="0.3">
      <c r="A45" s="5"/>
      <c r="B45" s="6"/>
      <c r="C45" s="6"/>
      <c r="D45" s="6"/>
      <c r="E45" s="6"/>
      <c r="F45" s="6"/>
      <c r="G45" s="6"/>
      <c r="H45" s="6"/>
      <c r="I45" s="6"/>
      <c r="J45" s="6"/>
      <c r="K45" s="44"/>
    </row>
    <row r="46" spans="1:11" ht="16.8" x14ac:dyDescent="0.3">
      <c r="A46" s="5"/>
      <c r="B46" s="6"/>
      <c r="C46" s="6"/>
      <c r="D46" s="6"/>
      <c r="E46" s="6"/>
      <c r="F46" s="6"/>
      <c r="G46" s="6"/>
      <c r="H46" s="6"/>
      <c r="I46" s="6"/>
      <c r="J46" s="6"/>
      <c r="K46" s="44"/>
    </row>
    <row r="47" spans="1:11" ht="16.8" x14ac:dyDescent="0.3">
      <c r="A47" s="5"/>
      <c r="B47" s="6"/>
      <c r="C47" s="6"/>
      <c r="D47" s="6"/>
      <c r="E47" s="6"/>
      <c r="F47" s="6"/>
      <c r="G47" s="6"/>
      <c r="H47" s="6"/>
      <c r="I47" s="6"/>
      <c r="J47" s="6"/>
      <c r="K47" s="44"/>
    </row>
    <row r="48" spans="1:11" ht="16.8" x14ac:dyDescent="0.3">
      <c r="A48" s="5"/>
      <c r="B48" s="6"/>
      <c r="C48" s="6"/>
      <c r="D48" s="6"/>
      <c r="E48" s="6"/>
      <c r="F48" s="6"/>
      <c r="G48" s="6"/>
      <c r="H48" s="6"/>
      <c r="I48" s="6"/>
      <c r="J48" s="6"/>
      <c r="K48" s="44"/>
    </row>
    <row r="49" spans="1:11" ht="16.8" x14ac:dyDescent="0.3">
      <c r="A49" s="5"/>
      <c r="B49" s="6"/>
      <c r="C49" s="6"/>
      <c r="D49" s="6"/>
      <c r="E49" s="6"/>
      <c r="F49" s="6"/>
      <c r="G49" s="6"/>
      <c r="H49" s="6"/>
      <c r="I49" s="6"/>
      <c r="J49" s="6"/>
      <c r="K49" s="44"/>
    </row>
    <row r="50" spans="1:11" ht="16.8" x14ac:dyDescent="0.3">
      <c r="A50" s="5"/>
      <c r="B50" s="6"/>
      <c r="C50" s="6"/>
      <c r="D50" s="6"/>
      <c r="E50" s="6"/>
      <c r="F50" s="6"/>
      <c r="G50" s="6"/>
      <c r="H50" s="6"/>
      <c r="I50" s="6"/>
      <c r="J50" s="6"/>
      <c r="K50" s="44"/>
    </row>
    <row r="51" spans="1:11" ht="16.8" x14ac:dyDescent="0.3">
      <c r="A51" s="5"/>
      <c r="B51" s="6"/>
      <c r="C51" s="6"/>
      <c r="D51" s="6"/>
      <c r="E51" s="6"/>
      <c r="F51" s="6"/>
      <c r="G51" s="6"/>
      <c r="H51" s="6"/>
      <c r="I51" s="6"/>
      <c r="J51" s="6"/>
      <c r="K51" s="44"/>
    </row>
    <row r="52" spans="1:11" ht="16.8" x14ac:dyDescent="0.3">
      <c r="A52" s="5"/>
      <c r="B52" s="6"/>
      <c r="C52" s="6"/>
      <c r="D52" s="6"/>
      <c r="E52" s="6"/>
      <c r="F52" s="6"/>
      <c r="G52" s="6"/>
      <c r="H52" s="6"/>
      <c r="I52" s="6"/>
      <c r="J52" s="6"/>
      <c r="K52" s="44"/>
    </row>
    <row r="53" spans="1:11" ht="16.8" x14ac:dyDescent="0.3">
      <c r="A53" s="5"/>
      <c r="B53" s="6"/>
      <c r="C53" s="6"/>
      <c r="D53" s="6"/>
      <c r="E53" s="6"/>
      <c r="F53" s="6"/>
      <c r="G53" s="6"/>
      <c r="H53" s="6"/>
      <c r="I53" s="6"/>
      <c r="J53" s="6"/>
      <c r="K53" s="44"/>
    </row>
    <row r="54" spans="1:11" ht="16.8" x14ac:dyDescent="0.3">
      <c r="A54" s="5"/>
      <c r="B54" s="6"/>
      <c r="C54" s="6"/>
      <c r="D54" s="6"/>
      <c r="E54" s="6"/>
      <c r="F54" s="6"/>
      <c r="G54" s="6"/>
      <c r="H54" s="6"/>
      <c r="I54" s="6"/>
      <c r="J54" s="6"/>
      <c r="K54" s="44"/>
    </row>
    <row r="55" spans="1:11" ht="16.8" x14ac:dyDescent="0.3">
      <c r="A55" s="5"/>
      <c r="B55" s="6"/>
      <c r="C55" s="6"/>
      <c r="D55" s="6"/>
      <c r="E55" s="6"/>
      <c r="F55" s="6"/>
      <c r="G55" s="6"/>
      <c r="H55" s="6"/>
      <c r="I55" s="6"/>
      <c r="J55" s="6"/>
      <c r="K55" s="44"/>
    </row>
    <row r="56" spans="1:11" ht="16.8" x14ac:dyDescent="0.3">
      <c r="A56" s="5"/>
      <c r="B56" s="6"/>
      <c r="C56" s="6"/>
      <c r="D56" s="6"/>
      <c r="E56" s="6"/>
      <c r="F56" s="6"/>
      <c r="G56" s="6"/>
      <c r="H56" s="6"/>
      <c r="I56" s="6"/>
      <c r="J56" s="6"/>
      <c r="K56" s="44"/>
    </row>
    <row r="57" spans="1:11" ht="16.8" x14ac:dyDescent="0.3">
      <c r="A57" s="5"/>
      <c r="B57" s="6"/>
      <c r="C57" s="6"/>
      <c r="D57" s="6"/>
      <c r="E57" s="6"/>
      <c r="F57" s="6"/>
      <c r="G57" s="6"/>
      <c r="H57" s="6"/>
      <c r="I57" s="6"/>
      <c r="J57" s="6"/>
      <c r="K57" s="44"/>
    </row>
    <row r="58" spans="1:11" ht="16.8" x14ac:dyDescent="0.3">
      <c r="A58" s="5"/>
      <c r="B58" s="6"/>
      <c r="C58" s="6"/>
      <c r="D58" s="6"/>
      <c r="E58" s="6"/>
      <c r="F58" s="6"/>
      <c r="G58" s="6"/>
      <c r="H58" s="6"/>
      <c r="I58" s="6"/>
      <c r="J58" s="6"/>
      <c r="K58" s="44"/>
    </row>
    <row r="59" spans="1:11" ht="16.8" x14ac:dyDescent="0.3">
      <c r="A59" s="5"/>
      <c r="B59" s="6"/>
      <c r="C59" s="6"/>
      <c r="D59" s="6"/>
      <c r="E59" s="6"/>
      <c r="F59" s="6"/>
      <c r="G59" s="6"/>
      <c r="H59" s="6"/>
      <c r="I59" s="6"/>
      <c r="J59" s="6"/>
      <c r="K59" s="44"/>
    </row>
    <row r="60" spans="1:11" ht="16.8" x14ac:dyDescent="0.3">
      <c r="A60" s="5"/>
      <c r="B60" s="6"/>
      <c r="C60" s="6"/>
      <c r="D60" s="6"/>
      <c r="E60" s="6"/>
      <c r="F60" s="6"/>
      <c r="G60" s="6"/>
      <c r="H60" s="6"/>
      <c r="I60" s="6"/>
      <c r="J60" s="6"/>
      <c r="K60" s="44"/>
    </row>
    <row r="61" spans="1:11" ht="16.8" x14ac:dyDescent="0.3">
      <c r="A61" s="5"/>
      <c r="B61" s="6"/>
      <c r="C61" s="6"/>
      <c r="D61" s="6"/>
      <c r="E61" s="6"/>
      <c r="F61" s="6"/>
      <c r="G61" s="6"/>
      <c r="H61" s="6"/>
      <c r="I61" s="6"/>
      <c r="J61" s="6"/>
      <c r="K61" s="44"/>
    </row>
    <row r="62" spans="1:11" ht="16.8" x14ac:dyDescent="0.3">
      <c r="A62" s="5"/>
      <c r="B62" s="6"/>
      <c r="C62" s="6"/>
      <c r="D62" s="6"/>
      <c r="E62" s="6"/>
      <c r="F62" s="6"/>
      <c r="G62" s="6"/>
      <c r="H62" s="6"/>
      <c r="I62" s="6"/>
      <c r="J62" s="6"/>
      <c r="K62" s="44"/>
    </row>
    <row r="63" spans="1:11" ht="16.8" x14ac:dyDescent="0.3">
      <c r="A63" s="5"/>
      <c r="B63" s="6"/>
      <c r="C63" s="6"/>
      <c r="D63" s="6"/>
      <c r="E63" s="6"/>
      <c r="F63" s="6"/>
      <c r="G63" s="6"/>
      <c r="H63" s="6"/>
      <c r="I63" s="6"/>
      <c r="J63" s="6"/>
      <c r="K63" s="44"/>
    </row>
    <row r="64" spans="1:11" ht="16.8" x14ac:dyDescent="0.3">
      <c r="A64" s="5"/>
      <c r="B64" s="6"/>
      <c r="C64" s="6"/>
      <c r="D64" s="6"/>
      <c r="E64" s="6"/>
      <c r="F64" s="6"/>
      <c r="G64" s="6"/>
      <c r="H64" s="6"/>
      <c r="I64" s="6"/>
      <c r="J64" s="6"/>
      <c r="K64" s="44"/>
    </row>
    <row r="65" spans="1:11" ht="16.8" x14ac:dyDescent="0.3">
      <c r="A65" s="5"/>
      <c r="B65" s="6"/>
      <c r="C65" s="6"/>
      <c r="D65" s="6"/>
      <c r="E65" s="6"/>
      <c r="F65" s="6"/>
      <c r="G65" s="6"/>
      <c r="H65" s="6"/>
      <c r="I65" s="6"/>
      <c r="J65" s="6"/>
      <c r="K65" s="44"/>
    </row>
    <row r="66" spans="1:11" ht="16.8" x14ac:dyDescent="0.3">
      <c r="A66" s="5"/>
      <c r="B66" s="6"/>
      <c r="C66" s="6"/>
      <c r="D66" s="6"/>
      <c r="E66" s="6"/>
      <c r="F66" s="6"/>
      <c r="G66" s="6"/>
      <c r="H66" s="6"/>
      <c r="I66" s="6"/>
      <c r="J66" s="6"/>
      <c r="K66" s="44"/>
    </row>
    <row r="67" spans="1:11" ht="16.8" x14ac:dyDescent="0.3">
      <c r="A67" s="5"/>
      <c r="B67" s="6"/>
      <c r="C67" s="6"/>
      <c r="D67" s="6"/>
      <c r="E67" s="6"/>
      <c r="F67" s="6"/>
      <c r="G67" s="6"/>
      <c r="H67" s="6"/>
      <c r="I67" s="6"/>
      <c r="J67" s="6"/>
      <c r="K67" s="44"/>
    </row>
    <row r="68" spans="1:11" ht="16.8" x14ac:dyDescent="0.3">
      <c r="A68" s="5"/>
      <c r="B68" s="6"/>
      <c r="C68" s="6"/>
      <c r="D68" s="6"/>
      <c r="E68" s="6"/>
      <c r="F68" s="6"/>
      <c r="G68" s="6"/>
      <c r="H68" s="6"/>
      <c r="I68" s="6"/>
      <c r="J68" s="6"/>
      <c r="K68" s="44"/>
    </row>
    <row r="69" spans="1:11" ht="16.8" x14ac:dyDescent="0.3">
      <c r="A69" s="5"/>
      <c r="B69" s="6"/>
      <c r="C69" s="6"/>
      <c r="D69" s="6"/>
      <c r="E69" s="6"/>
      <c r="F69" s="6"/>
      <c r="G69" s="6"/>
      <c r="H69" s="6"/>
      <c r="I69" s="6"/>
      <c r="J69" s="6"/>
      <c r="K69" s="44"/>
    </row>
    <row r="70" spans="1:11" ht="16.8" x14ac:dyDescent="0.3">
      <c r="A70" s="5"/>
      <c r="B70" s="6"/>
      <c r="C70" s="6"/>
      <c r="D70" s="6"/>
      <c r="E70" s="6"/>
      <c r="F70" s="6"/>
      <c r="G70" s="6"/>
      <c r="H70" s="6"/>
      <c r="I70" s="6"/>
      <c r="J70" s="6"/>
      <c r="K70" s="44"/>
    </row>
    <row r="71" spans="1:11" ht="16.8" x14ac:dyDescent="0.3">
      <c r="A71" s="5"/>
      <c r="B71" s="6"/>
      <c r="C71" s="6"/>
      <c r="D71" s="6"/>
      <c r="E71" s="6"/>
      <c r="F71" s="6"/>
      <c r="G71" s="6"/>
      <c r="H71" s="6"/>
      <c r="I71" s="6"/>
      <c r="J71" s="6"/>
      <c r="K71" s="44"/>
    </row>
    <row r="72" spans="1:11" ht="16.8" x14ac:dyDescent="0.3">
      <c r="A72" s="5"/>
      <c r="B72" s="6"/>
      <c r="C72" s="6"/>
      <c r="D72" s="6"/>
      <c r="E72" s="6"/>
      <c r="F72" s="6"/>
      <c r="G72" s="6"/>
      <c r="H72" s="6"/>
      <c r="I72" s="6"/>
      <c r="J72" s="6"/>
      <c r="K72" s="44"/>
    </row>
    <row r="73" spans="1:11" ht="16.8" x14ac:dyDescent="0.3">
      <c r="A73" s="5"/>
      <c r="B73" s="6"/>
      <c r="C73" s="6"/>
      <c r="D73" s="6"/>
      <c r="E73" s="6"/>
      <c r="F73" s="6"/>
      <c r="G73" s="6"/>
      <c r="H73" s="6"/>
      <c r="I73" s="6"/>
      <c r="J73" s="6"/>
      <c r="K73" s="44"/>
    </row>
    <row r="74" spans="1:11" ht="16.8" x14ac:dyDescent="0.3">
      <c r="A74" s="5"/>
      <c r="B74" s="6"/>
      <c r="C74" s="6"/>
      <c r="D74" s="6"/>
      <c r="E74" s="6"/>
      <c r="F74" s="6"/>
      <c r="G74" s="6"/>
      <c r="H74" s="6"/>
      <c r="I74" s="6"/>
      <c r="J74" s="6"/>
      <c r="K74" s="44"/>
    </row>
    <row r="75" spans="1:11" ht="16.8" x14ac:dyDescent="0.3">
      <c r="A75" s="5"/>
      <c r="B75" s="6"/>
      <c r="C75" s="6"/>
      <c r="D75" s="6"/>
      <c r="E75" s="6"/>
      <c r="F75" s="6"/>
      <c r="G75" s="6"/>
      <c r="H75" s="6"/>
      <c r="I75" s="6"/>
      <c r="J75" s="6"/>
      <c r="K75" s="44"/>
    </row>
    <row r="76" spans="1:11" ht="16.8" x14ac:dyDescent="0.3">
      <c r="A76" s="5"/>
      <c r="B76" s="6"/>
      <c r="C76" s="6"/>
      <c r="D76" s="6"/>
      <c r="E76" s="6"/>
      <c r="F76" s="6"/>
      <c r="G76" s="6"/>
      <c r="H76" s="6"/>
      <c r="I76" s="6"/>
      <c r="J76" s="6"/>
      <c r="K76" s="44"/>
    </row>
    <row r="77" spans="1:11" ht="16.8" x14ac:dyDescent="0.3">
      <c r="A77" s="5"/>
      <c r="B77" s="6"/>
      <c r="C77" s="6"/>
      <c r="D77" s="6"/>
      <c r="E77" s="6"/>
      <c r="F77" s="6"/>
      <c r="G77" s="6"/>
      <c r="H77" s="6"/>
      <c r="I77" s="6"/>
      <c r="J77" s="6"/>
      <c r="K77" s="44"/>
    </row>
    <row r="78" spans="1:11" ht="16.8" x14ac:dyDescent="0.3">
      <c r="A78" s="5"/>
      <c r="B78" s="6"/>
      <c r="C78" s="6"/>
      <c r="D78" s="6"/>
      <c r="E78" s="6"/>
      <c r="F78" s="6"/>
      <c r="G78" s="6"/>
      <c r="H78" s="6"/>
      <c r="I78" s="6"/>
      <c r="J78" s="6"/>
      <c r="K78" s="44"/>
    </row>
    <row r="79" spans="1:11" ht="16.8" x14ac:dyDescent="0.3">
      <c r="A79" s="5"/>
      <c r="B79" s="6"/>
      <c r="C79" s="6"/>
      <c r="D79" s="6"/>
      <c r="E79" s="6"/>
      <c r="F79" s="6"/>
      <c r="G79" s="6"/>
      <c r="H79" s="6"/>
      <c r="I79" s="6"/>
      <c r="J79" s="6"/>
      <c r="K79" s="44"/>
    </row>
    <row r="80" spans="1:11" ht="16.8" x14ac:dyDescent="0.3">
      <c r="A80" s="5"/>
      <c r="B80" s="6"/>
      <c r="C80" s="6"/>
      <c r="D80" s="6"/>
      <c r="E80" s="6"/>
      <c r="F80" s="6"/>
      <c r="G80" s="6"/>
      <c r="H80" s="6"/>
      <c r="I80" s="6"/>
      <c r="J80" s="6"/>
      <c r="K80" s="44"/>
    </row>
    <row r="81" spans="1:11" ht="16.8" x14ac:dyDescent="0.3">
      <c r="A81" s="5"/>
      <c r="B81" s="6"/>
      <c r="C81" s="6"/>
      <c r="D81" s="6"/>
      <c r="E81" s="6"/>
      <c r="F81" s="6"/>
      <c r="G81" s="6"/>
      <c r="H81" s="6"/>
      <c r="I81" s="6"/>
      <c r="J81" s="6"/>
      <c r="K81" s="44"/>
    </row>
    <row r="82" spans="1:11" ht="16.8" x14ac:dyDescent="0.3">
      <c r="A82" s="5"/>
      <c r="B82" s="6"/>
      <c r="C82" s="6"/>
      <c r="D82" s="6"/>
      <c r="E82" s="6"/>
      <c r="F82" s="6"/>
      <c r="G82" s="6"/>
      <c r="H82" s="6"/>
      <c r="I82" s="6"/>
      <c r="J82" s="6"/>
      <c r="K82" s="44"/>
    </row>
    <row r="83" spans="1:11" ht="16.8" x14ac:dyDescent="0.3">
      <c r="A83" s="5"/>
      <c r="B83" s="6"/>
      <c r="C83" s="6"/>
      <c r="D83" s="6"/>
      <c r="E83" s="6"/>
      <c r="F83" s="6"/>
      <c r="G83" s="6"/>
      <c r="H83" s="6"/>
      <c r="I83" s="6"/>
      <c r="J83" s="6"/>
      <c r="K83" s="44"/>
    </row>
    <row r="84" spans="1:11" ht="16.8" x14ac:dyDescent="0.3">
      <c r="A84" s="5"/>
      <c r="B84" s="6"/>
      <c r="C84" s="6"/>
      <c r="D84" s="6"/>
      <c r="E84" s="6"/>
      <c r="F84" s="6"/>
      <c r="G84" s="6"/>
      <c r="H84" s="6"/>
      <c r="I84" s="6"/>
      <c r="J84" s="6"/>
      <c r="K84" s="44"/>
    </row>
    <row r="85" spans="1:11" ht="16.8" x14ac:dyDescent="0.3">
      <c r="A85" s="5"/>
      <c r="B85" s="6"/>
      <c r="C85" s="6"/>
      <c r="D85" s="6"/>
      <c r="E85" s="6"/>
      <c r="F85" s="6"/>
      <c r="G85" s="6"/>
      <c r="H85" s="6"/>
      <c r="I85" s="6"/>
      <c r="J85" s="6"/>
      <c r="K85" s="44"/>
    </row>
    <row r="86" spans="1:11" ht="16.8" x14ac:dyDescent="0.3">
      <c r="A86" s="5"/>
      <c r="B86" s="6"/>
      <c r="C86" s="6"/>
      <c r="D86" s="6"/>
      <c r="E86" s="6"/>
      <c r="F86" s="6"/>
      <c r="G86" s="6"/>
      <c r="H86" s="6"/>
      <c r="I86" s="6"/>
      <c r="J86" s="6"/>
      <c r="K86" s="44"/>
    </row>
    <row r="87" spans="1:11" ht="16.8" x14ac:dyDescent="0.3">
      <c r="A87" s="5"/>
      <c r="B87" s="6"/>
      <c r="C87" s="6"/>
      <c r="D87" s="6"/>
      <c r="E87" s="6"/>
      <c r="F87" s="6"/>
      <c r="G87" s="6"/>
      <c r="H87" s="6"/>
      <c r="I87" s="6"/>
      <c r="J87" s="6"/>
      <c r="K87" s="44"/>
    </row>
    <row r="88" spans="1:11" ht="16.8" x14ac:dyDescent="0.3">
      <c r="A88" s="5"/>
      <c r="B88" s="6"/>
      <c r="C88" s="6"/>
      <c r="D88" s="6"/>
      <c r="E88" s="6"/>
      <c r="F88" s="6"/>
      <c r="G88" s="6"/>
      <c r="H88" s="6"/>
      <c r="I88" s="6"/>
      <c r="J88" s="6"/>
      <c r="K88" s="44"/>
    </row>
    <row r="89" spans="1:11" ht="16.8" x14ac:dyDescent="0.3">
      <c r="A89" s="5"/>
      <c r="B89" s="6"/>
      <c r="C89" s="6"/>
      <c r="D89" s="6"/>
      <c r="E89" s="6"/>
      <c r="F89" s="6"/>
      <c r="G89" s="6"/>
      <c r="H89" s="6"/>
      <c r="I89" s="6"/>
      <c r="J89" s="6"/>
      <c r="K89" s="44"/>
    </row>
    <row r="90" spans="1:11" ht="16.8" x14ac:dyDescent="0.3">
      <c r="A90" s="5"/>
      <c r="B90" s="6"/>
      <c r="C90" s="6"/>
      <c r="D90" s="6"/>
      <c r="E90" s="6"/>
      <c r="F90" s="6"/>
      <c r="G90" s="6"/>
      <c r="H90" s="6"/>
      <c r="I90" s="6"/>
      <c r="J90" s="6"/>
      <c r="K90" s="44"/>
    </row>
    <row r="91" spans="1:11" ht="16.8" x14ac:dyDescent="0.3">
      <c r="A91" s="5"/>
      <c r="B91" s="6"/>
      <c r="C91" s="6"/>
      <c r="D91" s="6"/>
      <c r="E91" s="6"/>
      <c r="F91" s="6"/>
      <c r="G91" s="6"/>
      <c r="H91" s="6"/>
      <c r="I91" s="6"/>
      <c r="J91" s="6"/>
      <c r="K91" s="44"/>
    </row>
    <row r="92" spans="1:11" ht="16.8" x14ac:dyDescent="0.3">
      <c r="A92" s="5"/>
      <c r="B92" s="6"/>
      <c r="C92" s="6"/>
      <c r="D92" s="6"/>
      <c r="E92" s="6"/>
      <c r="F92" s="6"/>
      <c r="G92" s="6"/>
      <c r="H92" s="6"/>
      <c r="I92" s="6"/>
      <c r="J92" s="6"/>
      <c r="K92" s="44"/>
    </row>
    <row r="93" spans="1:11" ht="16.8" x14ac:dyDescent="0.3">
      <c r="A93" s="5"/>
      <c r="B93" s="6"/>
      <c r="C93" s="6"/>
      <c r="D93" s="6"/>
      <c r="E93" s="6"/>
      <c r="F93" s="6"/>
      <c r="G93" s="6"/>
      <c r="H93" s="6"/>
      <c r="I93" s="6"/>
      <c r="J93" s="6"/>
      <c r="K93" s="44"/>
    </row>
    <row r="94" spans="1:11" ht="16.8" x14ac:dyDescent="0.3">
      <c r="A94" s="5"/>
      <c r="B94" s="6"/>
      <c r="C94" s="6"/>
      <c r="D94" s="6"/>
      <c r="E94" s="6"/>
      <c r="F94" s="6"/>
      <c r="G94" s="6"/>
      <c r="H94" s="6"/>
      <c r="I94" s="6"/>
      <c r="J94" s="6"/>
      <c r="K94" s="44"/>
    </row>
    <row r="95" spans="1:11" ht="16.8" x14ac:dyDescent="0.3">
      <c r="A95" s="5"/>
      <c r="B95" s="6"/>
      <c r="C95" s="6"/>
      <c r="D95" s="6"/>
      <c r="E95" s="6"/>
      <c r="F95" s="6"/>
      <c r="G95" s="6"/>
      <c r="H95" s="6"/>
      <c r="I95" s="6"/>
      <c r="J95" s="6"/>
      <c r="K95" s="44"/>
    </row>
    <row r="96" spans="1:11" ht="16.8" x14ac:dyDescent="0.3">
      <c r="A96" s="5"/>
      <c r="B96" s="6"/>
      <c r="C96" s="6"/>
      <c r="D96" s="6"/>
      <c r="E96" s="6"/>
      <c r="F96" s="6"/>
      <c r="G96" s="6"/>
      <c r="H96" s="6"/>
      <c r="I96" s="6"/>
      <c r="J96" s="6"/>
      <c r="K96" s="44"/>
    </row>
    <row r="97" spans="1:11" ht="16.8" x14ac:dyDescent="0.3">
      <c r="A97" s="5"/>
      <c r="B97" s="6"/>
      <c r="C97" s="6"/>
      <c r="D97" s="6"/>
      <c r="E97" s="6"/>
      <c r="F97" s="6"/>
      <c r="G97" s="6"/>
      <c r="H97" s="6"/>
      <c r="I97" s="6"/>
      <c r="J97" s="6"/>
      <c r="K97" s="44"/>
    </row>
    <row r="98" spans="1:11" ht="16.8" x14ac:dyDescent="0.3">
      <c r="A98" s="5"/>
      <c r="B98" s="6"/>
      <c r="C98" s="6"/>
      <c r="D98" s="6"/>
      <c r="E98" s="6"/>
      <c r="F98" s="6"/>
      <c r="G98" s="6"/>
      <c r="H98" s="6"/>
      <c r="I98" s="6"/>
      <c r="J98" s="6"/>
      <c r="K98" s="44"/>
    </row>
    <row r="99" spans="1:11" ht="16.8" x14ac:dyDescent="0.3">
      <c r="A99" s="5"/>
      <c r="B99" s="6"/>
      <c r="C99" s="6"/>
      <c r="D99" s="6"/>
      <c r="E99" s="6"/>
      <c r="F99" s="6"/>
      <c r="G99" s="6"/>
      <c r="H99" s="6"/>
      <c r="I99" s="6"/>
      <c r="J99" s="6"/>
      <c r="K99" s="44"/>
    </row>
    <row r="100" spans="1:11" ht="16.8" x14ac:dyDescent="0.3">
      <c r="A100" s="5"/>
      <c r="B100" s="6"/>
      <c r="C100" s="6"/>
      <c r="D100" s="6"/>
      <c r="E100" s="6"/>
      <c r="F100" s="6"/>
      <c r="G100" s="6"/>
      <c r="H100" s="6"/>
      <c r="I100" s="6"/>
      <c r="J100" s="6"/>
      <c r="K100" s="44"/>
    </row>
    <row r="101" spans="1:11" ht="16.8" x14ac:dyDescent="0.3">
      <c r="A101" s="5"/>
      <c r="B101" s="6"/>
      <c r="C101" s="6"/>
      <c r="D101" s="6"/>
      <c r="E101" s="6"/>
      <c r="F101" s="6"/>
      <c r="G101" s="6"/>
      <c r="H101" s="6"/>
      <c r="I101" s="6"/>
      <c r="J101" s="6"/>
      <c r="K101" s="44"/>
    </row>
    <row r="102" spans="1:11" ht="16.8" x14ac:dyDescent="0.3">
      <c r="A102" s="5"/>
      <c r="B102" s="6"/>
      <c r="C102" s="6"/>
      <c r="D102" s="6"/>
      <c r="E102" s="6"/>
      <c r="F102" s="6"/>
      <c r="G102" s="6"/>
      <c r="H102" s="6"/>
      <c r="I102" s="6"/>
      <c r="J102" s="6"/>
      <c r="K102" s="44"/>
    </row>
    <row r="103" spans="1:11" ht="16.8" x14ac:dyDescent="0.3">
      <c r="A103" s="5"/>
      <c r="B103" s="6"/>
      <c r="C103" s="6"/>
      <c r="D103" s="6"/>
      <c r="E103" s="6"/>
      <c r="F103" s="6"/>
      <c r="G103" s="6"/>
      <c r="H103" s="6"/>
      <c r="I103" s="6"/>
      <c r="J103" s="6"/>
      <c r="K103" s="44"/>
    </row>
    <row r="104" spans="1:11" ht="16.8" x14ac:dyDescent="0.3">
      <c r="A104" s="5"/>
      <c r="B104" s="6"/>
      <c r="C104" s="6"/>
      <c r="D104" s="6"/>
      <c r="E104" s="6"/>
      <c r="F104" s="6"/>
      <c r="G104" s="6"/>
      <c r="H104" s="6"/>
      <c r="I104" s="6"/>
      <c r="J104" s="6"/>
      <c r="K104" s="44"/>
    </row>
    <row r="105" spans="1:11" ht="16.8" x14ac:dyDescent="0.3">
      <c r="A105" s="5"/>
      <c r="B105" s="6"/>
      <c r="C105" s="6"/>
      <c r="D105" s="6"/>
      <c r="E105" s="6"/>
      <c r="F105" s="6"/>
      <c r="G105" s="6"/>
      <c r="H105" s="6"/>
      <c r="I105" s="6"/>
      <c r="J105" s="6"/>
      <c r="K105" s="44"/>
    </row>
    <row r="106" spans="1:11" ht="16.8" x14ac:dyDescent="0.3">
      <c r="A106" s="5"/>
      <c r="B106" s="6"/>
      <c r="C106" s="6"/>
      <c r="D106" s="6"/>
      <c r="E106" s="6"/>
      <c r="F106" s="6"/>
      <c r="G106" s="6"/>
      <c r="H106" s="6"/>
      <c r="I106" s="6"/>
      <c r="J106" s="6"/>
      <c r="K106" s="44"/>
    </row>
    <row r="107" spans="1:11" ht="16.8" x14ac:dyDescent="0.3">
      <c r="A107" s="5"/>
      <c r="B107" s="6"/>
      <c r="C107" s="6"/>
      <c r="D107" s="6"/>
      <c r="E107" s="6"/>
      <c r="F107" s="6"/>
      <c r="G107" s="6"/>
      <c r="H107" s="6"/>
      <c r="I107" s="6"/>
      <c r="J107" s="6"/>
      <c r="K107" s="44"/>
    </row>
    <row r="108" spans="1:11" ht="16.8" x14ac:dyDescent="0.3">
      <c r="A108" s="5"/>
      <c r="B108" s="6"/>
      <c r="C108" s="6"/>
      <c r="D108" s="6"/>
      <c r="E108" s="6"/>
      <c r="F108" s="6"/>
      <c r="G108" s="6"/>
      <c r="H108" s="6"/>
      <c r="I108" s="6"/>
      <c r="J108" s="6"/>
      <c r="K108" s="44"/>
    </row>
    <row r="109" spans="1:11" ht="16.8" x14ac:dyDescent="0.3">
      <c r="A109" s="5"/>
      <c r="B109" s="6"/>
      <c r="C109" s="6"/>
      <c r="D109" s="6"/>
      <c r="E109" s="6"/>
      <c r="F109" s="6"/>
      <c r="G109" s="6"/>
      <c r="H109" s="6"/>
      <c r="I109" s="6"/>
      <c r="J109" s="6"/>
      <c r="K109" s="44"/>
    </row>
    <row r="110" spans="1:11" ht="16.8" x14ac:dyDescent="0.3">
      <c r="A110" s="5"/>
      <c r="B110" s="6"/>
      <c r="C110" s="6"/>
      <c r="D110" s="6"/>
      <c r="E110" s="6"/>
      <c r="F110" s="6"/>
      <c r="G110" s="6"/>
      <c r="H110" s="6"/>
      <c r="I110" s="6"/>
      <c r="J110" s="6"/>
      <c r="K110" s="44"/>
    </row>
    <row r="111" spans="1:11" ht="16.8" x14ac:dyDescent="0.3">
      <c r="A111" s="5"/>
      <c r="B111" s="6"/>
      <c r="C111" s="6"/>
      <c r="D111" s="6"/>
      <c r="E111" s="6"/>
      <c r="F111" s="6"/>
      <c r="G111" s="6"/>
      <c r="H111" s="6"/>
      <c r="I111" s="6"/>
      <c r="J111" s="6"/>
      <c r="K111" s="44"/>
    </row>
    <row r="112" spans="1:11" ht="16.8" x14ac:dyDescent="0.3">
      <c r="A112" s="5"/>
      <c r="B112" s="6"/>
      <c r="C112" s="6"/>
      <c r="D112" s="6"/>
      <c r="E112" s="6"/>
      <c r="F112" s="6"/>
      <c r="G112" s="6"/>
      <c r="H112" s="6"/>
      <c r="I112" s="6"/>
      <c r="J112" s="6"/>
      <c r="K112" s="44"/>
    </row>
    <row r="113" spans="1:11" ht="16.8" x14ac:dyDescent="0.3">
      <c r="A113" s="5"/>
      <c r="B113" s="6"/>
      <c r="C113" s="6"/>
      <c r="D113" s="6"/>
      <c r="E113" s="6"/>
      <c r="F113" s="6"/>
      <c r="G113" s="6"/>
      <c r="H113" s="6"/>
      <c r="I113" s="6"/>
      <c r="J113" s="6"/>
      <c r="K113" s="44"/>
    </row>
    <row r="114" spans="1:11" ht="16.8" x14ac:dyDescent="0.3">
      <c r="A114" s="5"/>
      <c r="B114" s="6"/>
      <c r="C114" s="6"/>
      <c r="D114" s="6"/>
      <c r="E114" s="6"/>
      <c r="F114" s="6"/>
      <c r="G114" s="6"/>
      <c r="H114" s="6"/>
      <c r="I114" s="6"/>
      <c r="J114" s="6"/>
      <c r="K114" s="44"/>
    </row>
    <row r="115" spans="1:11" ht="16.8" x14ac:dyDescent="0.3">
      <c r="A115" s="5"/>
      <c r="B115" s="6"/>
      <c r="C115" s="6"/>
      <c r="D115" s="6"/>
      <c r="E115" s="6"/>
      <c r="F115" s="6"/>
      <c r="G115" s="6"/>
      <c r="H115" s="6"/>
      <c r="I115" s="6"/>
      <c r="J115" s="6"/>
      <c r="K115" s="44"/>
    </row>
    <row r="116" spans="1:11" ht="16.8" x14ac:dyDescent="0.3">
      <c r="A116" s="5"/>
      <c r="B116" s="6"/>
      <c r="C116" s="6"/>
      <c r="D116" s="6"/>
      <c r="E116" s="6"/>
      <c r="F116" s="6"/>
      <c r="G116" s="6"/>
      <c r="H116" s="6"/>
      <c r="I116" s="6"/>
      <c r="J116" s="6"/>
      <c r="K116" s="44"/>
    </row>
    <row r="117" spans="1:11" ht="16.8" x14ac:dyDescent="0.3">
      <c r="A117" s="5"/>
      <c r="B117" s="6"/>
      <c r="C117" s="6"/>
      <c r="D117" s="6"/>
      <c r="E117" s="6"/>
      <c r="F117" s="6"/>
      <c r="G117" s="6"/>
      <c r="H117" s="6"/>
      <c r="I117" s="6"/>
      <c r="J117" s="6"/>
      <c r="K117" s="44"/>
    </row>
    <row r="118" spans="1:11" ht="16.8" x14ac:dyDescent="0.3">
      <c r="A118" s="5"/>
      <c r="B118" s="6"/>
      <c r="C118" s="6"/>
      <c r="D118" s="6"/>
      <c r="E118" s="6"/>
      <c r="F118" s="6"/>
      <c r="G118" s="6"/>
      <c r="H118" s="6"/>
      <c r="I118" s="6"/>
      <c r="J118" s="6"/>
      <c r="K118" s="44"/>
    </row>
    <row r="119" spans="1:11" ht="16.8" x14ac:dyDescent="0.3">
      <c r="A119" s="5"/>
      <c r="B119" s="6"/>
      <c r="C119" s="6"/>
      <c r="D119" s="6"/>
      <c r="E119" s="6"/>
      <c r="F119" s="6"/>
      <c r="G119" s="6"/>
      <c r="H119" s="6"/>
      <c r="I119" s="6"/>
      <c r="J119" s="6"/>
      <c r="K119" s="44"/>
    </row>
    <row r="120" spans="1:11" ht="16.8" x14ac:dyDescent="0.3">
      <c r="A120" s="5"/>
      <c r="B120" s="6"/>
      <c r="C120" s="6"/>
      <c r="D120" s="6"/>
      <c r="E120" s="6"/>
      <c r="F120" s="6"/>
      <c r="G120" s="6"/>
      <c r="H120" s="6"/>
      <c r="I120" s="6"/>
      <c r="J120" s="6"/>
      <c r="K120" s="44"/>
    </row>
    <row r="121" spans="1:11" ht="16.8" x14ac:dyDescent="0.3">
      <c r="A121" s="5"/>
      <c r="B121" s="6"/>
      <c r="C121" s="6"/>
      <c r="D121" s="6"/>
      <c r="E121" s="6"/>
      <c r="F121" s="6"/>
      <c r="G121" s="6"/>
      <c r="H121" s="6"/>
      <c r="I121" s="6"/>
      <c r="J121" s="6"/>
      <c r="K121" s="44"/>
    </row>
    <row r="122" spans="1:11" ht="16.8" x14ac:dyDescent="0.3">
      <c r="A122" s="5"/>
      <c r="B122" s="6"/>
      <c r="C122" s="6"/>
      <c r="D122" s="6"/>
      <c r="E122" s="6"/>
      <c r="F122" s="6"/>
      <c r="G122" s="6"/>
      <c r="H122" s="6"/>
      <c r="I122" s="6"/>
      <c r="J122" s="6"/>
      <c r="K122" s="44"/>
    </row>
    <row r="123" spans="1:11" ht="16.8" x14ac:dyDescent="0.3">
      <c r="A123" s="5"/>
      <c r="B123" s="6"/>
      <c r="C123" s="6"/>
      <c r="D123" s="6"/>
      <c r="E123" s="6"/>
      <c r="F123" s="6"/>
      <c r="G123" s="6"/>
      <c r="H123" s="6"/>
      <c r="I123" s="6"/>
      <c r="J123" s="6"/>
      <c r="K123" s="44"/>
    </row>
    <row r="124" spans="1:11" ht="16.8" x14ac:dyDescent="0.3">
      <c r="A124" s="5"/>
      <c r="B124" s="6"/>
      <c r="C124" s="6"/>
      <c r="D124" s="6"/>
      <c r="E124" s="6"/>
      <c r="F124" s="6"/>
      <c r="G124" s="6"/>
      <c r="H124" s="6"/>
      <c r="I124" s="6"/>
      <c r="J124" s="6"/>
      <c r="K124" s="44"/>
    </row>
    <row r="125" spans="1:11" ht="16.8" x14ac:dyDescent="0.3">
      <c r="A125" s="5"/>
      <c r="B125" s="6"/>
      <c r="C125" s="6"/>
      <c r="D125" s="6"/>
      <c r="E125" s="6"/>
      <c r="F125" s="6"/>
      <c r="G125" s="6"/>
      <c r="H125" s="6"/>
      <c r="I125" s="6"/>
      <c r="J125" s="6"/>
      <c r="K125" s="44"/>
    </row>
    <row r="126" spans="1:11" ht="16.8" x14ac:dyDescent="0.3">
      <c r="A126" s="5"/>
      <c r="B126" s="6"/>
      <c r="C126" s="6"/>
      <c r="D126" s="6"/>
      <c r="E126" s="6"/>
      <c r="F126" s="6"/>
      <c r="G126" s="6"/>
      <c r="H126" s="6"/>
      <c r="I126" s="6"/>
      <c r="J126" s="6"/>
      <c r="K126" s="44"/>
    </row>
    <row r="127" spans="1:11" ht="16.8" x14ac:dyDescent="0.3">
      <c r="A127" s="5"/>
      <c r="B127" s="6"/>
      <c r="C127" s="6"/>
      <c r="D127" s="6"/>
      <c r="E127" s="6"/>
      <c r="F127" s="6"/>
      <c r="G127" s="6"/>
      <c r="H127" s="6"/>
      <c r="I127" s="6"/>
      <c r="J127" s="6"/>
      <c r="K127" s="44"/>
    </row>
    <row r="128" spans="1:11" ht="16.8" x14ac:dyDescent="0.3">
      <c r="A128" s="5"/>
      <c r="B128" s="6"/>
      <c r="C128" s="6"/>
      <c r="D128" s="6"/>
      <c r="E128" s="6"/>
      <c r="F128" s="6"/>
      <c r="G128" s="6"/>
      <c r="H128" s="6"/>
      <c r="I128" s="6"/>
      <c r="J128" s="6"/>
      <c r="K128" s="44"/>
    </row>
    <row r="129" spans="1:11" ht="16.8" x14ac:dyDescent="0.3">
      <c r="A129" s="5"/>
      <c r="B129" s="6"/>
      <c r="C129" s="6"/>
      <c r="D129" s="6"/>
      <c r="E129" s="6"/>
      <c r="F129" s="6"/>
      <c r="G129" s="6"/>
      <c r="H129" s="6"/>
      <c r="I129" s="6"/>
      <c r="J129" s="6"/>
      <c r="K129" s="44"/>
    </row>
    <row r="130" spans="1:11" ht="16.8" x14ac:dyDescent="0.3">
      <c r="A130" s="5"/>
      <c r="B130" s="6"/>
      <c r="C130" s="6"/>
      <c r="D130" s="6"/>
      <c r="E130" s="6"/>
      <c r="F130" s="6"/>
      <c r="G130" s="6"/>
      <c r="H130" s="6"/>
      <c r="I130" s="6"/>
      <c r="J130" s="6"/>
      <c r="K130" s="44"/>
    </row>
    <row r="131" spans="1:11" ht="16.8" x14ac:dyDescent="0.3">
      <c r="A131" s="5"/>
      <c r="B131" s="6"/>
      <c r="C131" s="6"/>
      <c r="D131" s="6"/>
      <c r="E131" s="6"/>
      <c r="F131" s="6"/>
      <c r="G131" s="6"/>
      <c r="H131" s="6"/>
      <c r="I131" s="6"/>
      <c r="J131" s="6"/>
      <c r="K131" s="44"/>
    </row>
    <row r="132" spans="1:11" ht="16.8" x14ac:dyDescent="0.3">
      <c r="A132" s="5"/>
      <c r="B132" s="6"/>
      <c r="C132" s="6"/>
      <c r="D132" s="6"/>
      <c r="E132" s="6"/>
      <c r="F132" s="6"/>
      <c r="G132" s="6"/>
      <c r="H132" s="6"/>
      <c r="I132" s="6"/>
      <c r="J132" s="6"/>
      <c r="K132" s="44"/>
    </row>
    <row r="133" spans="1:11" ht="16.8" x14ac:dyDescent="0.3">
      <c r="A133" s="5"/>
      <c r="B133" s="6"/>
      <c r="C133" s="6"/>
      <c r="D133" s="6"/>
      <c r="E133" s="6"/>
      <c r="F133" s="6"/>
      <c r="G133" s="6"/>
      <c r="H133" s="6"/>
      <c r="I133" s="6"/>
      <c r="J133" s="6"/>
      <c r="K133" s="44"/>
    </row>
    <row r="134" spans="1:11" ht="16.8" x14ac:dyDescent="0.3">
      <c r="A134" s="5"/>
      <c r="B134" s="6"/>
      <c r="C134" s="6"/>
      <c r="D134" s="6"/>
      <c r="E134" s="6"/>
      <c r="F134" s="6"/>
      <c r="G134" s="6"/>
      <c r="H134" s="6"/>
      <c r="I134" s="6"/>
      <c r="J134" s="6"/>
      <c r="K134" s="44"/>
    </row>
    <row r="135" spans="1:11" ht="16.8" x14ac:dyDescent="0.3">
      <c r="A135" s="5"/>
      <c r="B135" s="6"/>
      <c r="C135" s="6"/>
      <c r="D135" s="6"/>
      <c r="E135" s="6"/>
      <c r="F135" s="6"/>
      <c r="G135" s="6"/>
      <c r="H135" s="6"/>
      <c r="I135" s="6"/>
      <c r="J135" s="6"/>
      <c r="K135" s="44"/>
    </row>
    <row r="136" spans="1:11" ht="16.8" x14ac:dyDescent="0.3">
      <c r="A136" s="5"/>
      <c r="B136" s="6"/>
      <c r="C136" s="6"/>
      <c r="D136" s="6"/>
      <c r="E136" s="6"/>
      <c r="F136" s="6"/>
      <c r="G136" s="6"/>
      <c r="H136" s="6"/>
      <c r="I136" s="6"/>
      <c r="J136" s="6"/>
      <c r="K136" s="44"/>
    </row>
    <row r="137" spans="1:11" ht="16.8" x14ac:dyDescent="0.3">
      <c r="A137" s="5"/>
      <c r="B137" s="6"/>
      <c r="C137" s="6"/>
      <c r="D137" s="6"/>
      <c r="E137" s="6"/>
      <c r="F137" s="6"/>
      <c r="G137" s="6"/>
      <c r="H137" s="6"/>
      <c r="I137" s="6"/>
      <c r="J137" s="6"/>
      <c r="K137" s="44"/>
    </row>
    <row r="138" spans="1:11" ht="16.8" x14ac:dyDescent="0.3">
      <c r="A138" s="5"/>
      <c r="B138" s="6"/>
      <c r="C138" s="6"/>
      <c r="D138" s="6"/>
      <c r="E138" s="6"/>
      <c r="F138" s="6"/>
      <c r="G138" s="6"/>
      <c r="H138" s="6"/>
      <c r="I138" s="6"/>
      <c r="J138" s="6"/>
      <c r="K138" s="44"/>
    </row>
    <row r="139" spans="1:11" ht="16.8" x14ac:dyDescent="0.3">
      <c r="A139" s="5"/>
      <c r="B139" s="6"/>
      <c r="C139" s="6"/>
      <c r="D139" s="6"/>
      <c r="E139" s="6"/>
      <c r="F139" s="6"/>
      <c r="G139" s="6"/>
      <c r="H139" s="6"/>
      <c r="I139" s="6"/>
      <c r="J139" s="6"/>
      <c r="K139" s="44"/>
    </row>
    <row r="140" spans="1:11" ht="16.8" x14ac:dyDescent="0.3">
      <c r="A140" s="5"/>
      <c r="B140" s="6"/>
      <c r="C140" s="6"/>
      <c r="D140" s="6"/>
      <c r="E140" s="6"/>
      <c r="F140" s="6"/>
      <c r="G140" s="6"/>
      <c r="H140" s="6"/>
      <c r="I140" s="6"/>
      <c r="J140" s="6"/>
      <c r="K140" s="44"/>
    </row>
    <row r="141" spans="1:11" ht="16.8" x14ac:dyDescent="0.3">
      <c r="A141" s="5"/>
      <c r="B141" s="6"/>
      <c r="C141" s="6"/>
      <c r="D141" s="6"/>
      <c r="E141" s="6"/>
      <c r="F141" s="6"/>
      <c r="G141" s="6"/>
      <c r="H141" s="6"/>
      <c r="I141" s="6"/>
      <c r="J141" s="6"/>
      <c r="K141" s="44"/>
    </row>
    <row r="142" spans="1:11" ht="16.8" x14ac:dyDescent="0.3">
      <c r="A142" s="5"/>
      <c r="B142" s="6"/>
      <c r="C142" s="6"/>
      <c r="D142" s="6"/>
      <c r="E142" s="6"/>
      <c r="F142" s="6"/>
      <c r="G142" s="6"/>
      <c r="H142" s="6"/>
      <c r="I142" s="6"/>
      <c r="J142" s="6"/>
      <c r="K142" s="44"/>
    </row>
    <row r="143" spans="1:11" ht="16.8" x14ac:dyDescent="0.3">
      <c r="A143" s="5"/>
      <c r="B143" s="6"/>
      <c r="C143" s="6"/>
      <c r="D143" s="6"/>
      <c r="E143" s="6"/>
      <c r="F143" s="6"/>
      <c r="G143" s="6"/>
      <c r="H143" s="6"/>
      <c r="I143" s="6"/>
      <c r="J143" s="6"/>
      <c r="K143" s="44"/>
    </row>
    <row r="144" spans="1:11" ht="16.8" x14ac:dyDescent="0.3">
      <c r="A144" s="5"/>
      <c r="B144" s="6"/>
      <c r="C144" s="6"/>
      <c r="D144" s="6"/>
      <c r="E144" s="6"/>
      <c r="F144" s="6"/>
      <c r="G144" s="6"/>
      <c r="H144" s="6"/>
      <c r="I144" s="6"/>
      <c r="J144" s="6"/>
      <c r="K144" s="44"/>
    </row>
    <row r="145" spans="1:11" ht="16.8" x14ac:dyDescent="0.3">
      <c r="A145" s="5"/>
      <c r="B145" s="6"/>
      <c r="C145" s="6"/>
      <c r="D145" s="6"/>
      <c r="E145" s="6"/>
      <c r="F145" s="6"/>
      <c r="G145" s="6"/>
      <c r="H145" s="6"/>
      <c r="I145" s="6"/>
      <c r="J145" s="6"/>
      <c r="K145" s="44"/>
    </row>
    <row r="146" spans="1:11" ht="16.8" x14ac:dyDescent="0.3">
      <c r="A146" s="5"/>
      <c r="B146" s="6"/>
      <c r="C146" s="6"/>
      <c r="D146" s="6"/>
      <c r="E146" s="6"/>
      <c r="F146" s="6"/>
      <c r="G146" s="6"/>
      <c r="H146" s="6"/>
      <c r="I146" s="6"/>
      <c r="J146" s="6"/>
      <c r="K146" s="44"/>
    </row>
    <row r="147" spans="1:11" ht="16.8" x14ac:dyDescent="0.3">
      <c r="A147" s="5"/>
      <c r="B147" s="6"/>
      <c r="C147" s="6"/>
      <c r="D147" s="6"/>
      <c r="E147" s="6"/>
      <c r="F147" s="6"/>
      <c r="G147" s="6"/>
      <c r="H147" s="6"/>
      <c r="I147" s="6"/>
      <c r="J147" s="6"/>
      <c r="K147" s="44"/>
    </row>
    <row r="148" spans="1:11" ht="16.8" x14ac:dyDescent="0.3">
      <c r="A148" s="5"/>
      <c r="B148" s="6"/>
      <c r="C148" s="6"/>
      <c r="D148" s="6"/>
      <c r="E148" s="6"/>
      <c r="F148" s="6"/>
      <c r="G148" s="6"/>
      <c r="H148" s="6"/>
      <c r="I148" s="6"/>
      <c r="J148" s="6"/>
      <c r="K148" s="44"/>
    </row>
    <row r="149" spans="1:11" ht="16.8" x14ac:dyDescent="0.3">
      <c r="A149" s="5"/>
      <c r="B149" s="6"/>
      <c r="C149" s="6"/>
      <c r="D149" s="6"/>
      <c r="E149" s="6"/>
      <c r="F149" s="6"/>
      <c r="G149" s="6"/>
      <c r="H149" s="6"/>
      <c r="I149" s="6"/>
      <c r="J149" s="6"/>
      <c r="K149" s="44"/>
    </row>
    <row r="150" spans="1:11" ht="16.8" x14ac:dyDescent="0.3">
      <c r="A150" s="5"/>
      <c r="B150" s="6"/>
      <c r="C150" s="6"/>
      <c r="D150" s="6"/>
      <c r="E150" s="6"/>
      <c r="F150" s="6"/>
      <c r="G150" s="6"/>
      <c r="H150" s="6"/>
      <c r="I150" s="6"/>
      <c r="J150" s="6"/>
      <c r="K150" s="44"/>
    </row>
    <row r="151" spans="1:11" ht="16.8" x14ac:dyDescent="0.3">
      <c r="A151" s="5"/>
      <c r="B151" s="6"/>
      <c r="C151" s="6"/>
      <c r="D151" s="6"/>
      <c r="E151" s="6"/>
      <c r="F151" s="6"/>
      <c r="G151" s="6"/>
      <c r="H151" s="6"/>
      <c r="I151" s="6"/>
      <c r="J151" s="6"/>
      <c r="K151" s="44"/>
    </row>
    <row r="152" spans="1:11" ht="16.8" x14ac:dyDescent="0.3">
      <c r="A152" s="5"/>
      <c r="B152" s="6"/>
      <c r="C152" s="6"/>
      <c r="D152" s="6"/>
      <c r="E152" s="6"/>
      <c r="F152" s="6"/>
      <c r="G152" s="6"/>
      <c r="H152" s="6"/>
      <c r="I152" s="6"/>
      <c r="J152" s="6"/>
      <c r="K152" s="44"/>
    </row>
    <row r="153" spans="1:11" ht="16.8" x14ac:dyDescent="0.3">
      <c r="A153" s="5"/>
      <c r="B153" s="6"/>
      <c r="C153" s="6"/>
      <c r="D153" s="6"/>
      <c r="E153" s="6"/>
      <c r="F153" s="6"/>
      <c r="G153" s="6"/>
      <c r="H153" s="6"/>
      <c r="I153" s="6"/>
      <c r="J153" s="6"/>
      <c r="K153" s="44"/>
    </row>
    <row r="154" spans="1:11" ht="16.8" x14ac:dyDescent="0.3">
      <c r="A154" s="5"/>
      <c r="B154" s="6"/>
      <c r="C154" s="6"/>
      <c r="D154" s="6"/>
      <c r="E154" s="6"/>
      <c r="F154" s="6"/>
      <c r="G154" s="6"/>
      <c r="H154" s="6"/>
      <c r="I154" s="6"/>
      <c r="J154" s="6"/>
      <c r="K154" s="44"/>
    </row>
    <row r="155" spans="1:11" ht="16.8" x14ac:dyDescent="0.3">
      <c r="A155" s="5"/>
      <c r="B155" s="6"/>
      <c r="C155" s="6"/>
      <c r="D155" s="6"/>
      <c r="E155" s="6"/>
      <c r="F155" s="6"/>
      <c r="G155" s="6"/>
      <c r="H155" s="6"/>
      <c r="I155" s="6"/>
      <c r="J155" s="6"/>
      <c r="K155" s="44"/>
    </row>
    <row r="156" spans="1:11" ht="16.8" x14ac:dyDescent="0.3">
      <c r="A156" s="5"/>
      <c r="B156" s="6"/>
      <c r="C156" s="6"/>
      <c r="D156" s="6"/>
      <c r="E156" s="6"/>
      <c r="F156" s="6"/>
      <c r="G156" s="6"/>
      <c r="H156" s="6"/>
      <c r="I156" s="6"/>
      <c r="J156" s="6"/>
      <c r="K156" s="44"/>
    </row>
    <row r="157" spans="1:11" ht="16.8" x14ac:dyDescent="0.3">
      <c r="A157" s="5"/>
      <c r="B157" s="6"/>
      <c r="C157" s="6"/>
      <c r="D157" s="6"/>
      <c r="E157" s="6"/>
      <c r="F157" s="6"/>
      <c r="G157" s="6"/>
      <c r="H157" s="6"/>
      <c r="I157" s="6"/>
      <c r="J157" s="6"/>
      <c r="K157" s="44"/>
    </row>
    <row r="158" spans="1:11" ht="16.8" x14ac:dyDescent="0.3">
      <c r="A158" s="5"/>
      <c r="B158" s="6"/>
      <c r="C158" s="6"/>
      <c r="D158" s="6"/>
      <c r="E158" s="6"/>
      <c r="F158" s="6"/>
      <c r="G158" s="6"/>
      <c r="H158" s="6"/>
      <c r="I158" s="6"/>
      <c r="J158" s="6"/>
      <c r="K158" s="44"/>
    </row>
    <row r="159" spans="1:11" ht="16.8" x14ac:dyDescent="0.3">
      <c r="A159" s="5"/>
      <c r="B159" s="6"/>
      <c r="C159" s="6"/>
      <c r="D159" s="6"/>
      <c r="E159" s="6"/>
      <c r="F159" s="6"/>
      <c r="G159" s="6"/>
      <c r="H159" s="6"/>
      <c r="I159" s="6"/>
      <c r="J159" s="6"/>
      <c r="K159" s="44"/>
    </row>
    <row r="160" spans="1:11" ht="16.8" x14ac:dyDescent="0.3">
      <c r="A160" s="5"/>
      <c r="B160" s="6"/>
      <c r="C160" s="6"/>
      <c r="D160" s="6"/>
      <c r="E160" s="6"/>
      <c r="F160" s="6"/>
      <c r="G160" s="6"/>
      <c r="H160" s="6"/>
      <c r="I160" s="6"/>
      <c r="J160" s="6"/>
      <c r="K160" s="44"/>
    </row>
    <row r="161" spans="1:11" ht="16.8" x14ac:dyDescent="0.3">
      <c r="A161" s="5"/>
      <c r="B161" s="6"/>
      <c r="C161" s="6"/>
      <c r="D161" s="6"/>
      <c r="E161" s="6"/>
      <c r="F161" s="6"/>
      <c r="G161" s="6"/>
      <c r="H161" s="6"/>
      <c r="I161" s="6"/>
      <c r="J161" s="6"/>
      <c r="K161" s="44"/>
    </row>
    <row r="162" spans="1:11" ht="16.8" x14ac:dyDescent="0.3">
      <c r="A162" s="5"/>
      <c r="B162" s="6"/>
      <c r="C162" s="6"/>
      <c r="D162" s="6"/>
      <c r="E162" s="6"/>
      <c r="F162" s="6"/>
      <c r="G162" s="6"/>
      <c r="H162" s="6"/>
      <c r="I162" s="6"/>
      <c r="J162" s="6"/>
      <c r="K162" s="44"/>
    </row>
    <row r="163" spans="1:11" ht="16.8" x14ac:dyDescent="0.3">
      <c r="A163" s="5"/>
      <c r="B163" s="6"/>
      <c r="C163" s="6"/>
      <c r="D163" s="6"/>
      <c r="E163" s="6"/>
      <c r="F163" s="6"/>
      <c r="G163" s="6"/>
      <c r="H163" s="6"/>
      <c r="I163" s="6"/>
      <c r="J163" s="6"/>
      <c r="K163" s="44"/>
    </row>
    <row r="164" spans="1:11" ht="16.8" x14ac:dyDescent="0.3">
      <c r="A164" s="5"/>
      <c r="B164" s="6"/>
      <c r="C164" s="6"/>
      <c r="D164" s="6"/>
      <c r="E164" s="6"/>
      <c r="F164" s="6"/>
      <c r="G164" s="6"/>
      <c r="H164" s="6"/>
      <c r="I164" s="6"/>
      <c r="J164" s="6"/>
      <c r="K164" s="44"/>
    </row>
    <row r="165" spans="1:11" ht="16.8" x14ac:dyDescent="0.3">
      <c r="A165" s="5"/>
      <c r="B165" s="6"/>
      <c r="C165" s="6"/>
      <c r="D165" s="6"/>
      <c r="E165" s="6"/>
      <c r="F165" s="6"/>
      <c r="G165" s="6"/>
      <c r="H165" s="6"/>
      <c r="I165" s="6"/>
      <c r="J165" s="6"/>
      <c r="K165" s="44"/>
    </row>
    <row r="166" spans="1:11" ht="16.8" x14ac:dyDescent="0.3">
      <c r="A166" s="5"/>
      <c r="B166" s="6"/>
      <c r="C166" s="6"/>
      <c r="D166" s="6"/>
      <c r="E166" s="6"/>
      <c r="F166" s="6"/>
      <c r="G166" s="6"/>
      <c r="H166" s="6"/>
      <c r="I166" s="6"/>
      <c r="J166" s="6"/>
      <c r="K166" s="44"/>
    </row>
    <row r="167" spans="1:11" ht="16.8" x14ac:dyDescent="0.3">
      <c r="A167" s="5"/>
      <c r="B167" s="6"/>
      <c r="C167" s="6"/>
      <c r="D167" s="6"/>
      <c r="E167" s="6"/>
      <c r="F167" s="6"/>
      <c r="G167" s="6"/>
      <c r="H167" s="6"/>
      <c r="I167" s="6"/>
      <c r="J167" s="6"/>
      <c r="K167" s="44"/>
    </row>
    <row r="168" spans="1:11" ht="16.8" x14ac:dyDescent="0.3">
      <c r="A168" s="5"/>
      <c r="B168" s="6"/>
      <c r="C168" s="6"/>
      <c r="D168" s="6"/>
      <c r="E168" s="6"/>
      <c r="F168" s="6"/>
      <c r="G168" s="6"/>
      <c r="H168" s="6"/>
      <c r="I168" s="6"/>
      <c r="J168" s="6"/>
      <c r="K168" s="44"/>
    </row>
    <row r="169" spans="1:11" ht="16.8" x14ac:dyDescent="0.3">
      <c r="A169" s="5"/>
      <c r="B169" s="6"/>
      <c r="C169" s="6"/>
      <c r="D169" s="6"/>
      <c r="E169" s="6"/>
      <c r="F169" s="6"/>
      <c r="G169" s="6"/>
      <c r="H169" s="6"/>
      <c r="I169" s="6"/>
      <c r="J169" s="6"/>
      <c r="K169" s="44"/>
    </row>
    <row r="170" spans="1:11" ht="16.8" x14ac:dyDescent="0.3">
      <c r="A170" s="5"/>
      <c r="B170" s="6"/>
      <c r="C170" s="6"/>
      <c r="D170" s="6"/>
      <c r="E170" s="6"/>
      <c r="F170" s="6"/>
      <c r="G170" s="6"/>
      <c r="H170" s="6"/>
      <c r="I170" s="6"/>
      <c r="J170" s="6"/>
      <c r="K170" s="44"/>
    </row>
    <row r="171" spans="1:11" ht="16.8" x14ac:dyDescent="0.3">
      <c r="A171" s="5"/>
      <c r="B171" s="6"/>
      <c r="C171" s="6"/>
      <c r="D171" s="6"/>
      <c r="E171" s="6"/>
      <c r="F171" s="6"/>
      <c r="G171" s="6"/>
      <c r="H171" s="6"/>
      <c r="I171" s="6"/>
      <c r="J171" s="6"/>
      <c r="K171" s="44"/>
    </row>
    <row r="172" spans="1:11" ht="16.8" x14ac:dyDescent="0.3">
      <c r="A172" s="5"/>
      <c r="B172" s="6"/>
      <c r="C172" s="6"/>
      <c r="D172" s="6"/>
      <c r="E172" s="6"/>
      <c r="F172" s="6"/>
      <c r="G172" s="6"/>
      <c r="H172" s="6"/>
      <c r="I172" s="6"/>
      <c r="J172" s="6"/>
      <c r="K172" s="44"/>
    </row>
    <row r="173" spans="1:11" ht="16.8" x14ac:dyDescent="0.3">
      <c r="A173" s="5"/>
      <c r="B173" s="6"/>
      <c r="C173" s="6"/>
      <c r="D173" s="6"/>
      <c r="E173" s="6"/>
      <c r="F173" s="6"/>
      <c r="G173" s="6"/>
      <c r="H173" s="6"/>
      <c r="I173" s="6"/>
      <c r="J173" s="6"/>
      <c r="K173" s="44"/>
    </row>
    <row r="174" spans="1:11" ht="16.8" x14ac:dyDescent="0.3">
      <c r="A174" s="5"/>
      <c r="B174" s="6"/>
      <c r="C174" s="6"/>
      <c r="D174" s="6"/>
      <c r="E174" s="6"/>
      <c r="F174" s="6"/>
      <c r="G174" s="6"/>
      <c r="H174" s="6"/>
      <c r="I174" s="6"/>
      <c r="J174" s="6"/>
      <c r="K174" s="44"/>
    </row>
    <row r="175" spans="1:11" ht="16.8" x14ac:dyDescent="0.3">
      <c r="A175" s="5"/>
      <c r="B175" s="6"/>
      <c r="C175" s="6"/>
      <c r="D175" s="6"/>
      <c r="E175" s="6"/>
      <c r="F175" s="6"/>
      <c r="G175" s="6"/>
      <c r="H175" s="6"/>
      <c r="I175" s="6"/>
      <c r="J175" s="6"/>
      <c r="K175" s="44"/>
    </row>
    <row r="176" spans="1:11" ht="16.8" x14ac:dyDescent="0.3">
      <c r="A176" s="5"/>
      <c r="B176" s="6"/>
      <c r="C176" s="6"/>
      <c r="D176" s="6"/>
      <c r="E176" s="6"/>
      <c r="F176" s="6"/>
      <c r="G176" s="6"/>
      <c r="H176" s="6"/>
      <c r="I176" s="6"/>
      <c r="J176" s="6"/>
      <c r="K176" s="44"/>
    </row>
    <row r="177" spans="1:11" ht="16.8" x14ac:dyDescent="0.3">
      <c r="A177" s="5"/>
      <c r="B177" s="6"/>
      <c r="C177" s="6"/>
      <c r="D177" s="6"/>
      <c r="E177" s="6"/>
      <c r="F177" s="6"/>
      <c r="G177" s="6"/>
      <c r="H177" s="6"/>
      <c r="I177" s="6"/>
      <c r="J177" s="6"/>
      <c r="K177" s="44"/>
    </row>
    <row r="178" spans="1:11" ht="16.8" x14ac:dyDescent="0.3">
      <c r="A178" s="5"/>
      <c r="B178" s="6"/>
      <c r="C178" s="6"/>
      <c r="D178" s="6"/>
      <c r="E178" s="6"/>
      <c r="F178" s="6"/>
      <c r="G178" s="6"/>
      <c r="H178" s="6"/>
      <c r="I178" s="6"/>
      <c r="J178" s="6"/>
      <c r="K178" s="44"/>
    </row>
    <row r="179" spans="1:11" ht="16.8" x14ac:dyDescent="0.3">
      <c r="A179" s="5"/>
      <c r="B179" s="6"/>
      <c r="C179" s="6"/>
      <c r="D179" s="6"/>
      <c r="E179" s="6"/>
      <c r="F179" s="6"/>
      <c r="G179" s="6"/>
      <c r="H179" s="6"/>
      <c r="I179" s="6"/>
      <c r="J179" s="6"/>
      <c r="K179" s="44"/>
    </row>
    <row r="180" spans="1:11" ht="16.8" x14ac:dyDescent="0.3">
      <c r="A180" s="5"/>
      <c r="B180" s="6"/>
      <c r="C180" s="6"/>
      <c r="D180" s="6"/>
      <c r="E180" s="6"/>
      <c r="F180" s="6"/>
      <c r="G180" s="6"/>
      <c r="H180" s="6"/>
      <c r="I180" s="6"/>
      <c r="J180" s="6"/>
      <c r="K180" s="44"/>
    </row>
    <row r="181" spans="1:11" ht="16.8" x14ac:dyDescent="0.3">
      <c r="A181" s="5"/>
      <c r="B181" s="6"/>
      <c r="C181" s="6"/>
      <c r="D181" s="6"/>
      <c r="E181" s="6"/>
      <c r="F181" s="6"/>
      <c r="G181" s="6"/>
      <c r="H181" s="6"/>
      <c r="I181" s="6"/>
      <c r="J181" s="6"/>
      <c r="K181" s="44"/>
    </row>
    <row r="182" spans="1:11" ht="16.8" x14ac:dyDescent="0.3">
      <c r="A182" s="5"/>
      <c r="B182" s="6"/>
      <c r="C182" s="6"/>
      <c r="D182" s="6"/>
      <c r="E182" s="6"/>
      <c r="F182" s="6"/>
      <c r="G182" s="6"/>
      <c r="H182" s="6"/>
      <c r="I182" s="6"/>
      <c r="J182" s="6"/>
      <c r="K182" s="44"/>
    </row>
    <row r="183" spans="1:11" ht="16.8" x14ac:dyDescent="0.3">
      <c r="A183" s="5"/>
      <c r="B183" s="6"/>
      <c r="C183" s="6"/>
      <c r="D183" s="6"/>
      <c r="E183" s="6"/>
      <c r="F183" s="6"/>
      <c r="G183" s="6"/>
      <c r="H183" s="6"/>
      <c r="I183" s="6"/>
      <c r="J183" s="6"/>
      <c r="K183" s="44"/>
    </row>
    <row r="184" spans="1:11" ht="16.8" x14ac:dyDescent="0.3">
      <c r="A184" s="5"/>
      <c r="B184" s="6"/>
      <c r="C184" s="6"/>
      <c r="D184" s="6"/>
      <c r="E184" s="6"/>
      <c r="F184" s="6"/>
      <c r="G184" s="6"/>
      <c r="H184" s="6"/>
      <c r="I184" s="6"/>
      <c r="J184" s="6"/>
      <c r="K184" s="44"/>
    </row>
    <row r="185" spans="1:11" ht="16.8" x14ac:dyDescent="0.3">
      <c r="A185" s="5"/>
      <c r="B185" s="6"/>
      <c r="C185" s="6"/>
      <c r="D185" s="6"/>
      <c r="E185" s="6"/>
      <c r="F185" s="6"/>
      <c r="G185" s="6"/>
      <c r="H185" s="6"/>
      <c r="I185" s="6"/>
      <c r="J185" s="6"/>
      <c r="K185" s="44"/>
    </row>
    <row r="186" spans="1:11" ht="16.8" x14ac:dyDescent="0.3">
      <c r="A186" s="5"/>
      <c r="B186" s="6"/>
      <c r="C186" s="6"/>
      <c r="D186" s="6"/>
      <c r="E186" s="6"/>
      <c r="F186" s="6"/>
      <c r="G186" s="6"/>
      <c r="H186" s="6"/>
      <c r="I186" s="6"/>
      <c r="J186" s="6"/>
      <c r="K186" s="44"/>
    </row>
    <row r="187" spans="1:11" ht="16.8" x14ac:dyDescent="0.3">
      <c r="A187" s="5"/>
      <c r="B187" s="6"/>
      <c r="C187" s="6"/>
      <c r="D187" s="6"/>
      <c r="E187" s="6"/>
      <c r="F187" s="6"/>
      <c r="G187" s="6"/>
      <c r="H187" s="6"/>
      <c r="I187" s="6"/>
      <c r="J187" s="6"/>
      <c r="K187" s="44"/>
    </row>
    <row r="188" spans="1:11" ht="16.8" x14ac:dyDescent="0.3">
      <c r="A188" s="5"/>
      <c r="B188" s="6"/>
      <c r="C188" s="6"/>
      <c r="D188" s="6"/>
      <c r="E188" s="6"/>
      <c r="F188" s="6"/>
      <c r="G188" s="6"/>
      <c r="H188" s="6"/>
      <c r="I188" s="6"/>
      <c r="J188" s="6"/>
      <c r="K188" s="44"/>
    </row>
    <row r="189" spans="1:11" ht="16.8" x14ac:dyDescent="0.3">
      <c r="A189" s="5"/>
      <c r="B189" s="6"/>
      <c r="C189" s="6"/>
      <c r="D189" s="6"/>
      <c r="E189" s="6"/>
      <c r="F189" s="6"/>
      <c r="G189" s="6"/>
      <c r="H189" s="6"/>
      <c r="I189" s="6"/>
      <c r="J189" s="6"/>
      <c r="K189" s="44"/>
    </row>
    <row r="190" spans="1:11" ht="16.8" x14ac:dyDescent="0.3">
      <c r="A190" s="5"/>
      <c r="B190" s="6"/>
      <c r="C190" s="6"/>
      <c r="D190" s="6"/>
      <c r="E190" s="6"/>
      <c r="F190" s="6"/>
      <c r="G190" s="6"/>
      <c r="H190" s="6"/>
      <c r="I190" s="6"/>
      <c r="J190" s="6"/>
      <c r="K190" s="44"/>
    </row>
    <row r="191" spans="1:11" ht="16.8" x14ac:dyDescent="0.3">
      <c r="A191" s="5"/>
      <c r="B191" s="6"/>
      <c r="C191" s="6"/>
      <c r="D191" s="6"/>
      <c r="E191" s="6"/>
      <c r="F191" s="6"/>
      <c r="G191" s="6"/>
      <c r="H191" s="6"/>
      <c r="I191" s="6"/>
      <c r="J191" s="6"/>
      <c r="K191" s="44"/>
    </row>
    <row r="192" spans="1:11" ht="16.8" x14ac:dyDescent="0.3">
      <c r="A192" s="5"/>
      <c r="B192" s="6"/>
      <c r="C192" s="6"/>
      <c r="D192" s="6"/>
      <c r="E192" s="6"/>
      <c r="F192" s="6"/>
      <c r="G192" s="6"/>
      <c r="H192" s="6"/>
      <c r="I192" s="6"/>
      <c r="J192" s="6"/>
      <c r="K192" s="44"/>
    </row>
    <row r="193" spans="1:11" ht="16.8" x14ac:dyDescent="0.3">
      <c r="A193" s="5"/>
      <c r="B193" s="6"/>
      <c r="C193" s="6"/>
      <c r="D193" s="6"/>
      <c r="E193" s="6"/>
      <c r="F193" s="6"/>
      <c r="G193" s="6"/>
      <c r="H193" s="6"/>
      <c r="I193" s="6"/>
      <c r="J193" s="6"/>
      <c r="K193" s="44"/>
    </row>
    <row r="194" spans="1:11" ht="16.8" x14ac:dyDescent="0.3">
      <c r="A194" s="5"/>
      <c r="B194" s="6"/>
      <c r="C194" s="6"/>
      <c r="D194" s="6"/>
      <c r="E194" s="6"/>
      <c r="F194" s="6"/>
      <c r="G194" s="6"/>
      <c r="H194" s="6"/>
      <c r="I194" s="6"/>
      <c r="J194" s="6"/>
      <c r="K194" s="44"/>
    </row>
    <row r="195" spans="1:11" ht="16.8" x14ac:dyDescent="0.3">
      <c r="A195" s="5"/>
      <c r="B195" s="6"/>
      <c r="C195" s="6"/>
      <c r="D195" s="6"/>
      <c r="E195" s="6"/>
      <c r="F195" s="6"/>
      <c r="G195" s="6"/>
      <c r="H195" s="6"/>
      <c r="I195" s="6"/>
      <c r="J195" s="6"/>
      <c r="K195" s="44"/>
    </row>
    <row r="196" spans="1:11" ht="16.8" x14ac:dyDescent="0.3">
      <c r="A196" s="5"/>
      <c r="B196" s="6"/>
      <c r="C196" s="6"/>
      <c r="D196" s="6"/>
      <c r="E196" s="6"/>
      <c r="F196" s="6"/>
      <c r="G196" s="6"/>
      <c r="H196" s="6"/>
      <c r="I196" s="6"/>
      <c r="J196" s="6"/>
      <c r="K196" s="44"/>
    </row>
    <row r="197" spans="1:11" ht="16.8" x14ac:dyDescent="0.3">
      <c r="A197" s="5"/>
      <c r="B197" s="6"/>
      <c r="C197" s="6"/>
      <c r="D197" s="6"/>
      <c r="E197" s="6"/>
      <c r="F197" s="6"/>
      <c r="G197" s="6"/>
      <c r="H197" s="6"/>
      <c r="I197" s="6"/>
      <c r="J197" s="6"/>
      <c r="K197" s="44"/>
    </row>
    <row r="198" spans="1:11" ht="16.8" x14ac:dyDescent="0.3">
      <c r="A198" s="5"/>
      <c r="B198" s="6"/>
      <c r="C198" s="6"/>
      <c r="D198" s="6"/>
      <c r="E198" s="6"/>
      <c r="F198" s="6"/>
      <c r="G198" s="6"/>
      <c r="H198" s="6"/>
      <c r="I198" s="6"/>
      <c r="J198" s="6"/>
      <c r="K198" s="44"/>
    </row>
    <row r="199" spans="1:11" ht="16.8" x14ac:dyDescent="0.3">
      <c r="A199" s="5"/>
      <c r="B199" s="6"/>
      <c r="C199" s="6"/>
      <c r="D199" s="6"/>
      <c r="E199" s="6"/>
      <c r="F199" s="6"/>
      <c r="G199" s="6"/>
      <c r="H199" s="6"/>
      <c r="I199" s="6"/>
      <c r="J199" s="6"/>
      <c r="K199" s="44"/>
    </row>
    <row r="200" spans="1:11" ht="16.8" x14ac:dyDescent="0.3">
      <c r="A200" s="5"/>
      <c r="B200" s="6"/>
      <c r="C200" s="6"/>
      <c r="D200" s="6"/>
      <c r="E200" s="6"/>
      <c r="F200" s="6"/>
      <c r="G200" s="6"/>
      <c r="H200" s="6"/>
      <c r="I200" s="6"/>
      <c r="J200" s="6"/>
      <c r="K200" s="44"/>
    </row>
    <row r="201" spans="1:11" ht="16.8" x14ac:dyDescent="0.3">
      <c r="A201" s="5"/>
      <c r="B201" s="6"/>
      <c r="C201" s="6"/>
      <c r="D201" s="6"/>
      <c r="E201" s="6"/>
      <c r="F201" s="6"/>
      <c r="G201" s="6"/>
      <c r="H201" s="6"/>
      <c r="I201" s="6"/>
      <c r="J201" s="6"/>
      <c r="K201" s="44"/>
    </row>
    <row r="202" spans="1:11" ht="16.8" x14ac:dyDescent="0.3">
      <c r="A202" s="5"/>
      <c r="B202" s="6"/>
      <c r="C202" s="6"/>
      <c r="D202" s="6"/>
      <c r="E202" s="6"/>
      <c r="F202" s="6"/>
      <c r="G202" s="6"/>
      <c r="H202" s="6"/>
      <c r="I202" s="6"/>
      <c r="J202" s="6"/>
      <c r="K202" s="44"/>
    </row>
    <row r="203" spans="1:11" ht="16.8" x14ac:dyDescent="0.3">
      <c r="A203" s="5"/>
      <c r="B203" s="6"/>
      <c r="C203" s="6"/>
      <c r="D203" s="6"/>
      <c r="E203" s="6"/>
      <c r="F203" s="6"/>
      <c r="G203" s="6"/>
      <c r="H203" s="6"/>
      <c r="I203" s="6"/>
      <c r="J203" s="6"/>
      <c r="K203" s="44"/>
    </row>
    <row r="204" spans="1:11" ht="16.8" x14ac:dyDescent="0.3">
      <c r="A204" s="5"/>
      <c r="B204" s="6"/>
      <c r="C204" s="6"/>
      <c r="D204" s="6"/>
      <c r="E204" s="6"/>
      <c r="F204" s="6"/>
      <c r="G204" s="6"/>
      <c r="H204" s="6"/>
      <c r="I204" s="6"/>
      <c r="J204" s="6"/>
      <c r="K204" s="44"/>
    </row>
    <row r="205" spans="1:11" ht="16.8" x14ac:dyDescent="0.3">
      <c r="A205" s="5"/>
      <c r="B205" s="6"/>
      <c r="C205" s="6"/>
      <c r="D205" s="6"/>
      <c r="E205" s="6"/>
      <c r="F205" s="6"/>
      <c r="G205" s="6"/>
      <c r="H205" s="6"/>
      <c r="I205" s="6"/>
      <c r="J205" s="6"/>
      <c r="K205" s="44"/>
    </row>
    <row r="206" spans="1:11" ht="15" customHeight="1" x14ac:dyDescent="0.3"/>
    <row r="207" spans="1:11" ht="18.75" customHeight="1" x14ac:dyDescent="0.3"/>
    <row r="208" spans="1:11" ht="18.75" customHeight="1" x14ac:dyDescent="0.3"/>
    <row r="209" ht="18.75" customHeight="1" x14ac:dyDescent="0.3"/>
  </sheetData>
  <mergeCells count="23">
    <mergeCell ref="A5:H5"/>
    <mergeCell ref="I5:K5"/>
    <mergeCell ref="B7:E7"/>
    <mergeCell ref="F7:K7"/>
    <mergeCell ref="B8:B12"/>
    <mergeCell ref="A6:H6"/>
    <mergeCell ref="I6:K6"/>
    <mergeCell ref="A7:A12"/>
    <mergeCell ref="I8:I12"/>
    <mergeCell ref="A1:K1"/>
    <mergeCell ref="A2:K2"/>
    <mergeCell ref="I3:K3"/>
    <mergeCell ref="A4:H4"/>
    <mergeCell ref="I4:K4"/>
    <mergeCell ref="A3:H3"/>
    <mergeCell ref="J8:J12"/>
    <mergeCell ref="K8:K12"/>
    <mergeCell ref="C8:C12"/>
    <mergeCell ref="D8:D12"/>
    <mergeCell ref="E8:E12"/>
    <mergeCell ref="F8:F12"/>
    <mergeCell ref="G8:G12"/>
    <mergeCell ref="H8:H12"/>
  </mergeCells>
  <printOptions horizontalCentered="1" verticalCentered="1"/>
  <pageMargins left="0.7" right="0.7" top="0.75" bottom="0.75" header="0.3" footer="0.3"/>
  <pageSetup paperSize="9" scale="83" fitToHeight="0" orientation="portrait" r:id="rId1"/>
  <headerFooter>
    <oddFooter>&amp;C&amp;"B Nazanin,Regular"&amp;10نام و نام خانوادگی مدیر پروژه مهندس مشاور
مهر و امضا
&amp;R&amp;"B Nazanin,Regular"&amp;10نام و نام خانوادگی نماینده مقیم مهندس مشاور
                 مهر و امضا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55784-D093-422F-86F8-78F58597DA5F}">
  <sheetPr>
    <pageSetUpPr fitToPage="1"/>
  </sheetPr>
  <dimension ref="A1:Y437"/>
  <sheetViews>
    <sheetView rightToLeft="1" view="pageBreakPreview" zoomScaleNormal="100" zoomScaleSheetLayoutView="100" workbookViewId="0">
      <selection activeCell="L16" sqref="L16"/>
    </sheetView>
  </sheetViews>
  <sheetFormatPr defaultColWidth="9.109375" defaultRowHeight="16.8" x14ac:dyDescent="0.3"/>
  <cols>
    <col min="1" max="1" width="5.109375" style="68" customWidth="1"/>
    <col min="2" max="2" width="9.88671875" style="68" customWidth="1"/>
    <col min="3" max="3" width="9.33203125" style="69" bestFit="1" customWidth="1"/>
    <col min="4" max="4" width="9" style="69" bestFit="1" customWidth="1"/>
    <col min="5" max="5" width="7.33203125" style="70" customWidth="1"/>
    <col min="6" max="6" width="8.44140625" style="60" customWidth="1"/>
    <col min="7" max="7" width="8.44140625" style="69" customWidth="1"/>
    <col min="8" max="8" width="8.33203125" style="69" customWidth="1"/>
    <col min="9" max="9" width="7.109375" style="70" customWidth="1"/>
    <col min="10" max="10" width="8" style="60" customWidth="1"/>
    <col min="11" max="12" width="8" style="69" customWidth="1"/>
    <col min="13" max="13" width="7" style="70" customWidth="1"/>
    <col min="14" max="14" width="8" style="60" customWidth="1"/>
    <col min="15" max="15" width="9.33203125" style="70" bestFit="1" customWidth="1"/>
    <col min="16" max="16" width="9" style="70" customWidth="1"/>
    <col min="17" max="17" width="7" style="70" customWidth="1"/>
    <col min="18" max="18" width="8" style="60" customWidth="1"/>
    <col min="19" max="19" width="10.109375" style="60" bestFit="1" customWidth="1"/>
    <col min="20" max="20" width="7.5546875" style="60" customWidth="1"/>
    <col min="21" max="21" width="9.5546875" style="60" customWidth="1"/>
    <col min="22" max="22" width="8.33203125" style="60" customWidth="1"/>
    <col min="23" max="23" width="10.109375" style="60" customWidth="1"/>
    <col min="24" max="24" width="8.44140625" style="60" customWidth="1"/>
    <col min="25" max="25" width="9.109375" style="60" hidden="1" customWidth="1"/>
    <col min="26" max="16384" width="9.109375" style="60"/>
  </cols>
  <sheetData>
    <row r="1" spans="1:25" ht="53.25" customHeight="1" x14ac:dyDescent="0.3">
      <c r="A1" s="60"/>
      <c r="B1" s="60"/>
      <c r="C1" s="60"/>
      <c r="D1" s="60"/>
      <c r="E1" s="60"/>
      <c r="G1" s="60"/>
      <c r="H1" s="60"/>
      <c r="I1" s="60"/>
      <c r="K1" s="60"/>
      <c r="L1" s="60"/>
      <c r="M1" s="60"/>
      <c r="O1" s="60"/>
      <c r="P1" s="60"/>
      <c r="Q1" s="60"/>
    </row>
    <row r="2" spans="1:25" ht="18.600000000000001" x14ac:dyDescent="0.3">
      <c r="A2" s="200" t="s">
        <v>215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</row>
    <row r="3" spans="1:25" ht="18" customHeight="1" x14ac:dyDescent="0.3">
      <c r="A3" s="190" t="s">
        <v>164</v>
      </c>
      <c r="B3" s="191"/>
      <c r="C3" s="191"/>
      <c r="D3" s="191"/>
      <c r="E3" s="191"/>
      <c r="F3" s="191"/>
      <c r="G3" s="191"/>
      <c r="H3" s="191"/>
      <c r="I3" s="192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</row>
    <row r="4" spans="1:25" ht="18" customHeight="1" x14ac:dyDescent="0.3">
      <c r="A4" s="190" t="s">
        <v>165</v>
      </c>
      <c r="B4" s="191"/>
      <c r="C4" s="191"/>
      <c r="D4" s="191"/>
      <c r="E4" s="191"/>
      <c r="F4" s="191"/>
      <c r="G4" s="191"/>
      <c r="H4" s="191"/>
      <c r="I4" s="192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</row>
    <row r="5" spans="1:25" ht="18" customHeight="1" x14ac:dyDescent="0.3">
      <c r="A5" s="190" t="s">
        <v>193</v>
      </c>
      <c r="B5" s="191"/>
      <c r="C5" s="191"/>
      <c r="D5" s="191"/>
      <c r="E5" s="191"/>
      <c r="F5" s="191"/>
      <c r="G5" s="191"/>
      <c r="H5" s="191"/>
      <c r="I5" s="192"/>
      <c r="J5" s="179">
        <f>IF('ورودی دانه بندی'!K9="توپکا", 5,IF('ورودی دانه بندی'!K9="بیندر",6,IF('ورودی دانه بندی'!K9="اساس قیری", 7,"")))</f>
        <v>6</v>
      </c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</row>
    <row r="6" spans="1:25" ht="18" customHeight="1" x14ac:dyDescent="0.3">
      <c r="A6" s="190" t="s">
        <v>166</v>
      </c>
      <c r="B6" s="191"/>
      <c r="C6" s="191"/>
      <c r="D6" s="191"/>
      <c r="E6" s="191"/>
      <c r="F6" s="191"/>
      <c r="G6" s="191"/>
      <c r="H6" s="191"/>
      <c r="I6" s="192"/>
      <c r="J6" s="179" t="s">
        <v>181</v>
      </c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</row>
    <row r="7" spans="1:25" ht="18" customHeight="1" x14ac:dyDescent="0.3">
      <c r="A7" s="190" t="s">
        <v>189</v>
      </c>
      <c r="B7" s="194"/>
      <c r="C7" s="194"/>
      <c r="D7" s="194"/>
      <c r="E7" s="194"/>
      <c r="F7" s="194"/>
      <c r="G7" s="194"/>
      <c r="H7" s="194"/>
      <c r="I7" s="195"/>
      <c r="J7" s="145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78"/>
    </row>
    <row r="8" spans="1:25" ht="18" customHeight="1" x14ac:dyDescent="0.3">
      <c r="A8" s="196" t="s">
        <v>55</v>
      </c>
      <c r="B8" s="197" t="s">
        <v>167</v>
      </c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8" t="s">
        <v>152</v>
      </c>
      <c r="T8" s="198"/>
      <c r="U8" s="198"/>
      <c r="V8" s="198"/>
      <c r="W8" s="198"/>
      <c r="X8" s="199"/>
      <c r="Y8" s="61"/>
    </row>
    <row r="9" spans="1:25" ht="19.5" customHeight="1" x14ac:dyDescent="0.3">
      <c r="A9" s="196"/>
      <c r="B9" s="193" t="s">
        <v>168</v>
      </c>
      <c r="C9" s="190" t="s">
        <v>169</v>
      </c>
      <c r="D9" s="191"/>
      <c r="E9" s="191"/>
      <c r="F9" s="192"/>
      <c r="G9" s="190" t="s">
        <v>170</v>
      </c>
      <c r="H9" s="191"/>
      <c r="I9" s="191"/>
      <c r="J9" s="192"/>
      <c r="K9" s="190" t="s">
        <v>171</v>
      </c>
      <c r="L9" s="191"/>
      <c r="M9" s="191"/>
      <c r="N9" s="192"/>
      <c r="O9" s="190" t="s">
        <v>172</v>
      </c>
      <c r="P9" s="191"/>
      <c r="Q9" s="191"/>
      <c r="R9" s="192"/>
      <c r="S9" s="191" t="s">
        <v>173</v>
      </c>
      <c r="T9" s="192"/>
      <c r="U9" s="190" t="s">
        <v>174</v>
      </c>
      <c r="V9" s="192"/>
      <c r="W9" s="193" t="s">
        <v>175</v>
      </c>
      <c r="X9" s="193"/>
      <c r="Y9" s="62"/>
    </row>
    <row r="10" spans="1:25" ht="15" customHeight="1" x14ac:dyDescent="0.3">
      <c r="A10" s="196"/>
      <c r="B10" s="193"/>
      <c r="C10" s="188" t="s">
        <v>209</v>
      </c>
      <c r="D10" s="188" t="s">
        <v>210</v>
      </c>
      <c r="E10" s="188" t="s">
        <v>176</v>
      </c>
      <c r="F10" s="188" t="s">
        <v>177</v>
      </c>
      <c r="G10" s="188" t="s">
        <v>209</v>
      </c>
      <c r="H10" s="188" t="s">
        <v>210</v>
      </c>
      <c r="I10" s="188" t="s">
        <v>176</v>
      </c>
      <c r="J10" s="188" t="s">
        <v>177</v>
      </c>
      <c r="K10" s="188" t="s">
        <v>209</v>
      </c>
      <c r="L10" s="188" t="s">
        <v>210</v>
      </c>
      <c r="M10" s="188" t="s">
        <v>176</v>
      </c>
      <c r="N10" s="188" t="s">
        <v>177</v>
      </c>
      <c r="O10" s="188" t="s">
        <v>209</v>
      </c>
      <c r="P10" s="188" t="s">
        <v>210</v>
      </c>
      <c r="Q10" s="188" t="s">
        <v>176</v>
      </c>
      <c r="R10" s="188" t="s">
        <v>177</v>
      </c>
      <c r="S10" s="193" t="s">
        <v>178</v>
      </c>
      <c r="T10" s="193" t="s">
        <v>163</v>
      </c>
      <c r="U10" s="193" t="s">
        <v>178</v>
      </c>
      <c r="V10" s="193" t="s">
        <v>163</v>
      </c>
      <c r="W10" s="193" t="s">
        <v>178</v>
      </c>
      <c r="X10" s="193" t="s">
        <v>163</v>
      </c>
    </row>
    <row r="11" spans="1:25" ht="15" customHeight="1" x14ac:dyDescent="0.3">
      <c r="A11" s="196"/>
      <c r="B11" s="193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93"/>
      <c r="T11" s="193"/>
      <c r="U11" s="193"/>
      <c r="V11" s="193"/>
      <c r="W11" s="193"/>
      <c r="X11" s="193"/>
    </row>
    <row r="12" spans="1:25" ht="16.5" customHeight="1" x14ac:dyDescent="0.3">
      <c r="A12" s="57"/>
      <c r="B12" s="58"/>
      <c r="C12" s="66"/>
      <c r="D12" s="64"/>
      <c r="E12" s="65" t="str">
        <f>IF(OR(C12="",D12=""),"",ABS(C12-D12))</f>
        <v/>
      </c>
      <c r="F12" s="59" t="str">
        <f>IF(OR(D12="",C12=""),"",IF(E12&lt;=(پردازش!$V$20),"Accept","Reject"))</f>
        <v/>
      </c>
      <c r="G12" s="66"/>
      <c r="H12" s="64"/>
      <c r="I12" s="65" t="str">
        <f>IF(OR(G12="",H12=""),"",ABS(G12-H12))</f>
        <v/>
      </c>
      <c r="J12" s="59" t="str">
        <f>IF(OR(H12="",G12=""),"",IF(I12&lt;=(پردازش!$V$20),"Accept","Reject"))</f>
        <v/>
      </c>
      <c r="K12" s="66"/>
      <c r="L12" s="64"/>
      <c r="M12" s="65" t="str">
        <f>IF(OR(K12="",L12=""),"",ABS(K12-L12))</f>
        <v/>
      </c>
      <c r="N12" s="59" t="str">
        <f>IF(OR(L12="",K12=""),"",IF(M12&lt;=(پردازش!$V$20),"Accept","Reject"))</f>
        <v/>
      </c>
      <c r="O12" s="66"/>
      <c r="P12" s="64"/>
      <c r="Q12" s="65" t="str">
        <f>IF(OR(O12="",P12=""),"",ABS(O12-P12))</f>
        <v/>
      </c>
      <c r="R12" s="59" t="str">
        <f>IF(OR(P12="",O12=""),"",IF(Q12&lt;=(پردازش!$V$20),"Accept","Reject"))</f>
        <v/>
      </c>
      <c r="S12" s="65" t="str">
        <f>IF(OR(C12="",D12="",G12="",H12=""),"",ABS((H12-D12)/(G12-C12)))</f>
        <v/>
      </c>
      <c r="T12" s="59" t="str">
        <f>IF(S12="","",IF(AND(ABS(S12)&lt;=پردازش!$Y$20,ABS(S12)&gt;=پردازش!$Y$21),"Accept","Reject"))</f>
        <v/>
      </c>
      <c r="U12" s="65" t="str">
        <f>IF(OR(K12="",L12="",H12="",G12=""),"",ABS((L12-H12)/(K12-G12)))</f>
        <v/>
      </c>
      <c r="V12" s="59" t="str">
        <f>IF(U12="","",IF(AND(ABS(U12)&lt;=پردازش!$Y$20,ABS(U12)&gt;=پردازش!$Y$21),"Accept","Reject"))</f>
        <v/>
      </c>
      <c r="W12" s="65" t="str">
        <f>IF(AND(K12&lt;&gt;"",L12&lt;&gt;"",O12&lt;&gt;"",P12&lt;&gt;""),ABS((P12-L12)/(O12-K12)),(IF(AND(G12&lt;&gt;"",H12&lt;&gt;"",O12&lt;&gt;"",P12&lt;&gt;""),ABS((P12-H12)/(O12-G12)),"")))</f>
        <v/>
      </c>
      <c r="X12" s="59" t="str">
        <f>IF(W12="","",IF(AND(ABS(W12)&lt;=پردازش!$Y$20,ABS(W12)&gt;=پردازش!$Y$21),"Accept","Reject"))</f>
        <v/>
      </c>
    </row>
    <row r="13" spans="1:25" x14ac:dyDescent="0.3">
      <c r="A13" s="57"/>
      <c r="B13" s="58"/>
      <c r="C13" s="63"/>
      <c r="D13" s="64"/>
      <c r="E13" s="65" t="str">
        <f t="shared" ref="E13:E76" si="0">IF(OR(C13="",D13=""),"",ABS(C13-D13))</f>
        <v/>
      </c>
      <c r="F13" s="59" t="str">
        <f>IF(OR(D13="",C13=""),"",IF(E13&lt;=(پردازش!$V$20),"Accept","Reject"))</f>
        <v/>
      </c>
      <c r="G13" s="66"/>
      <c r="H13" s="64"/>
      <c r="I13" s="65" t="str">
        <f t="shared" ref="I13:I76" si="1">IF(OR(G13="",H13=""),"",ABS(G13-H13))</f>
        <v/>
      </c>
      <c r="J13" s="59" t="str">
        <f>IF(OR(H13="",G13=""),"",IF(I13&lt;=(پردازش!$V$20),"Accept","Reject"))</f>
        <v/>
      </c>
      <c r="K13" s="66"/>
      <c r="L13" s="64"/>
      <c r="M13" s="65" t="str">
        <f t="shared" ref="M13:M76" si="2">IF(OR(K13="",L13=""),"",ABS(K13-L13))</f>
        <v/>
      </c>
      <c r="N13" s="59" t="str">
        <f>IF(OR(L13="",K13=""),"",IF(M13&lt;=(پردازش!$V$20),"Accept","Reject"))</f>
        <v/>
      </c>
      <c r="O13" s="66"/>
      <c r="P13" s="64"/>
      <c r="Q13" s="65" t="str">
        <f t="shared" ref="Q13:Q76" si="3">IF(OR(O13="",P13=""),"",ABS(O13-P13))</f>
        <v/>
      </c>
      <c r="R13" s="59" t="str">
        <f>IF(OR(P13="",O13=""),"",IF(Q13&lt;=(پردازش!$V$20),"Accept","Reject"))</f>
        <v/>
      </c>
      <c r="S13" s="65" t="str">
        <f t="shared" ref="S13:S76" si="4">IF(OR(C13="",D13="",G13="",H13=""),"",ABS((H13-D13)/(G13-C13)))</f>
        <v/>
      </c>
      <c r="T13" s="59" t="str">
        <f>IF(S13="","",IF(AND(ABS(S13)&lt;=پردازش!$Y$20,ABS(S13)&gt;=پردازش!$Y$21),"Accept","Reject"))</f>
        <v/>
      </c>
      <c r="U13" s="65" t="str">
        <f t="shared" ref="U13:U76" si="5">IF(OR(K13="",L13="",H13="",G13=""),"",ABS((L13-H13)/(K13-G13)))</f>
        <v/>
      </c>
      <c r="V13" s="59" t="str">
        <f>IF(U13="","",IF(AND(ABS(U13)&lt;=پردازش!$Y$20,ABS(U13)&gt;=پردازش!$Y$21),"Accept","Reject"))</f>
        <v/>
      </c>
      <c r="W13" s="65" t="str">
        <f t="shared" ref="W13:W76" si="6">IF(AND(K13&lt;&gt;"",L13&lt;&gt;"",O13&lt;&gt;"",P13&lt;&gt;""),ABS((P13-L13)/(O13-K13)),(IF(AND(G13&lt;&gt;"",H13&lt;&gt;"",O13&lt;&gt;"",P13&lt;&gt;""),ABS((P13-H13)/(O13-G13)),"")))</f>
        <v/>
      </c>
      <c r="X13" s="59" t="str">
        <f>IF(W13="","",IF(AND(ABS(W13)&lt;=پردازش!$Y$20,ABS(W13)&gt;=پردازش!$Y$21),"Accept","Reject"))</f>
        <v/>
      </c>
    </row>
    <row r="14" spans="1:25" ht="18" customHeight="1" x14ac:dyDescent="0.3">
      <c r="A14" s="57"/>
      <c r="B14" s="58"/>
      <c r="C14" s="63"/>
      <c r="D14" s="64"/>
      <c r="E14" s="65" t="str">
        <f t="shared" si="0"/>
        <v/>
      </c>
      <c r="F14" s="59" t="str">
        <f>IF(OR(D14="",C14=""),"",IF(E14&lt;=(پردازش!$V$20),"Accept","Reject"))</f>
        <v/>
      </c>
      <c r="G14" s="63"/>
      <c r="H14" s="64"/>
      <c r="I14" s="65" t="str">
        <f t="shared" si="1"/>
        <v/>
      </c>
      <c r="J14" s="59" t="str">
        <f>IF(OR(H14="",G14=""),"",IF(I14&lt;=(پردازش!$V$20),"Accept","Reject"))</f>
        <v/>
      </c>
      <c r="K14" s="66"/>
      <c r="L14" s="64"/>
      <c r="M14" s="65" t="str">
        <f t="shared" si="2"/>
        <v/>
      </c>
      <c r="N14" s="59" t="str">
        <f>IF(OR(L14="",K14=""),"",IF(M14&lt;=(پردازش!$V$20),"Accept","Reject"))</f>
        <v/>
      </c>
      <c r="O14" s="66"/>
      <c r="P14" s="64"/>
      <c r="Q14" s="65" t="str">
        <f t="shared" si="3"/>
        <v/>
      </c>
      <c r="R14" s="59" t="str">
        <f>IF(OR(P14="",O14=""),"",IF(Q14&lt;=(پردازش!$V$20),"Accept","Reject"))</f>
        <v/>
      </c>
      <c r="S14" s="65" t="str">
        <f t="shared" si="4"/>
        <v/>
      </c>
      <c r="T14" s="59" t="str">
        <f>IF(S14="","",IF(AND(ABS(S14)&lt;=پردازش!$Y$20,ABS(S14)&gt;=پردازش!$Y$21),"Accept","Reject"))</f>
        <v/>
      </c>
      <c r="U14" s="65" t="str">
        <f t="shared" si="5"/>
        <v/>
      </c>
      <c r="V14" s="59" t="str">
        <f>IF(U14="","",IF(AND(ABS(U14)&lt;=پردازش!$Y$20,ABS(U14)&gt;=پردازش!$Y$21),"Accept","Reject"))</f>
        <v/>
      </c>
      <c r="W14" s="65" t="str">
        <f t="shared" si="6"/>
        <v/>
      </c>
      <c r="X14" s="59" t="str">
        <f>IF(W14="","",IF(AND(ABS(W14)&lt;=پردازش!$Y$20,ABS(W14)&gt;=پردازش!$Y$21),"Accept","Reject"))</f>
        <v/>
      </c>
    </row>
    <row r="15" spans="1:25" ht="15.75" customHeight="1" x14ac:dyDescent="0.3">
      <c r="A15" s="57"/>
      <c r="B15" s="58"/>
      <c r="C15" s="63"/>
      <c r="D15" s="64"/>
      <c r="E15" s="65" t="str">
        <f t="shared" si="0"/>
        <v/>
      </c>
      <c r="F15" s="59" t="str">
        <f>IF(OR(D15="",C15=""),"",IF(E15&lt;=(پردازش!$V$20),"Accept","Reject"))</f>
        <v/>
      </c>
      <c r="G15" s="63"/>
      <c r="H15" s="64"/>
      <c r="I15" s="65" t="str">
        <f t="shared" si="1"/>
        <v/>
      </c>
      <c r="J15" s="59" t="str">
        <f>IF(OR(H15="",G15=""),"",IF(I15&lt;=(پردازش!$V$20),"Accept","Reject"))</f>
        <v/>
      </c>
      <c r="K15" s="66"/>
      <c r="L15" s="64"/>
      <c r="M15" s="65" t="str">
        <f t="shared" si="2"/>
        <v/>
      </c>
      <c r="N15" s="59" t="str">
        <f>IF(OR(L15="",K15=""),"",IF(M15&lt;=(پردازش!$V$20),"Accept","Reject"))</f>
        <v/>
      </c>
      <c r="O15" s="66"/>
      <c r="P15" s="64"/>
      <c r="Q15" s="65" t="str">
        <f t="shared" si="3"/>
        <v/>
      </c>
      <c r="R15" s="59" t="str">
        <f>IF(OR(P15="",O15=""),"",IF(Q15&lt;=(پردازش!$V$20),"Accept","Reject"))</f>
        <v/>
      </c>
      <c r="S15" s="65" t="str">
        <f t="shared" si="4"/>
        <v/>
      </c>
      <c r="T15" s="59" t="str">
        <f>IF(S15="","",IF(AND(ABS(S15)&lt;=پردازش!$Y$20,ABS(S15)&gt;=پردازش!$Y$21),"Accept","Reject"))</f>
        <v/>
      </c>
      <c r="U15" s="65" t="str">
        <f t="shared" si="5"/>
        <v/>
      </c>
      <c r="V15" s="59" t="str">
        <f>IF(U15="","",IF(AND(ABS(U15)&lt;=پردازش!$Y$20,ABS(U15)&gt;=پردازش!$Y$21),"Accept","Reject"))</f>
        <v/>
      </c>
      <c r="W15" s="65" t="str">
        <f t="shared" si="6"/>
        <v/>
      </c>
      <c r="X15" s="59" t="str">
        <f>IF(W15="","",IF(AND(ABS(W15)&lt;=پردازش!$Y$20,ABS(W15)&gt;=پردازش!$Y$21),"Accept","Reject"))</f>
        <v/>
      </c>
    </row>
    <row r="16" spans="1:25" ht="18" customHeight="1" x14ac:dyDescent="0.3">
      <c r="A16" s="57"/>
      <c r="B16" s="58"/>
      <c r="C16" s="63"/>
      <c r="D16" s="64"/>
      <c r="E16" s="65" t="str">
        <f t="shared" si="0"/>
        <v/>
      </c>
      <c r="F16" s="59" t="str">
        <f>IF(OR(D16="",C16=""),"",IF(E16&lt;=(پردازش!$V$20),"Accept","Reject"))</f>
        <v/>
      </c>
      <c r="G16" s="63"/>
      <c r="H16" s="64"/>
      <c r="I16" s="65" t="str">
        <f t="shared" si="1"/>
        <v/>
      </c>
      <c r="J16" s="59" t="str">
        <f>IF(OR(H16="",G16=""),"",IF(I16&lt;=(پردازش!$V$20),"Accept","Reject"))</f>
        <v/>
      </c>
      <c r="K16" s="66"/>
      <c r="L16" s="64"/>
      <c r="M16" s="65" t="str">
        <f t="shared" si="2"/>
        <v/>
      </c>
      <c r="N16" s="59" t="str">
        <f>IF(OR(L16="",K16=""),"",IF(M16&lt;=(پردازش!$V$20),"Accept","Reject"))</f>
        <v/>
      </c>
      <c r="O16" s="66"/>
      <c r="P16" s="64"/>
      <c r="Q16" s="65" t="str">
        <f t="shared" si="3"/>
        <v/>
      </c>
      <c r="R16" s="59" t="str">
        <f>IF(OR(P16="",O16=""),"",IF(Q16&lt;=(پردازش!$V$20),"Accept","Reject"))</f>
        <v/>
      </c>
      <c r="S16" s="65" t="str">
        <f t="shared" si="4"/>
        <v/>
      </c>
      <c r="T16" s="59" t="str">
        <f>IF(S16="","",IF(AND(ABS(S16)&lt;=پردازش!$Y$20,ABS(S16)&gt;=پردازش!$Y$21),"Accept","Reject"))</f>
        <v/>
      </c>
      <c r="U16" s="65" t="str">
        <f t="shared" si="5"/>
        <v/>
      </c>
      <c r="V16" s="59" t="str">
        <f>IF(U16="","",IF(AND(ABS(U16)&lt;=پردازش!$Y$20,ABS(U16)&gt;=پردازش!$Y$21),"Accept","Reject"))</f>
        <v/>
      </c>
      <c r="W16" s="65" t="str">
        <f t="shared" si="6"/>
        <v/>
      </c>
      <c r="X16" s="59" t="str">
        <f>IF(W16="","",IF(AND(ABS(W16)&lt;=پردازش!$Y$20,ABS(W16)&gt;=پردازش!$Y$21),"Accept","Reject"))</f>
        <v/>
      </c>
    </row>
    <row r="17" spans="1:24" ht="18" customHeight="1" x14ac:dyDescent="0.3">
      <c r="A17" s="57"/>
      <c r="B17" s="67"/>
      <c r="C17" s="66"/>
      <c r="D17" s="64"/>
      <c r="E17" s="65" t="str">
        <f t="shared" si="0"/>
        <v/>
      </c>
      <c r="F17" s="59" t="str">
        <f>IF(OR(D17="",C17=""),"",IF(E17&lt;=(پردازش!$V$20),"Accept","Reject"))</f>
        <v/>
      </c>
      <c r="G17" s="66"/>
      <c r="H17" s="64"/>
      <c r="I17" s="65" t="str">
        <f t="shared" si="1"/>
        <v/>
      </c>
      <c r="J17" s="59" t="str">
        <f>IF(OR(H17="",G17=""),"",IF(I17&lt;=(پردازش!$V$20),"Accept","Reject"))</f>
        <v/>
      </c>
      <c r="K17" s="66"/>
      <c r="L17" s="64"/>
      <c r="M17" s="65" t="str">
        <f t="shared" si="2"/>
        <v/>
      </c>
      <c r="N17" s="59" t="str">
        <f>IF(OR(L17="",K17=""),"",IF(M17&lt;=(پردازش!$V$20),"Accept","Reject"))</f>
        <v/>
      </c>
      <c r="O17" s="66"/>
      <c r="P17" s="64"/>
      <c r="Q17" s="65" t="str">
        <f t="shared" si="3"/>
        <v/>
      </c>
      <c r="R17" s="59" t="str">
        <f>IF(OR(P17="",O17=""),"",IF(Q17&lt;=(پردازش!$V$20),"Accept","Reject"))</f>
        <v/>
      </c>
      <c r="S17" s="65" t="str">
        <f t="shared" si="4"/>
        <v/>
      </c>
      <c r="T17" s="59" t="str">
        <f>IF(S17="","",IF(AND(ABS(S17)&lt;=پردازش!$Y$20,ABS(S17)&gt;=پردازش!$Y$21),"Accept","Reject"))</f>
        <v/>
      </c>
      <c r="U17" s="65" t="str">
        <f t="shared" si="5"/>
        <v/>
      </c>
      <c r="V17" s="59" t="str">
        <f>IF(U17="","",IF(AND(ABS(U17)&lt;=پردازش!$Y$20,ABS(U17)&gt;=پردازش!$Y$21),"Accept","Reject"))</f>
        <v/>
      </c>
      <c r="W17" s="65" t="str">
        <f t="shared" si="6"/>
        <v/>
      </c>
      <c r="X17" s="59" t="str">
        <f>IF(W17="","",IF(AND(ABS(W17)&lt;=پردازش!$Y$20,ABS(W17)&gt;=پردازش!$Y$21),"Accept","Reject"))</f>
        <v/>
      </c>
    </row>
    <row r="18" spans="1:24" ht="18" customHeight="1" x14ac:dyDescent="0.3">
      <c r="A18" s="57"/>
      <c r="B18" s="67"/>
      <c r="C18" s="66"/>
      <c r="D18" s="64"/>
      <c r="E18" s="65" t="str">
        <f t="shared" si="0"/>
        <v/>
      </c>
      <c r="F18" s="59" t="str">
        <f>IF(OR(D18="",C18=""),"",IF(E18&lt;=(پردازش!$V$20),"Accept","Reject"))</f>
        <v/>
      </c>
      <c r="G18" s="66"/>
      <c r="H18" s="64"/>
      <c r="I18" s="65" t="str">
        <f t="shared" si="1"/>
        <v/>
      </c>
      <c r="J18" s="59" t="str">
        <f>IF(OR(H18="",G18=""),"",IF(I18&lt;=(پردازش!$V$20),"Accept","Reject"))</f>
        <v/>
      </c>
      <c r="K18" s="66"/>
      <c r="L18" s="64"/>
      <c r="M18" s="65" t="str">
        <f t="shared" si="2"/>
        <v/>
      </c>
      <c r="N18" s="59" t="str">
        <f>IF(OR(L18="",K18=""),"",IF(M18&lt;=(پردازش!$V$20),"Accept","Reject"))</f>
        <v/>
      </c>
      <c r="O18" s="66"/>
      <c r="P18" s="64"/>
      <c r="Q18" s="65" t="str">
        <f t="shared" si="3"/>
        <v/>
      </c>
      <c r="R18" s="59" t="str">
        <f>IF(OR(P18="",O18=""),"",IF(Q18&lt;=(پردازش!$V$20),"Accept","Reject"))</f>
        <v/>
      </c>
      <c r="S18" s="65" t="str">
        <f t="shared" si="4"/>
        <v/>
      </c>
      <c r="T18" s="59" t="str">
        <f>IF(S18="","",IF(AND(ABS(S18)&lt;=پردازش!$Y$20,ABS(S18)&gt;=پردازش!$Y$21),"Accept","Reject"))</f>
        <v/>
      </c>
      <c r="U18" s="65" t="str">
        <f t="shared" si="5"/>
        <v/>
      </c>
      <c r="V18" s="59" t="str">
        <f>IF(U18="","",IF(AND(ABS(U18)&lt;=پردازش!$Y$20,ABS(U18)&gt;=پردازش!$Y$21),"Accept","Reject"))</f>
        <v/>
      </c>
      <c r="W18" s="65" t="str">
        <f t="shared" si="6"/>
        <v/>
      </c>
      <c r="X18" s="59" t="str">
        <f>IF(W18="","",IF(AND(ABS(W18)&lt;=پردازش!$Y$20,ABS(W18)&gt;=پردازش!$Y$21),"Accept","Reject"))</f>
        <v/>
      </c>
    </row>
    <row r="19" spans="1:24" ht="18" customHeight="1" x14ac:dyDescent="0.3">
      <c r="A19" s="57"/>
      <c r="B19" s="67"/>
      <c r="C19" s="66"/>
      <c r="D19" s="64"/>
      <c r="E19" s="65" t="str">
        <f t="shared" si="0"/>
        <v/>
      </c>
      <c r="F19" s="59" t="str">
        <f>IF(OR(D19="",C19=""),"",IF(E19&lt;=(پردازش!$V$20),"Accept","Reject"))</f>
        <v/>
      </c>
      <c r="G19" s="66"/>
      <c r="H19" s="64"/>
      <c r="I19" s="65" t="str">
        <f t="shared" si="1"/>
        <v/>
      </c>
      <c r="J19" s="59" t="str">
        <f>IF(OR(H19="",G19=""),"",IF(I19&lt;=(پردازش!$V$20),"Accept","Reject"))</f>
        <v/>
      </c>
      <c r="K19" s="66"/>
      <c r="L19" s="64"/>
      <c r="M19" s="65" t="str">
        <f t="shared" si="2"/>
        <v/>
      </c>
      <c r="N19" s="59" t="str">
        <f>IF(OR(L19="",K19=""),"",IF(M19&lt;=(پردازش!$V$20),"Accept","Reject"))</f>
        <v/>
      </c>
      <c r="O19" s="66"/>
      <c r="P19" s="64"/>
      <c r="Q19" s="65" t="str">
        <f t="shared" si="3"/>
        <v/>
      </c>
      <c r="R19" s="59" t="str">
        <f>IF(OR(P19="",O19=""),"",IF(Q19&lt;=(پردازش!$V$20),"Accept","Reject"))</f>
        <v/>
      </c>
      <c r="S19" s="65" t="str">
        <f t="shared" si="4"/>
        <v/>
      </c>
      <c r="T19" s="59" t="str">
        <f>IF(S19="","",IF(AND(ABS(S19)&lt;=پردازش!$Y$20,ABS(S19)&gt;=پردازش!$Y$21),"Accept","Reject"))</f>
        <v/>
      </c>
      <c r="U19" s="65" t="str">
        <f t="shared" si="5"/>
        <v/>
      </c>
      <c r="V19" s="59" t="str">
        <f>IF(U19="","",IF(AND(ABS(U19)&lt;=پردازش!$Y$20,ABS(U19)&gt;=پردازش!$Y$21),"Accept","Reject"))</f>
        <v/>
      </c>
      <c r="W19" s="65" t="str">
        <f t="shared" si="6"/>
        <v/>
      </c>
      <c r="X19" s="59" t="str">
        <f>IF(W19="","",IF(AND(ABS(W19)&lt;=پردازش!$Y$20,ABS(W19)&gt;=پردازش!$Y$21),"Accept","Reject"))</f>
        <v/>
      </c>
    </row>
    <row r="20" spans="1:24" ht="18" customHeight="1" x14ac:dyDescent="0.3">
      <c r="A20" s="57"/>
      <c r="B20" s="67"/>
      <c r="C20" s="66"/>
      <c r="D20" s="64"/>
      <c r="E20" s="65" t="str">
        <f t="shared" si="0"/>
        <v/>
      </c>
      <c r="F20" s="59" t="str">
        <f>IF(OR(D20="",C20=""),"",IF(E20&lt;=(پردازش!$V$20),"Accept","Reject"))</f>
        <v/>
      </c>
      <c r="G20" s="66"/>
      <c r="H20" s="64"/>
      <c r="I20" s="65" t="str">
        <f t="shared" si="1"/>
        <v/>
      </c>
      <c r="J20" s="59" t="str">
        <f>IF(OR(H20="",G20=""),"",IF(I20&lt;=(پردازش!$V$20),"Accept","Reject"))</f>
        <v/>
      </c>
      <c r="K20" s="66"/>
      <c r="L20" s="64"/>
      <c r="M20" s="65" t="str">
        <f t="shared" si="2"/>
        <v/>
      </c>
      <c r="N20" s="59" t="str">
        <f>IF(OR(L20="",K20=""),"",IF(M20&lt;=(پردازش!$V$20),"Accept","Reject"))</f>
        <v/>
      </c>
      <c r="O20" s="66"/>
      <c r="P20" s="64"/>
      <c r="Q20" s="65" t="str">
        <f t="shared" si="3"/>
        <v/>
      </c>
      <c r="R20" s="59" t="str">
        <f>IF(OR(P20="",O20=""),"",IF(Q20&lt;=(پردازش!$V$20),"Accept","Reject"))</f>
        <v/>
      </c>
      <c r="S20" s="65" t="str">
        <f t="shared" si="4"/>
        <v/>
      </c>
      <c r="T20" s="59" t="str">
        <f>IF(S20="","",IF(AND(ABS(S20)&lt;=پردازش!$Y$20,ABS(S20)&gt;=پردازش!$Y$21),"Accept","Reject"))</f>
        <v/>
      </c>
      <c r="U20" s="65" t="str">
        <f t="shared" si="5"/>
        <v/>
      </c>
      <c r="V20" s="59" t="str">
        <f>IF(U20="","",IF(AND(ABS(U20)&lt;=پردازش!$Y$20,ABS(U20)&gt;=پردازش!$Y$21),"Accept","Reject"))</f>
        <v/>
      </c>
      <c r="W20" s="65" t="str">
        <f t="shared" si="6"/>
        <v/>
      </c>
      <c r="X20" s="59" t="str">
        <f>IF(W20="","",IF(AND(ABS(W20)&lt;=پردازش!$Y$20,ABS(W20)&gt;=پردازش!$Y$21),"Accept","Reject"))</f>
        <v/>
      </c>
    </row>
    <row r="21" spans="1:24" x14ac:dyDescent="0.3">
      <c r="A21" s="57"/>
      <c r="B21" s="67"/>
      <c r="C21" s="66"/>
      <c r="D21" s="64"/>
      <c r="E21" s="65" t="str">
        <f t="shared" si="0"/>
        <v/>
      </c>
      <c r="F21" s="59" t="str">
        <f>IF(OR(D21="",C21=""),"",IF(E21&lt;=(پردازش!$V$20),"Accept","Reject"))</f>
        <v/>
      </c>
      <c r="G21" s="66"/>
      <c r="H21" s="64"/>
      <c r="I21" s="65" t="str">
        <f t="shared" si="1"/>
        <v/>
      </c>
      <c r="J21" s="59" t="str">
        <f>IF(OR(H21="",G21=""),"",IF(I21&lt;=(پردازش!$V$20),"Accept","Reject"))</f>
        <v/>
      </c>
      <c r="K21" s="66"/>
      <c r="L21" s="64"/>
      <c r="M21" s="65" t="str">
        <f t="shared" si="2"/>
        <v/>
      </c>
      <c r="N21" s="59" t="str">
        <f>IF(OR(L21="",K21=""),"",IF(M21&lt;=(پردازش!$V$20),"Accept","Reject"))</f>
        <v/>
      </c>
      <c r="O21" s="66"/>
      <c r="P21" s="64"/>
      <c r="Q21" s="65" t="str">
        <f t="shared" si="3"/>
        <v/>
      </c>
      <c r="R21" s="59" t="str">
        <f>IF(OR(P21="",O21=""),"",IF(Q21&lt;=(پردازش!$V$20),"Accept","Reject"))</f>
        <v/>
      </c>
      <c r="S21" s="65" t="str">
        <f t="shared" si="4"/>
        <v/>
      </c>
      <c r="T21" s="59" t="str">
        <f>IF(S21="","",IF(AND(ABS(S21)&lt;=پردازش!$Y$20,ABS(S21)&gt;=پردازش!$Y$21),"Accept","Reject"))</f>
        <v/>
      </c>
      <c r="U21" s="65" t="str">
        <f t="shared" si="5"/>
        <v/>
      </c>
      <c r="V21" s="59" t="str">
        <f>IF(U21="","",IF(AND(ABS(U21)&lt;=پردازش!$Y$20,ABS(U21)&gt;=پردازش!$Y$21),"Accept","Reject"))</f>
        <v/>
      </c>
      <c r="W21" s="65" t="str">
        <f t="shared" si="6"/>
        <v/>
      </c>
      <c r="X21" s="59" t="str">
        <f>IF(W21="","",IF(AND(ABS(W21)&lt;=پردازش!$Y$20,ABS(W21)&gt;=پردازش!$Y$21),"Accept","Reject"))</f>
        <v/>
      </c>
    </row>
    <row r="22" spans="1:24" x14ac:dyDescent="0.3">
      <c r="A22" s="57"/>
      <c r="B22" s="67"/>
      <c r="C22" s="66"/>
      <c r="D22" s="64"/>
      <c r="E22" s="65" t="str">
        <f t="shared" si="0"/>
        <v/>
      </c>
      <c r="F22" s="59" t="str">
        <f>IF(OR(D22="",C22=""),"",IF(E22&lt;=(پردازش!$V$20),"Accept","Reject"))</f>
        <v/>
      </c>
      <c r="G22" s="66"/>
      <c r="H22" s="64"/>
      <c r="I22" s="65" t="str">
        <f t="shared" si="1"/>
        <v/>
      </c>
      <c r="J22" s="59" t="str">
        <f>IF(OR(H22="",G22=""),"",IF(I22&lt;=(پردازش!$V$20),"Accept","Reject"))</f>
        <v/>
      </c>
      <c r="K22" s="66"/>
      <c r="L22" s="64"/>
      <c r="M22" s="65" t="str">
        <f t="shared" si="2"/>
        <v/>
      </c>
      <c r="N22" s="59" t="str">
        <f>IF(OR(L22="",K22=""),"",IF(M22&lt;=(پردازش!$V$20),"Accept","Reject"))</f>
        <v/>
      </c>
      <c r="O22" s="66"/>
      <c r="P22" s="64"/>
      <c r="Q22" s="65" t="str">
        <f t="shared" si="3"/>
        <v/>
      </c>
      <c r="R22" s="59" t="str">
        <f>IF(OR(P22="",O22=""),"",IF(Q22&lt;=(پردازش!$V$20),"Accept","Reject"))</f>
        <v/>
      </c>
      <c r="S22" s="65" t="str">
        <f t="shared" si="4"/>
        <v/>
      </c>
      <c r="T22" s="59" t="str">
        <f>IF(S22="","",IF(AND(ABS(S22)&lt;=پردازش!$Y$20,ABS(S22)&gt;=پردازش!$Y$21),"Accept","Reject"))</f>
        <v/>
      </c>
      <c r="U22" s="65" t="str">
        <f t="shared" si="5"/>
        <v/>
      </c>
      <c r="V22" s="59" t="str">
        <f>IF(U22="","",IF(AND(ABS(U22)&lt;=پردازش!$Y$20,ABS(U22)&gt;=پردازش!$Y$21),"Accept","Reject"))</f>
        <v/>
      </c>
      <c r="W22" s="65" t="str">
        <f t="shared" si="6"/>
        <v/>
      </c>
      <c r="X22" s="59" t="str">
        <f>IF(W22="","",IF(AND(ABS(W22)&lt;=پردازش!$Y$20,ABS(W22)&gt;=پردازش!$Y$21),"Accept","Reject"))</f>
        <v/>
      </c>
    </row>
    <row r="23" spans="1:24" x14ac:dyDescent="0.3">
      <c r="A23" s="57"/>
      <c r="B23" s="67"/>
      <c r="C23" s="66"/>
      <c r="D23" s="64"/>
      <c r="E23" s="65" t="str">
        <f t="shared" si="0"/>
        <v/>
      </c>
      <c r="F23" s="59" t="str">
        <f>IF(OR(D23="",C23=""),"",IF(E23&lt;=(پردازش!$V$20),"Accept","Reject"))</f>
        <v/>
      </c>
      <c r="G23" s="66"/>
      <c r="H23" s="64"/>
      <c r="I23" s="65" t="str">
        <f t="shared" si="1"/>
        <v/>
      </c>
      <c r="J23" s="59" t="str">
        <f>IF(OR(H23="",G23=""),"",IF(I23&lt;=(پردازش!$V$20),"Accept","Reject"))</f>
        <v/>
      </c>
      <c r="K23" s="66"/>
      <c r="L23" s="64"/>
      <c r="M23" s="65" t="str">
        <f t="shared" si="2"/>
        <v/>
      </c>
      <c r="N23" s="59" t="str">
        <f>IF(OR(L23="",K23=""),"",IF(M23&lt;=(پردازش!$V$20),"Accept","Reject"))</f>
        <v/>
      </c>
      <c r="O23" s="66"/>
      <c r="P23" s="64"/>
      <c r="Q23" s="65" t="str">
        <f t="shared" si="3"/>
        <v/>
      </c>
      <c r="R23" s="59" t="str">
        <f>IF(OR(P23="",O23=""),"",IF(Q23&lt;=(پردازش!$V$20),"Accept","Reject"))</f>
        <v/>
      </c>
      <c r="S23" s="65" t="str">
        <f t="shared" si="4"/>
        <v/>
      </c>
      <c r="T23" s="59" t="str">
        <f>IF(S23="","",IF(AND(ABS(S23)&lt;=پردازش!$Y$20,ABS(S23)&gt;=پردازش!$Y$21),"Accept","Reject"))</f>
        <v/>
      </c>
      <c r="U23" s="65" t="str">
        <f t="shared" si="5"/>
        <v/>
      </c>
      <c r="V23" s="59" t="str">
        <f>IF(U23="","",IF(AND(ABS(U23)&lt;=پردازش!$Y$20,ABS(U23)&gt;=پردازش!$Y$21),"Accept","Reject"))</f>
        <v/>
      </c>
      <c r="W23" s="65" t="str">
        <f t="shared" si="6"/>
        <v/>
      </c>
      <c r="X23" s="59" t="str">
        <f>IF(W23="","",IF(AND(ABS(W23)&lt;=پردازش!$Y$20,ABS(W23)&gt;=پردازش!$Y$21),"Accept","Reject"))</f>
        <v/>
      </c>
    </row>
    <row r="24" spans="1:24" x14ac:dyDescent="0.3">
      <c r="A24" s="57"/>
      <c r="B24" s="67"/>
      <c r="C24" s="66"/>
      <c r="D24" s="64"/>
      <c r="E24" s="65" t="str">
        <f t="shared" si="0"/>
        <v/>
      </c>
      <c r="F24" s="59" t="str">
        <f>IF(OR(D24="",C24=""),"",IF(E24&lt;=(پردازش!$V$20),"Accept","Reject"))</f>
        <v/>
      </c>
      <c r="G24" s="66"/>
      <c r="H24" s="64"/>
      <c r="I24" s="65" t="str">
        <f t="shared" si="1"/>
        <v/>
      </c>
      <c r="J24" s="59" t="str">
        <f>IF(OR(H24="",G24=""),"",IF(I24&lt;=(پردازش!$V$20),"Accept","Reject"))</f>
        <v/>
      </c>
      <c r="K24" s="66"/>
      <c r="L24" s="64"/>
      <c r="M24" s="65" t="str">
        <f t="shared" si="2"/>
        <v/>
      </c>
      <c r="N24" s="59" t="str">
        <f>IF(OR(L24="",K24=""),"",IF(M24&lt;=(پردازش!$V$20),"Accept","Reject"))</f>
        <v/>
      </c>
      <c r="O24" s="66"/>
      <c r="P24" s="64"/>
      <c r="Q24" s="65" t="str">
        <f t="shared" si="3"/>
        <v/>
      </c>
      <c r="R24" s="59" t="str">
        <f>IF(OR(P24="",O24=""),"",IF(Q24&lt;=(پردازش!$V$20),"Accept","Reject"))</f>
        <v/>
      </c>
      <c r="S24" s="65" t="str">
        <f t="shared" si="4"/>
        <v/>
      </c>
      <c r="T24" s="59" t="str">
        <f>IF(S24="","",IF(AND(ABS(S24)&lt;=پردازش!$Y$20,ABS(S24)&gt;=پردازش!$Y$21),"Accept","Reject"))</f>
        <v/>
      </c>
      <c r="U24" s="65" t="str">
        <f t="shared" si="5"/>
        <v/>
      </c>
      <c r="V24" s="59" t="str">
        <f>IF(U24="","",IF(AND(ABS(U24)&lt;=پردازش!$Y$20,ABS(U24)&gt;=پردازش!$Y$21),"Accept","Reject"))</f>
        <v/>
      </c>
      <c r="W24" s="65" t="str">
        <f t="shared" si="6"/>
        <v/>
      </c>
      <c r="X24" s="59" t="str">
        <f>IF(W24="","",IF(AND(ABS(W24)&lt;=پردازش!$Y$20,ABS(W24)&gt;=پردازش!$Y$21),"Accept","Reject"))</f>
        <v/>
      </c>
    </row>
    <row r="25" spans="1:24" ht="18.75" customHeight="1" x14ac:dyDescent="0.3">
      <c r="A25" s="57"/>
      <c r="B25" s="67"/>
      <c r="C25" s="66"/>
      <c r="D25" s="64"/>
      <c r="E25" s="65" t="str">
        <f t="shared" si="0"/>
        <v/>
      </c>
      <c r="F25" s="59" t="str">
        <f>IF(OR(D25="",C25=""),"",IF(E25&lt;=(پردازش!$V$20),"Accept","Reject"))</f>
        <v/>
      </c>
      <c r="G25" s="66"/>
      <c r="H25" s="64"/>
      <c r="I25" s="65" t="str">
        <f t="shared" si="1"/>
        <v/>
      </c>
      <c r="J25" s="59" t="str">
        <f>IF(OR(H25="",G25=""),"",IF(I25&lt;=(پردازش!$V$20),"Accept","Reject"))</f>
        <v/>
      </c>
      <c r="K25" s="66"/>
      <c r="L25" s="64"/>
      <c r="M25" s="65" t="str">
        <f t="shared" si="2"/>
        <v/>
      </c>
      <c r="N25" s="59" t="str">
        <f>IF(OR(L25="",K25=""),"",IF(M25&lt;=(پردازش!$V$20),"Accept","Reject"))</f>
        <v/>
      </c>
      <c r="O25" s="66"/>
      <c r="P25" s="64"/>
      <c r="Q25" s="65" t="str">
        <f t="shared" si="3"/>
        <v/>
      </c>
      <c r="R25" s="59" t="str">
        <f>IF(OR(P25="",O25=""),"",IF(Q25&lt;=(پردازش!$V$20),"Accept","Reject"))</f>
        <v/>
      </c>
      <c r="S25" s="65" t="str">
        <f t="shared" si="4"/>
        <v/>
      </c>
      <c r="T25" s="59" t="str">
        <f>IF(S25="","",IF(AND(ABS(S25)&lt;=پردازش!$Y$20,ABS(S25)&gt;=پردازش!$Y$21),"Accept","Reject"))</f>
        <v/>
      </c>
      <c r="U25" s="65" t="str">
        <f t="shared" si="5"/>
        <v/>
      </c>
      <c r="V25" s="59" t="str">
        <f>IF(U25="","",IF(AND(ABS(U25)&lt;=پردازش!$Y$20,ABS(U25)&gt;=پردازش!$Y$21),"Accept","Reject"))</f>
        <v/>
      </c>
      <c r="W25" s="65" t="str">
        <f t="shared" si="6"/>
        <v/>
      </c>
      <c r="X25" s="59" t="str">
        <f>IF(W25="","",IF(AND(ABS(W25)&lt;=پردازش!$Y$20,ABS(W25)&gt;=پردازش!$Y$21),"Accept","Reject"))</f>
        <v/>
      </c>
    </row>
    <row r="26" spans="1:24" ht="18.75" customHeight="1" x14ac:dyDescent="0.3">
      <c r="A26" s="57"/>
      <c r="B26" s="67"/>
      <c r="C26" s="66"/>
      <c r="D26" s="64"/>
      <c r="E26" s="65" t="str">
        <f t="shared" si="0"/>
        <v/>
      </c>
      <c r="F26" s="59" t="str">
        <f>IF(OR(D26="",C26=""),"",IF(E26&lt;=(پردازش!$V$20),"Accept","Reject"))</f>
        <v/>
      </c>
      <c r="G26" s="66"/>
      <c r="H26" s="64"/>
      <c r="I26" s="65" t="str">
        <f t="shared" si="1"/>
        <v/>
      </c>
      <c r="J26" s="59" t="str">
        <f>IF(OR(H26="",G26=""),"",IF(I26&lt;=(پردازش!$V$20),"Accept","Reject"))</f>
        <v/>
      </c>
      <c r="K26" s="66"/>
      <c r="L26" s="64"/>
      <c r="M26" s="65" t="str">
        <f t="shared" si="2"/>
        <v/>
      </c>
      <c r="N26" s="59" t="str">
        <f>IF(OR(L26="",K26=""),"",IF(M26&lt;=(پردازش!$V$20),"Accept","Reject"))</f>
        <v/>
      </c>
      <c r="O26" s="66"/>
      <c r="P26" s="64"/>
      <c r="Q26" s="65" t="str">
        <f t="shared" si="3"/>
        <v/>
      </c>
      <c r="R26" s="59" t="str">
        <f>IF(OR(P26="",O26=""),"",IF(Q26&lt;=(پردازش!$V$20),"Accept","Reject"))</f>
        <v/>
      </c>
      <c r="S26" s="65" t="str">
        <f t="shared" si="4"/>
        <v/>
      </c>
      <c r="T26" s="59" t="str">
        <f>IF(S26="","",IF(AND(ABS(S26)&lt;=پردازش!$Y$20,ABS(S26)&gt;=پردازش!$Y$21),"Accept","Reject"))</f>
        <v/>
      </c>
      <c r="U26" s="65" t="str">
        <f t="shared" si="5"/>
        <v/>
      </c>
      <c r="V26" s="59" t="str">
        <f>IF(U26="","",IF(AND(ABS(U26)&lt;=پردازش!$Y$20,ABS(U26)&gt;=پردازش!$Y$21),"Accept","Reject"))</f>
        <v/>
      </c>
      <c r="W26" s="65" t="str">
        <f t="shared" si="6"/>
        <v/>
      </c>
      <c r="X26" s="59" t="str">
        <f>IF(W26="","",IF(AND(ABS(W26)&lt;=پردازش!$Y$20,ABS(W26)&gt;=پردازش!$Y$21),"Accept","Reject"))</f>
        <v/>
      </c>
    </row>
    <row r="27" spans="1:24" ht="18.75" customHeight="1" x14ac:dyDescent="0.3">
      <c r="A27" s="57"/>
      <c r="B27" s="67"/>
      <c r="C27" s="66"/>
      <c r="D27" s="64"/>
      <c r="E27" s="65" t="str">
        <f t="shared" si="0"/>
        <v/>
      </c>
      <c r="F27" s="59" t="str">
        <f>IF(OR(D27="",C27=""),"",IF(E27&lt;=(پردازش!$V$20),"Accept","Reject"))</f>
        <v/>
      </c>
      <c r="G27" s="66"/>
      <c r="H27" s="64"/>
      <c r="I27" s="65" t="str">
        <f t="shared" si="1"/>
        <v/>
      </c>
      <c r="J27" s="59" t="str">
        <f>IF(OR(H27="",G27=""),"",IF(I27&lt;=(پردازش!$V$20),"Accept","Reject"))</f>
        <v/>
      </c>
      <c r="K27" s="66"/>
      <c r="L27" s="64"/>
      <c r="M27" s="65" t="str">
        <f t="shared" si="2"/>
        <v/>
      </c>
      <c r="N27" s="59" t="str">
        <f>IF(OR(L27="",K27=""),"",IF(M27&lt;=(پردازش!$V$20),"Accept","Reject"))</f>
        <v/>
      </c>
      <c r="O27" s="66"/>
      <c r="P27" s="64"/>
      <c r="Q27" s="65" t="str">
        <f t="shared" si="3"/>
        <v/>
      </c>
      <c r="R27" s="59" t="str">
        <f>IF(OR(P27="",O27=""),"",IF(Q27&lt;=(پردازش!$V$20),"Accept","Reject"))</f>
        <v/>
      </c>
      <c r="S27" s="65" t="str">
        <f t="shared" si="4"/>
        <v/>
      </c>
      <c r="T27" s="59" t="str">
        <f>IF(S27="","",IF(AND(ABS(S27)&lt;=پردازش!$Y$20,ABS(S27)&gt;=پردازش!$Y$21),"Accept","Reject"))</f>
        <v/>
      </c>
      <c r="U27" s="65" t="str">
        <f t="shared" si="5"/>
        <v/>
      </c>
      <c r="V27" s="59" t="str">
        <f>IF(U27="","",IF(AND(ABS(U27)&lt;=پردازش!$Y$20,ABS(U27)&gt;=پردازش!$Y$21),"Accept","Reject"))</f>
        <v/>
      </c>
      <c r="W27" s="65" t="str">
        <f t="shared" si="6"/>
        <v/>
      </c>
      <c r="X27" s="59" t="str">
        <f>IF(W27="","",IF(AND(ABS(W27)&lt;=پردازش!$Y$20,ABS(W27)&gt;=پردازش!$Y$21),"Accept","Reject"))</f>
        <v/>
      </c>
    </row>
    <row r="28" spans="1:24" ht="18.75" customHeight="1" x14ac:dyDescent="0.3">
      <c r="A28" s="57"/>
      <c r="B28" s="67"/>
      <c r="C28" s="66"/>
      <c r="D28" s="64"/>
      <c r="E28" s="65" t="str">
        <f t="shared" si="0"/>
        <v/>
      </c>
      <c r="F28" s="59" t="str">
        <f>IF(OR(D28="",C28=""),"",IF(E28&lt;=(پردازش!$V$20),"Accept","Reject"))</f>
        <v/>
      </c>
      <c r="G28" s="66"/>
      <c r="H28" s="64"/>
      <c r="I28" s="65" t="str">
        <f t="shared" si="1"/>
        <v/>
      </c>
      <c r="J28" s="59" t="str">
        <f>IF(OR(H28="",G28=""),"",IF(I28&lt;=(پردازش!$V$20),"Accept","Reject"))</f>
        <v/>
      </c>
      <c r="K28" s="66"/>
      <c r="L28" s="64"/>
      <c r="M28" s="65" t="str">
        <f t="shared" si="2"/>
        <v/>
      </c>
      <c r="N28" s="59" t="str">
        <f>IF(OR(L28="",K28=""),"",IF(M28&lt;=(پردازش!$V$20),"Accept","Reject"))</f>
        <v/>
      </c>
      <c r="O28" s="66"/>
      <c r="P28" s="64"/>
      <c r="Q28" s="65" t="str">
        <f t="shared" si="3"/>
        <v/>
      </c>
      <c r="R28" s="59" t="str">
        <f>IF(OR(P28="",O28=""),"",IF(Q28&lt;=(پردازش!$V$20),"Accept","Reject"))</f>
        <v/>
      </c>
      <c r="S28" s="65" t="str">
        <f t="shared" si="4"/>
        <v/>
      </c>
      <c r="T28" s="59" t="str">
        <f>IF(S28="","",IF(AND(ABS(S28)&lt;=پردازش!$Y$20,ABS(S28)&gt;=پردازش!$Y$21),"Accept","Reject"))</f>
        <v/>
      </c>
      <c r="U28" s="65" t="str">
        <f t="shared" si="5"/>
        <v/>
      </c>
      <c r="V28" s="59" t="str">
        <f>IF(U28="","",IF(AND(ABS(U28)&lt;=پردازش!$Y$20,ABS(U28)&gt;=پردازش!$Y$21),"Accept","Reject"))</f>
        <v/>
      </c>
      <c r="W28" s="65" t="str">
        <f t="shared" si="6"/>
        <v/>
      </c>
      <c r="X28" s="59" t="str">
        <f>IF(W28="","",IF(AND(ABS(W28)&lt;=پردازش!$Y$20,ABS(W28)&gt;=پردازش!$Y$21),"Accept","Reject"))</f>
        <v/>
      </c>
    </row>
    <row r="29" spans="1:24" ht="18" customHeight="1" x14ac:dyDescent="0.3">
      <c r="A29" s="57"/>
      <c r="B29" s="67"/>
      <c r="C29" s="66"/>
      <c r="D29" s="64"/>
      <c r="E29" s="65" t="str">
        <f t="shared" si="0"/>
        <v/>
      </c>
      <c r="F29" s="59" t="str">
        <f>IF(OR(D29="",C29=""),"",IF(E29&lt;=(پردازش!$V$20),"Accept","Reject"))</f>
        <v/>
      </c>
      <c r="G29" s="66"/>
      <c r="H29" s="64"/>
      <c r="I29" s="65" t="str">
        <f t="shared" si="1"/>
        <v/>
      </c>
      <c r="J29" s="59" t="str">
        <f>IF(OR(H29="",G29=""),"",IF(I29&lt;=(پردازش!$V$20),"Accept","Reject"))</f>
        <v/>
      </c>
      <c r="K29" s="66"/>
      <c r="L29" s="64"/>
      <c r="M29" s="65" t="str">
        <f t="shared" si="2"/>
        <v/>
      </c>
      <c r="N29" s="59" t="str">
        <f>IF(OR(L29="",K29=""),"",IF(M29&lt;=(پردازش!$V$20),"Accept","Reject"))</f>
        <v/>
      </c>
      <c r="O29" s="66"/>
      <c r="P29" s="64"/>
      <c r="Q29" s="65" t="str">
        <f t="shared" si="3"/>
        <v/>
      </c>
      <c r="R29" s="59" t="str">
        <f>IF(OR(P29="",O29=""),"",IF(Q29&lt;=(پردازش!$V$20),"Accept","Reject"))</f>
        <v/>
      </c>
      <c r="S29" s="65" t="str">
        <f t="shared" si="4"/>
        <v/>
      </c>
      <c r="T29" s="59" t="str">
        <f>IF(S29="","",IF(AND(ABS(S29)&lt;=پردازش!$Y$20,ABS(S29)&gt;=پردازش!$Y$21),"Accept","Reject"))</f>
        <v/>
      </c>
      <c r="U29" s="65" t="str">
        <f t="shared" si="5"/>
        <v/>
      </c>
      <c r="V29" s="59" t="str">
        <f>IF(U29="","",IF(AND(ABS(U29)&lt;=پردازش!$Y$20,ABS(U29)&gt;=پردازش!$Y$21),"Accept","Reject"))</f>
        <v/>
      </c>
      <c r="W29" s="65" t="str">
        <f t="shared" si="6"/>
        <v/>
      </c>
      <c r="X29" s="59" t="str">
        <f>IF(W29="","",IF(AND(ABS(W29)&lt;=پردازش!$Y$20,ABS(W29)&gt;=پردازش!$Y$21),"Accept","Reject"))</f>
        <v/>
      </c>
    </row>
    <row r="30" spans="1:24" x14ac:dyDescent="0.3">
      <c r="A30" s="57"/>
      <c r="B30" s="67"/>
      <c r="C30" s="66"/>
      <c r="D30" s="64"/>
      <c r="E30" s="65" t="str">
        <f t="shared" si="0"/>
        <v/>
      </c>
      <c r="F30" s="59" t="str">
        <f>IF(OR(D30="",C30=""),"",IF(E30&lt;=(پردازش!$V$20),"Accept","Reject"))</f>
        <v/>
      </c>
      <c r="G30" s="66"/>
      <c r="H30" s="64"/>
      <c r="I30" s="65" t="str">
        <f t="shared" si="1"/>
        <v/>
      </c>
      <c r="J30" s="59" t="str">
        <f>IF(OR(H30="",G30=""),"",IF(I30&lt;=(پردازش!$V$20),"Accept","Reject"))</f>
        <v/>
      </c>
      <c r="K30" s="66"/>
      <c r="L30" s="64"/>
      <c r="M30" s="65" t="str">
        <f t="shared" si="2"/>
        <v/>
      </c>
      <c r="N30" s="59" t="str">
        <f>IF(OR(L30="",K30=""),"",IF(M30&lt;=(پردازش!$V$20),"Accept","Reject"))</f>
        <v/>
      </c>
      <c r="O30" s="66"/>
      <c r="P30" s="64"/>
      <c r="Q30" s="65" t="str">
        <f t="shared" si="3"/>
        <v/>
      </c>
      <c r="R30" s="59" t="str">
        <f>IF(OR(P30="",O30=""),"",IF(Q30&lt;=(پردازش!$V$20),"Accept","Reject"))</f>
        <v/>
      </c>
      <c r="S30" s="65" t="str">
        <f t="shared" si="4"/>
        <v/>
      </c>
      <c r="T30" s="59" t="str">
        <f>IF(S30="","",IF(AND(ABS(S30)&lt;=پردازش!$Y$20,ABS(S30)&gt;=پردازش!$Y$21),"Accept","Reject"))</f>
        <v/>
      </c>
      <c r="U30" s="65" t="str">
        <f t="shared" si="5"/>
        <v/>
      </c>
      <c r="V30" s="59" t="str">
        <f>IF(U30="","",IF(AND(ABS(U30)&lt;=پردازش!$Y$20,ABS(U30)&gt;=پردازش!$Y$21),"Accept","Reject"))</f>
        <v/>
      </c>
      <c r="W30" s="65" t="str">
        <f t="shared" si="6"/>
        <v/>
      </c>
      <c r="X30" s="59" t="str">
        <f>IF(W30="","",IF(AND(ABS(W30)&lt;=پردازش!$Y$20,ABS(W30)&gt;=پردازش!$Y$21),"Accept","Reject"))</f>
        <v/>
      </c>
    </row>
    <row r="31" spans="1:24" x14ac:dyDescent="0.3">
      <c r="A31" s="57"/>
      <c r="B31" s="67"/>
      <c r="C31" s="66"/>
      <c r="D31" s="64"/>
      <c r="E31" s="65" t="str">
        <f t="shared" si="0"/>
        <v/>
      </c>
      <c r="F31" s="59" t="str">
        <f>IF(OR(D31="",C31=""),"",IF(E31&lt;=(پردازش!$V$20),"Accept","Reject"))</f>
        <v/>
      </c>
      <c r="G31" s="66"/>
      <c r="H31" s="64"/>
      <c r="I31" s="65" t="str">
        <f t="shared" si="1"/>
        <v/>
      </c>
      <c r="J31" s="59" t="str">
        <f>IF(OR(H31="",G31=""),"",IF(I31&lt;=(پردازش!$V$20),"Accept","Reject"))</f>
        <v/>
      </c>
      <c r="K31" s="66"/>
      <c r="L31" s="64"/>
      <c r="M31" s="65" t="str">
        <f t="shared" si="2"/>
        <v/>
      </c>
      <c r="N31" s="59" t="str">
        <f>IF(OR(L31="",K31=""),"",IF(M31&lt;=(پردازش!$V$20),"Accept","Reject"))</f>
        <v/>
      </c>
      <c r="O31" s="66"/>
      <c r="P31" s="64"/>
      <c r="Q31" s="65" t="str">
        <f t="shared" si="3"/>
        <v/>
      </c>
      <c r="R31" s="59" t="str">
        <f>IF(OR(P31="",O31=""),"",IF(Q31&lt;=(پردازش!$V$20),"Accept","Reject"))</f>
        <v/>
      </c>
      <c r="S31" s="65" t="str">
        <f t="shared" si="4"/>
        <v/>
      </c>
      <c r="T31" s="59" t="str">
        <f>IF(S31="","",IF(AND(ABS(S31)&lt;=پردازش!$Y$20,ABS(S31)&gt;=پردازش!$Y$21),"Accept","Reject"))</f>
        <v/>
      </c>
      <c r="U31" s="65" t="str">
        <f t="shared" si="5"/>
        <v/>
      </c>
      <c r="V31" s="59" t="str">
        <f>IF(U31="","",IF(AND(ABS(U31)&lt;=پردازش!$Y$20,ABS(U31)&gt;=پردازش!$Y$21),"Accept","Reject"))</f>
        <v/>
      </c>
      <c r="W31" s="65" t="str">
        <f t="shared" si="6"/>
        <v/>
      </c>
      <c r="X31" s="59" t="str">
        <f>IF(W31="","",IF(AND(ABS(W31)&lt;=پردازش!$Y$20,ABS(W31)&gt;=پردازش!$Y$21),"Accept","Reject"))</f>
        <v/>
      </c>
    </row>
    <row r="32" spans="1:24" x14ac:dyDescent="0.3">
      <c r="A32" s="57"/>
      <c r="B32" s="67"/>
      <c r="C32" s="66"/>
      <c r="D32" s="64"/>
      <c r="E32" s="65" t="str">
        <f t="shared" si="0"/>
        <v/>
      </c>
      <c r="F32" s="59" t="str">
        <f>IF(OR(D32="",C32=""),"",IF(E32&lt;=(پردازش!$V$20),"Accept","Reject"))</f>
        <v/>
      </c>
      <c r="G32" s="66"/>
      <c r="H32" s="64"/>
      <c r="I32" s="65" t="str">
        <f t="shared" si="1"/>
        <v/>
      </c>
      <c r="J32" s="59" t="str">
        <f>IF(OR(H32="",G32=""),"",IF(I32&lt;=(پردازش!$V$20),"Accept","Reject"))</f>
        <v/>
      </c>
      <c r="K32" s="66"/>
      <c r="L32" s="64"/>
      <c r="M32" s="65" t="str">
        <f t="shared" si="2"/>
        <v/>
      </c>
      <c r="N32" s="59" t="str">
        <f>IF(OR(L32="",K32=""),"",IF(M32&lt;=(پردازش!$V$20),"Accept","Reject"))</f>
        <v/>
      </c>
      <c r="O32" s="66"/>
      <c r="P32" s="64"/>
      <c r="Q32" s="65" t="str">
        <f t="shared" si="3"/>
        <v/>
      </c>
      <c r="R32" s="59" t="str">
        <f>IF(OR(P32="",O32=""),"",IF(Q32&lt;=(پردازش!$V$20),"Accept","Reject"))</f>
        <v/>
      </c>
      <c r="S32" s="65" t="str">
        <f t="shared" si="4"/>
        <v/>
      </c>
      <c r="T32" s="59" t="str">
        <f>IF(S32="","",IF(AND(ABS(S32)&lt;=پردازش!$Y$20,ABS(S32)&gt;=پردازش!$Y$21),"Accept","Reject"))</f>
        <v/>
      </c>
      <c r="U32" s="65" t="str">
        <f t="shared" si="5"/>
        <v/>
      </c>
      <c r="V32" s="59" t="str">
        <f>IF(U32="","",IF(AND(ABS(U32)&lt;=پردازش!$Y$20,ABS(U32)&gt;=پردازش!$Y$21),"Accept","Reject"))</f>
        <v/>
      </c>
      <c r="W32" s="65" t="str">
        <f t="shared" si="6"/>
        <v/>
      </c>
      <c r="X32" s="59" t="str">
        <f>IF(W32="","",IF(AND(ABS(W32)&lt;=پردازش!$Y$20,ABS(W32)&gt;=پردازش!$Y$21),"Accept","Reject"))</f>
        <v/>
      </c>
    </row>
    <row r="33" spans="1:24" x14ac:dyDescent="0.3">
      <c r="A33" s="57"/>
      <c r="B33" s="67"/>
      <c r="C33" s="66"/>
      <c r="D33" s="64"/>
      <c r="E33" s="65" t="str">
        <f t="shared" si="0"/>
        <v/>
      </c>
      <c r="F33" s="59" t="str">
        <f>IF(OR(D33="",C33=""),"",IF(E33&lt;=(پردازش!$V$20),"Accept","Reject"))</f>
        <v/>
      </c>
      <c r="G33" s="66"/>
      <c r="H33" s="64"/>
      <c r="I33" s="65" t="str">
        <f t="shared" si="1"/>
        <v/>
      </c>
      <c r="J33" s="59" t="str">
        <f>IF(OR(H33="",G33=""),"",IF(I33&lt;=(پردازش!$V$20),"Accept","Reject"))</f>
        <v/>
      </c>
      <c r="K33" s="66"/>
      <c r="L33" s="64"/>
      <c r="M33" s="65" t="str">
        <f t="shared" si="2"/>
        <v/>
      </c>
      <c r="N33" s="59" t="str">
        <f>IF(OR(L33="",K33=""),"",IF(M33&lt;=(پردازش!$V$20),"Accept","Reject"))</f>
        <v/>
      </c>
      <c r="O33" s="66"/>
      <c r="P33" s="64"/>
      <c r="Q33" s="65" t="str">
        <f t="shared" si="3"/>
        <v/>
      </c>
      <c r="R33" s="59" t="str">
        <f>IF(OR(P33="",O33=""),"",IF(Q33&lt;=(پردازش!$V$20),"Accept","Reject"))</f>
        <v/>
      </c>
      <c r="S33" s="65" t="str">
        <f t="shared" si="4"/>
        <v/>
      </c>
      <c r="T33" s="59" t="str">
        <f>IF(S33="","",IF(AND(ABS(S33)&lt;=پردازش!$Y$20,ABS(S33)&gt;=پردازش!$Y$21),"Accept","Reject"))</f>
        <v/>
      </c>
      <c r="U33" s="65" t="str">
        <f t="shared" si="5"/>
        <v/>
      </c>
      <c r="V33" s="59" t="str">
        <f>IF(U33="","",IF(AND(ABS(U33)&lt;=پردازش!$Y$20,ABS(U33)&gt;=پردازش!$Y$21),"Accept","Reject"))</f>
        <v/>
      </c>
      <c r="W33" s="65" t="str">
        <f t="shared" si="6"/>
        <v/>
      </c>
      <c r="X33" s="59" t="str">
        <f>IF(W33="","",IF(AND(ABS(W33)&lt;=پردازش!$Y$20,ABS(W33)&gt;=پردازش!$Y$21),"Accept","Reject"))</f>
        <v/>
      </c>
    </row>
    <row r="34" spans="1:24" x14ac:dyDescent="0.3">
      <c r="A34" s="57"/>
      <c r="B34" s="67"/>
      <c r="C34" s="66"/>
      <c r="D34" s="64"/>
      <c r="E34" s="65" t="str">
        <f t="shared" si="0"/>
        <v/>
      </c>
      <c r="F34" s="59" t="str">
        <f>IF(OR(D34="",C34=""),"",IF(E34&lt;=(پردازش!$V$20),"Accept","Reject"))</f>
        <v/>
      </c>
      <c r="G34" s="66"/>
      <c r="H34" s="64"/>
      <c r="I34" s="65" t="str">
        <f t="shared" si="1"/>
        <v/>
      </c>
      <c r="J34" s="59" t="str">
        <f>IF(OR(H34="",G34=""),"",IF(I34&lt;=(پردازش!$V$20),"Accept","Reject"))</f>
        <v/>
      </c>
      <c r="K34" s="66"/>
      <c r="L34" s="64"/>
      <c r="M34" s="65" t="str">
        <f t="shared" si="2"/>
        <v/>
      </c>
      <c r="N34" s="59" t="str">
        <f>IF(OR(L34="",K34=""),"",IF(M34&lt;=(پردازش!$V$20),"Accept","Reject"))</f>
        <v/>
      </c>
      <c r="O34" s="66"/>
      <c r="P34" s="64"/>
      <c r="Q34" s="65" t="str">
        <f t="shared" si="3"/>
        <v/>
      </c>
      <c r="R34" s="59" t="str">
        <f>IF(OR(P34="",O34=""),"",IF(Q34&lt;=(پردازش!$V$20),"Accept","Reject"))</f>
        <v/>
      </c>
      <c r="S34" s="65" t="str">
        <f t="shared" si="4"/>
        <v/>
      </c>
      <c r="T34" s="59" t="str">
        <f>IF(S34="","",IF(AND(ABS(S34)&lt;=پردازش!$Y$20,ABS(S34)&gt;=پردازش!$Y$21),"Accept","Reject"))</f>
        <v/>
      </c>
      <c r="U34" s="65" t="str">
        <f t="shared" si="5"/>
        <v/>
      </c>
      <c r="V34" s="59" t="str">
        <f>IF(U34="","",IF(AND(ABS(U34)&lt;=پردازش!$Y$20,ABS(U34)&gt;=پردازش!$Y$21),"Accept","Reject"))</f>
        <v/>
      </c>
      <c r="W34" s="65" t="str">
        <f t="shared" si="6"/>
        <v/>
      </c>
      <c r="X34" s="59" t="str">
        <f>IF(W34="","",IF(AND(ABS(W34)&lt;=پردازش!$Y$20,ABS(W34)&gt;=پردازش!$Y$21),"Accept","Reject"))</f>
        <v/>
      </c>
    </row>
    <row r="35" spans="1:24" x14ac:dyDescent="0.3">
      <c r="A35" s="57"/>
      <c r="B35" s="67"/>
      <c r="C35" s="66"/>
      <c r="D35" s="64"/>
      <c r="E35" s="65" t="str">
        <f t="shared" si="0"/>
        <v/>
      </c>
      <c r="F35" s="59" t="str">
        <f>IF(OR(D35="",C35=""),"",IF(E35&lt;=(پردازش!$V$20),"Accept","Reject"))</f>
        <v/>
      </c>
      <c r="G35" s="66"/>
      <c r="H35" s="64"/>
      <c r="I35" s="65" t="str">
        <f t="shared" si="1"/>
        <v/>
      </c>
      <c r="J35" s="59" t="str">
        <f>IF(OR(H35="",G35=""),"",IF(I35&lt;=(پردازش!$V$20),"Accept","Reject"))</f>
        <v/>
      </c>
      <c r="K35" s="66"/>
      <c r="L35" s="64"/>
      <c r="M35" s="65" t="str">
        <f t="shared" si="2"/>
        <v/>
      </c>
      <c r="N35" s="59" t="str">
        <f>IF(OR(L35="",K35=""),"",IF(M35&lt;=(پردازش!$V$20),"Accept","Reject"))</f>
        <v/>
      </c>
      <c r="O35" s="66"/>
      <c r="P35" s="64"/>
      <c r="Q35" s="65" t="str">
        <f t="shared" si="3"/>
        <v/>
      </c>
      <c r="R35" s="59" t="str">
        <f>IF(OR(P35="",O35=""),"",IF(Q35&lt;=(پردازش!$V$20),"Accept","Reject"))</f>
        <v/>
      </c>
      <c r="S35" s="65" t="str">
        <f t="shared" si="4"/>
        <v/>
      </c>
      <c r="T35" s="59" t="str">
        <f>IF(S35="","",IF(AND(ABS(S35)&lt;=پردازش!$Y$20,ABS(S35)&gt;=پردازش!$Y$21),"Accept","Reject"))</f>
        <v/>
      </c>
      <c r="U35" s="65" t="str">
        <f t="shared" si="5"/>
        <v/>
      </c>
      <c r="V35" s="59" t="str">
        <f>IF(U35="","",IF(AND(ABS(U35)&lt;=پردازش!$Y$20,ABS(U35)&gt;=پردازش!$Y$21),"Accept","Reject"))</f>
        <v/>
      </c>
      <c r="W35" s="65" t="str">
        <f t="shared" si="6"/>
        <v/>
      </c>
      <c r="X35" s="59" t="str">
        <f>IF(W35="","",IF(AND(ABS(W35)&lt;=پردازش!$Y$20,ABS(W35)&gt;=پردازش!$Y$21),"Accept","Reject"))</f>
        <v/>
      </c>
    </row>
    <row r="36" spans="1:24" x14ac:dyDescent="0.3">
      <c r="A36" s="57"/>
      <c r="B36" s="67"/>
      <c r="C36" s="66"/>
      <c r="D36" s="64"/>
      <c r="E36" s="65" t="str">
        <f t="shared" si="0"/>
        <v/>
      </c>
      <c r="F36" s="59" t="str">
        <f>IF(OR(D36="",C36=""),"",IF(E36&lt;=(پردازش!$V$20),"Accept","Reject"))</f>
        <v/>
      </c>
      <c r="G36" s="66"/>
      <c r="H36" s="64"/>
      <c r="I36" s="65" t="str">
        <f t="shared" si="1"/>
        <v/>
      </c>
      <c r="J36" s="59" t="str">
        <f>IF(OR(H36="",G36=""),"",IF(I36&lt;=(پردازش!$V$20),"Accept","Reject"))</f>
        <v/>
      </c>
      <c r="K36" s="66"/>
      <c r="L36" s="64"/>
      <c r="M36" s="65" t="str">
        <f t="shared" si="2"/>
        <v/>
      </c>
      <c r="N36" s="59" t="str">
        <f>IF(OR(L36="",K36=""),"",IF(M36&lt;=(پردازش!$V$20),"Accept","Reject"))</f>
        <v/>
      </c>
      <c r="O36" s="66"/>
      <c r="P36" s="64"/>
      <c r="Q36" s="65" t="str">
        <f t="shared" si="3"/>
        <v/>
      </c>
      <c r="R36" s="59" t="str">
        <f>IF(OR(P36="",O36=""),"",IF(Q36&lt;=(پردازش!$V$20),"Accept","Reject"))</f>
        <v/>
      </c>
      <c r="S36" s="65" t="str">
        <f t="shared" si="4"/>
        <v/>
      </c>
      <c r="T36" s="59" t="str">
        <f>IF(S36="","",IF(AND(ABS(S36)&lt;=پردازش!$Y$20,ABS(S36)&gt;=پردازش!$Y$21),"Accept","Reject"))</f>
        <v/>
      </c>
      <c r="U36" s="65" t="str">
        <f t="shared" si="5"/>
        <v/>
      </c>
      <c r="V36" s="59" t="str">
        <f>IF(U36="","",IF(AND(ABS(U36)&lt;=پردازش!$Y$20,ABS(U36)&gt;=پردازش!$Y$21),"Accept","Reject"))</f>
        <v/>
      </c>
      <c r="W36" s="65" t="str">
        <f t="shared" si="6"/>
        <v/>
      </c>
      <c r="X36" s="59" t="str">
        <f>IF(W36="","",IF(AND(ABS(W36)&lt;=پردازش!$Y$20,ABS(W36)&gt;=پردازش!$Y$21),"Accept","Reject"))</f>
        <v/>
      </c>
    </row>
    <row r="37" spans="1:24" x14ac:dyDescent="0.3">
      <c r="A37" s="57"/>
      <c r="B37" s="67"/>
      <c r="C37" s="66"/>
      <c r="D37" s="64"/>
      <c r="E37" s="65" t="str">
        <f t="shared" si="0"/>
        <v/>
      </c>
      <c r="F37" s="59" t="str">
        <f>IF(OR(D37="",C37=""),"",IF(E37&lt;=(پردازش!$V$20),"Accept","Reject"))</f>
        <v/>
      </c>
      <c r="G37" s="66"/>
      <c r="H37" s="64"/>
      <c r="I37" s="65" t="str">
        <f t="shared" si="1"/>
        <v/>
      </c>
      <c r="J37" s="59" t="str">
        <f>IF(OR(H37="",G37=""),"",IF(I37&lt;=(پردازش!$V$20),"Accept","Reject"))</f>
        <v/>
      </c>
      <c r="K37" s="66"/>
      <c r="L37" s="64"/>
      <c r="M37" s="65" t="str">
        <f t="shared" si="2"/>
        <v/>
      </c>
      <c r="N37" s="59" t="str">
        <f>IF(OR(L37="",K37=""),"",IF(M37&lt;=(پردازش!$V$20),"Accept","Reject"))</f>
        <v/>
      </c>
      <c r="O37" s="66"/>
      <c r="P37" s="64"/>
      <c r="Q37" s="65" t="str">
        <f t="shared" si="3"/>
        <v/>
      </c>
      <c r="R37" s="59" t="str">
        <f>IF(OR(P37="",O37=""),"",IF(Q37&lt;=(پردازش!$V$20),"Accept","Reject"))</f>
        <v/>
      </c>
      <c r="S37" s="65" t="str">
        <f t="shared" si="4"/>
        <v/>
      </c>
      <c r="T37" s="59" t="str">
        <f>IF(S37="","",IF(AND(ABS(S37)&lt;=پردازش!$Y$20,ABS(S37)&gt;=پردازش!$Y$21),"Accept","Reject"))</f>
        <v/>
      </c>
      <c r="U37" s="65" t="str">
        <f t="shared" si="5"/>
        <v/>
      </c>
      <c r="V37" s="59" t="str">
        <f>IF(U37="","",IF(AND(ABS(U37)&lt;=پردازش!$Y$20,ABS(U37)&gt;=پردازش!$Y$21),"Accept","Reject"))</f>
        <v/>
      </c>
      <c r="W37" s="65" t="str">
        <f t="shared" si="6"/>
        <v/>
      </c>
      <c r="X37" s="59" t="str">
        <f>IF(W37="","",IF(AND(ABS(W37)&lt;=پردازش!$Y$20,ABS(W37)&gt;=پردازش!$Y$21),"Accept","Reject"))</f>
        <v/>
      </c>
    </row>
    <row r="38" spans="1:24" x14ac:dyDescent="0.3">
      <c r="A38" s="57"/>
      <c r="B38" s="67"/>
      <c r="C38" s="66"/>
      <c r="D38" s="64"/>
      <c r="E38" s="65" t="str">
        <f t="shared" si="0"/>
        <v/>
      </c>
      <c r="F38" s="59" t="str">
        <f>IF(OR(D38="",C38=""),"",IF(E38&lt;=(پردازش!$V$20),"Accept","Reject"))</f>
        <v/>
      </c>
      <c r="G38" s="66"/>
      <c r="H38" s="64"/>
      <c r="I38" s="65" t="str">
        <f t="shared" si="1"/>
        <v/>
      </c>
      <c r="J38" s="59" t="str">
        <f>IF(OR(H38="",G38=""),"",IF(I38&lt;=(پردازش!$V$20),"Accept","Reject"))</f>
        <v/>
      </c>
      <c r="K38" s="66"/>
      <c r="L38" s="64"/>
      <c r="M38" s="65" t="str">
        <f t="shared" si="2"/>
        <v/>
      </c>
      <c r="N38" s="59" t="str">
        <f>IF(OR(L38="",K38=""),"",IF(M38&lt;=(پردازش!$V$20),"Accept","Reject"))</f>
        <v/>
      </c>
      <c r="O38" s="66"/>
      <c r="P38" s="64"/>
      <c r="Q38" s="65" t="str">
        <f t="shared" si="3"/>
        <v/>
      </c>
      <c r="R38" s="59" t="str">
        <f>IF(OR(P38="",O38=""),"",IF(Q38&lt;=(پردازش!$V$20),"Accept","Reject"))</f>
        <v/>
      </c>
      <c r="S38" s="65" t="str">
        <f t="shared" si="4"/>
        <v/>
      </c>
      <c r="T38" s="59" t="str">
        <f>IF(S38="","",IF(AND(ABS(S38)&lt;=پردازش!$Y$20,ABS(S38)&gt;=پردازش!$Y$21),"Accept","Reject"))</f>
        <v/>
      </c>
      <c r="U38" s="65" t="str">
        <f t="shared" si="5"/>
        <v/>
      </c>
      <c r="V38" s="59" t="str">
        <f>IF(U38="","",IF(AND(ABS(U38)&lt;=پردازش!$Y$20,ABS(U38)&gt;=پردازش!$Y$21),"Accept","Reject"))</f>
        <v/>
      </c>
      <c r="W38" s="65" t="str">
        <f t="shared" si="6"/>
        <v/>
      </c>
      <c r="X38" s="59" t="str">
        <f>IF(W38="","",IF(AND(ABS(W38)&lt;=پردازش!$Y$20,ABS(W38)&gt;=پردازش!$Y$21),"Accept","Reject"))</f>
        <v/>
      </c>
    </row>
    <row r="39" spans="1:24" x14ac:dyDescent="0.3">
      <c r="A39" s="57"/>
      <c r="B39" s="67"/>
      <c r="C39" s="66"/>
      <c r="D39" s="64"/>
      <c r="E39" s="65" t="str">
        <f t="shared" si="0"/>
        <v/>
      </c>
      <c r="F39" s="59" t="str">
        <f>IF(OR(D39="",C39=""),"",IF(E39&lt;=(پردازش!$V$20),"Accept","Reject"))</f>
        <v/>
      </c>
      <c r="G39" s="66"/>
      <c r="H39" s="64"/>
      <c r="I39" s="65" t="str">
        <f t="shared" si="1"/>
        <v/>
      </c>
      <c r="J39" s="59" t="str">
        <f>IF(OR(H39="",G39=""),"",IF(I39&lt;=(پردازش!$V$20),"Accept","Reject"))</f>
        <v/>
      </c>
      <c r="K39" s="66"/>
      <c r="L39" s="64"/>
      <c r="M39" s="65" t="str">
        <f t="shared" si="2"/>
        <v/>
      </c>
      <c r="N39" s="59" t="str">
        <f>IF(OR(L39="",K39=""),"",IF(M39&lt;=(پردازش!$V$20),"Accept","Reject"))</f>
        <v/>
      </c>
      <c r="O39" s="66"/>
      <c r="P39" s="64"/>
      <c r="Q39" s="65" t="str">
        <f t="shared" si="3"/>
        <v/>
      </c>
      <c r="R39" s="59" t="str">
        <f>IF(OR(P39="",O39=""),"",IF(Q39&lt;=(پردازش!$V$20),"Accept","Reject"))</f>
        <v/>
      </c>
      <c r="S39" s="65" t="str">
        <f t="shared" si="4"/>
        <v/>
      </c>
      <c r="T39" s="59" t="str">
        <f>IF(S39="","",IF(AND(ABS(S39)&lt;=پردازش!$Y$20,ABS(S39)&gt;=پردازش!$Y$21),"Accept","Reject"))</f>
        <v/>
      </c>
      <c r="U39" s="65" t="str">
        <f t="shared" si="5"/>
        <v/>
      </c>
      <c r="V39" s="59" t="str">
        <f>IF(U39="","",IF(AND(ABS(U39)&lt;=پردازش!$Y$20,ABS(U39)&gt;=پردازش!$Y$21),"Accept","Reject"))</f>
        <v/>
      </c>
      <c r="W39" s="65" t="str">
        <f t="shared" si="6"/>
        <v/>
      </c>
      <c r="X39" s="59" t="str">
        <f>IF(W39="","",IF(AND(ABS(W39)&lt;=پردازش!$Y$20,ABS(W39)&gt;=پردازش!$Y$21),"Accept","Reject"))</f>
        <v/>
      </c>
    </row>
    <row r="40" spans="1:24" x14ac:dyDescent="0.3">
      <c r="A40" s="57"/>
      <c r="B40" s="67"/>
      <c r="C40" s="66"/>
      <c r="D40" s="64"/>
      <c r="E40" s="65" t="str">
        <f t="shared" si="0"/>
        <v/>
      </c>
      <c r="F40" s="59" t="str">
        <f>IF(OR(D40="",C40=""),"",IF(E40&lt;=(پردازش!$V$20),"Accept","Reject"))</f>
        <v/>
      </c>
      <c r="G40" s="66"/>
      <c r="H40" s="64"/>
      <c r="I40" s="65" t="str">
        <f t="shared" si="1"/>
        <v/>
      </c>
      <c r="J40" s="59" t="str">
        <f>IF(OR(H40="",G40=""),"",IF(I40&lt;=(پردازش!$V$20),"Accept","Reject"))</f>
        <v/>
      </c>
      <c r="K40" s="66"/>
      <c r="L40" s="64"/>
      <c r="M40" s="65" t="str">
        <f t="shared" si="2"/>
        <v/>
      </c>
      <c r="N40" s="59" t="str">
        <f>IF(OR(L40="",K40=""),"",IF(M40&lt;=(پردازش!$V$20),"Accept","Reject"))</f>
        <v/>
      </c>
      <c r="O40" s="66"/>
      <c r="P40" s="64"/>
      <c r="Q40" s="65" t="str">
        <f t="shared" si="3"/>
        <v/>
      </c>
      <c r="R40" s="59" t="str">
        <f>IF(OR(P40="",O40=""),"",IF(Q40&lt;=(پردازش!$V$20),"Accept","Reject"))</f>
        <v/>
      </c>
      <c r="S40" s="65" t="str">
        <f t="shared" si="4"/>
        <v/>
      </c>
      <c r="T40" s="59" t="str">
        <f>IF(S40="","",IF(AND(ABS(S40)&lt;=پردازش!$Y$20,ABS(S40)&gt;=پردازش!$Y$21),"Accept","Reject"))</f>
        <v/>
      </c>
      <c r="U40" s="65" t="str">
        <f t="shared" si="5"/>
        <v/>
      </c>
      <c r="V40" s="59" t="str">
        <f>IF(U40="","",IF(AND(ABS(U40)&lt;=پردازش!$Y$20,ABS(U40)&gt;=پردازش!$Y$21),"Accept","Reject"))</f>
        <v/>
      </c>
      <c r="W40" s="65" t="str">
        <f t="shared" si="6"/>
        <v/>
      </c>
      <c r="X40" s="59" t="str">
        <f>IF(W40="","",IF(AND(ABS(W40)&lt;=پردازش!$Y$20,ABS(W40)&gt;=پردازش!$Y$21),"Accept","Reject"))</f>
        <v/>
      </c>
    </row>
    <row r="41" spans="1:24" x14ac:dyDescent="0.3">
      <c r="A41" s="57"/>
      <c r="B41" s="67"/>
      <c r="C41" s="66"/>
      <c r="D41" s="64"/>
      <c r="E41" s="65" t="str">
        <f t="shared" si="0"/>
        <v/>
      </c>
      <c r="F41" s="59" t="str">
        <f>IF(OR(D41="",C41=""),"",IF(E41&lt;=(پردازش!$V$20),"Accept","Reject"))</f>
        <v/>
      </c>
      <c r="G41" s="66"/>
      <c r="H41" s="64"/>
      <c r="I41" s="65" t="str">
        <f t="shared" si="1"/>
        <v/>
      </c>
      <c r="J41" s="59" t="str">
        <f>IF(OR(H41="",G41=""),"",IF(I41&lt;=(پردازش!$V$20),"Accept","Reject"))</f>
        <v/>
      </c>
      <c r="K41" s="66"/>
      <c r="L41" s="64"/>
      <c r="M41" s="65" t="str">
        <f t="shared" si="2"/>
        <v/>
      </c>
      <c r="N41" s="59" t="str">
        <f>IF(OR(L41="",K41=""),"",IF(M41&lt;=(پردازش!$V$20),"Accept","Reject"))</f>
        <v/>
      </c>
      <c r="O41" s="66"/>
      <c r="P41" s="64"/>
      <c r="Q41" s="65" t="str">
        <f t="shared" si="3"/>
        <v/>
      </c>
      <c r="R41" s="59" t="str">
        <f>IF(OR(P41="",O41=""),"",IF(Q41&lt;=(پردازش!$V$20),"Accept","Reject"))</f>
        <v/>
      </c>
      <c r="S41" s="65" t="str">
        <f t="shared" si="4"/>
        <v/>
      </c>
      <c r="T41" s="59" t="str">
        <f>IF(S41="","",IF(AND(ABS(S41)&lt;=پردازش!$Y$20,ABS(S41)&gt;=پردازش!$Y$21),"Accept","Reject"))</f>
        <v/>
      </c>
      <c r="U41" s="65" t="str">
        <f t="shared" si="5"/>
        <v/>
      </c>
      <c r="V41" s="59" t="str">
        <f>IF(U41="","",IF(AND(ABS(U41)&lt;=پردازش!$Y$20,ABS(U41)&gt;=پردازش!$Y$21),"Accept","Reject"))</f>
        <v/>
      </c>
      <c r="W41" s="65" t="str">
        <f t="shared" si="6"/>
        <v/>
      </c>
      <c r="X41" s="59" t="str">
        <f>IF(W41="","",IF(AND(ABS(W41)&lt;=پردازش!$Y$20,ABS(W41)&gt;=پردازش!$Y$21),"Accept","Reject"))</f>
        <v/>
      </c>
    </row>
    <row r="42" spans="1:24" x14ac:dyDescent="0.3">
      <c r="A42" s="57"/>
      <c r="B42" s="67"/>
      <c r="C42" s="66"/>
      <c r="D42" s="64"/>
      <c r="E42" s="65" t="str">
        <f t="shared" si="0"/>
        <v/>
      </c>
      <c r="F42" s="59" t="str">
        <f>IF(OR(D42="",C42=""),"",IF(E42&lt;=(پردازش!$V$20),"Accept","Reject"))</f>
        <v/>
      </c>
      <c r="G42" s="66"/>
      <c r="H42" s="64"/>
      <c r="I42" s="65" t="str">
        <f t="shared" si="1"/>
        <v/>
      </c>
      <c r="J42" s="59" t="str">
        <f>IF(OR(H42="",G42=""),"",IF(I42&lt;=(پردازش!$V$20),"Accept","Reject"))</f>
        <v/>
      </c>
      <c r="K42" s="66"/>
      <c r="L42" s="64"/>
      <c r="M42" s="65" t="str">
        <f t="shared" si="2"/>
        <v/>
      </c>
      <c r="N42" s="59" t="str">
        <f>IF(OR(L42="",K42=""),"",IF(M42&lt;=(پردازش!$V$20),"Accept","Reject"))</f>
        <v/>
      </c>
      <c r="O42" s="66"/>
      <c r="P42" s="64"/>
      <c r="Q42" s="65" t="str">
        <f t="shared" si="3"/>
        <v/>
      </c>
      <c r="R42" s="59" t="str">
        <f>IF(OR(P42="",O42=""),"",IF(Q42&lt;=(پردازش!$V$20),"Accept","Reject"))</f>
        <v/>
      </c>
      <c r="S42" s="65" t="str">
        <f t="shared" si="4"/>
        <v/>
      </c>
      <c r="T42" s="59" t="str">
        <f>IF(S42="","",IF(AND(ABS(S42)&lt;=پردازش!$Y$20,ABS(S42)&gt;=پردازش!$Y$21),"Accept","Reject"))</f>
        <v/>
      </c>
      <c r="U42" s="65" t="str">
        <f t="shared" si="5"/>
        <v/>
      </c>
      <c r="V42" s="59" t="str">
        <f>IF(U42="","",IF(AND(ABS(U42)&lt;=پردازش!$Y$20,ABS(U42)&gt;=پردازش!$Y$21),"Accept","Reject"))</f>
        <v/>
      </c>
      <c r="W42" s="65" t="str">
        <f t="shared" si="6"/>
        <v/>
      </c>
      <c r="X42" s="59" t="str">
        <f>IF(W42="","",IF(AND(ABS(W42)&lt;=پردازش!$Y$20,ABS(W42)&gt;=پردازش!$Y$21),"Accept","Reject"))</f>
        <v/>
      </c>
    </row>
    <row r="43" spans="1:24" x14ac:dyDescent="0.3">
      <c r="A43" s="57"/>
      <c r="B43" s="67"/>
      <c r="C43" s="66"/>
      <c r="D43" s="64"/>
      <c r="E43" s="65" t="str">
        <f t="shared" si="0"/>
        <v/>
      </c>
      <c r="F43" s="59" t="str">
        <f>IF(OR(D43="",C43=""),"",IF(E43&lt;=(پردازش!$V$20),"Accept","Reject"))</f>
        <v/>
      </c>
      <c r="G43" s="66"/>
      <c r="H43" s="64"/>
      <c r="I43" s="65" t="str">
        <f t="shared" si="1"/>
        <v/>
      </c>
      <c r="J43" s="59" t="str">
        <f>IF(OR(H43="",G43=""),"",IF(I43&lt;=(پردازش!$V$20),"Accept","Reject"))</f>
        <v/>
      </c>
      <c r="K43" s="66"/>
      <c r="L43" s="64"/>
      <c r="M43" s="65" t="str">
        <f t="shared" si="2"/>
        <v/>
      </c>
      <c r="N43" s="59" t="str">
        <f>IF(OR(L43="",K43=""),"",IF(M43&lt;=(پردازش!$V$20),"Accept","Reject"))</f>
        <v/>
      </c>
      <c r="O43" s="66"/>
      <c r="P43" s="64"/>
      <c r="Q43" s="65" t="str">
        <f t="shared" si="3"/>
        <v/>
      </c>
      <c r="R43" s="59" t="str">
        <f>IF(OR(P43="",O43=""),"",IF(Q43&lt;=(پردازش!$V$20),"Accept","Reject"))</f>
        <v/>
      </c>
      <c r="S43" s="65" t="str">
        <f t="shared" si="4"/>
        <v/>
      </c>
      <c r="T43" s="59" t="str">
        <f>IF(S43="","",IF(AND(ABS(S43)&lt;=پردازش!$Y$20,ABS(S43)&gt;=پردازش!$Y$21),"Accept","Reject"))</f>
        <v/>
      </c>
      <c r="U43" s="65" t="str">
        <f t="shared" si="5"/>
        <v/>
      </c>
      <c r="V43" s="59" t="str">
        <f>IF(U43="","",IF(AND(ABS(U43)&lt;=پردازش!$Y$20,ABS(U43)&gt;=پردازش!$Y$21),"Accept","Reject"))</f>
        <v/>
      </c>
      <c r="W43" s="65" t="str">
        <f t="shared" si="6"/>
        <v/>
      </c>
      <c r="X43" s="59" t="str">
        <f>IF(W43="","",IF(AND(ABS(W43)&lt;=پردازش!$Y$20,ABS(W43)&gt;=پردازش!$Y$21),"Accept","Reject"))</f>
        <v/>
      </c>
    </row>
    <row r="44" spans="1:24" x14ac:dyDescent="0.3">
      <c r="A44" s="57"/>
      <c r="B44" s="67"/>
      <c r="C44" s="66"/>
      <c r="D44" s="64"/>
      <c r="E44" s="65" t="str">
        <f t="shared" si="0"/>
        <v/>
      </c>
      <c r="F44" s="59" t="str">
        <f>IF(OR(D44="",C44=""),"",IF(E44&lt;=(پردازش!$V$20),"Accept","Reject"))</f>
        <v/>
      </c>
      <c r="G44" s="66"/>
      <c r="H44" s="64"/>
      <c r="I44" s="65" t="str">
        <f t="shared" si="1"/>
        <v/>
      </c>
      <c r="J44" s="59" t="str">
        <f>IF(OR(H44="",G44=""),"",IF(I44&lt;=(پردازش!$V$20),"Accept","Reject"))</f>
        <v/>
      </c>
      <c r="K44" s="66"/>
      <c r="L44" s="64"/>
      <c r="M44" s="65" t="str">
        <f t="shared" si="2"/>
        <v/>
      </c>
      <c r="N44" s="59" t="str">
        <f>IF(OR(L44="",K44=""),"",IF(M44&lt;=(پردازش!$V$20),"Accept","Reject"))</f>
        <v/>
      </c>
      <c r="O44" s="66"/>
      <c r="P44" s="64"/>
      <c r="Q44" s="65" t="str">
        <f t="shared" si="3"/>
        <v/>
      </c>
      <c r="R44" s="59" t="str">
        <f>IF(OR(P44="",O44=""),"",IF(Q44&lt;=(پردازش!$V$20),"Accept","Reject"))</f>
        <v/>
      </c>
      <c r="S44" s="65" t="str">
        <f t="shared" si="4"/>
        <v/>
      </c>
      <c r="T44" s="59" t="str">
        <f>IF(S44="","",IF(AND(ABS(S44)&lt;=پردازش!$Y$20,ABS(S44)&gt;=پردازش!$Y$21),"Accept","Reject"))</f>
        <v/>
      </c>
      <c r="U44" s="65" t="str">
        <f t="shared" si="5"/>
        <v/>
      </c>
      <c r="V44" s="59" t="str">
        <f>IF(U44="","",IF(AND(ABS(U44)&lt;=پردازش!$Y$20,ABS(U44)&gt;=پردازش!$Y$21),"Accept","Reject"))</f>
        <v/>
      </c>
      <c r="W44" s="65" t="str">
        <f t="shared" si="6"/>
        <v/>
      </c>
      <c r="X44" s="59" t="str">
        <f>IF(W44="","",IF(AND(ABS(W44)&lt;=پردازش!$Y$20,ABS(W44)&gt;=پردازش!$Y$21),"Accept","Reject"))</f>
        <v/>
      </c>
    </row>
    <row r="45" spans="1:24" x14ac:dyDescent="0.3">
      <c r="A45" s="57"/>
      <c r="B45" s="67"/>
      <c r="C45" s="66"/>
      <c r="D45" s="64"/>
      <c r="E45" s="65" t="str">
        <f t="shared" si="0"/>
        <v/>
      </c>
      <c r="F45" s="59" t="str">
        <f>IF(OR(D45="",C45=""),"",IF(E45&lt;=(پردازش!$V$20),"Accept","Reject"))</f>
        <v/>
      </c>
      <c r="G45" s="66"/>
      <c r="H45" s="64"/>
      <c r="I45" s="65" t="str">
        <f t="shared" si="1"/>
        <v/>
      </c>
      <c r="J45" s="59" t="str">
        <f>IF(OR(H45="",G45=""),"",IF(I45&lt;=(پردازش!$V$20),"Accept","Reject"))</f>
        <v/>
      </c>
      <c r="K45" s="66"/>
      <c r="L45" s="64"/>
      <c r="M45" s="65" t="str">
        <f t="shared" si="2"/>
        <v/>
      </c>
      <c r="N45" s="59" t="str">
        <f>IF(OR(L45="",K45=""),"",IF(M45&lt;=(پردازش!$V$20),"Accept","Reject"))</f>
        <v/>
      </c>
      <c r="O45" s="66"/>
      <c r="P45" s="64"/>
      <c r="Q45" s="65" t="str">
        <f t="shared" si="3"/>
        <v/>
      </c>
      <c r="R45" s="59" t="str">
        <f>IF(OR(P45="",O45=""),"",IF(Q45&lt;=(پردازش!$V$20),"Accept","Reject"))</f>
        <v/>
      </c>
      <c r="S45" s="65" t="str">
        <f t="shared" si="4"/>
        <v/>
      </c>
      <c r="T45" s="59" t="str">
        <f>IF(S45="","",IF(AND(ABS(S45)&lt;=پردازش!$Y$20,ABS(S45)&gt;=پردازش!$Y$21),"Accept","Reject"))</f>
        <v/>
      </c>
      <c r="U45" s="65" t="str">
        <f t="shared" si="5"/>
        <v/>
      </c>
      <c r="V45" s="59" t="str">
        <f>IF(U45="","",IF(AND(ABS(U45)&lt;=پردازش!$Y$20,ABS(U45)&gt;=پردازش!$Y$21),"Accept","Reject"))</f>
        <v/>
      </c>
      <c r="W45" s="65" t="str">
        <f t="shared" si="6"/>
        <v/>
      </c>
      <c r="X45" s="59" t="str">
        <f>IF(W45="","",IF(AND(ABS(W45)&lt;=پردازش!$Y$20,ABS(W45)&gt;=پردازش!$Y$21),"Accept","Reject"))</f>
        <v/>
      </c>
    </row>
    <row r="46" spans="1:24" x14ac:dyDescent="0.3">
      <c r="A46" s="57"/>
      <c r="B46" s="67"/>
      <c r="C46" s="66"/>
      <c r="D46" s="64"/>
      <c r="E46" s="65" t="str">
        <f t="shared" si="0"/>
        <v/>
      </c>
      <c r="F46" s="59" t="str">
        <f>IF(OR(D46="",C46=""),"",IF(E46&lt;=(پردازش!$V$20),"Accept","Reject"))</f>
        <v/>
      </c>
      <c r="G46" s="66"/>
      <c r="H46" s="64"/>
      <c r="I46" s="65" t="str">
        <f t="shared" si="1"/>
        <v/>
      </c>
      <c r="J46" s="59" t="str">
        <f>IF(OR(H46="",G46=""),"",IF(I46&lt;=(پردازش!$V$20),"Accept","Reject"))</f>
        <v/>
      </c>
      <c r="K46" s="66"/>
      <c r="L46" s="64"/>
      <c r="M46" s="65" t="str">
        <f t="shared" si="2"/>
        <v/>
      </c>
      <c r="N46" s="59" t="str">
        <f>IF(OR(L46="",K46=""),"",IF(M46&lt;=(پردازش!$V$20),"Accept","Reject"))</f>
        <v/>
      </c>
      <c r="O46" s="66"/>
      <c r="P46" s="64"/>
      <c r="Q46" s="65" t="str">
        <f t="shared" si="3"/>
        <v/>
      </c>
      <c r="R46" s="59" t="str">
        <f>IF(OR(P46="",O46=""),"",IF(Q46&lt;=(پردازش!$V$20),"Accept","Reject"))</f>
        <v/>
      </c>
      <c r="S46" s="65" t="str">
        <f t="shared" si="4"/>
        <v/>
      </c>
      <c r="T46" s="59" t="str">
        <f>IF(S46="","",IF(AND(ABS(S46)&lt;=پردازش!$Y$20,ABS(S46)&gt;=پردازش!$Y$21),"Accept","Reject"))</f>
        <v/>
      </c>
      <c r="U46" s="65" t="str">
        <f t="shared" si="5"/>
        <v/>
      </c>
      <c r="V46" s="59" t="str">
        <f>IF(U46="","",IF(AND(ABS(U46)&lt;=پردازش!$Y$20,ABS(U46)&gt;=پردازش!$Y$21),"Accept","Reject"))</f>
        <v/>
      </c>
      <c r="W46" s="65" t="str">
        <f t="shared" si="6"/>
        <v/>
      </c>
      <c r="X46" s="59" t="str">
        <f>IF(W46="","",IF(AND(ABS(W46)&lt;=پردازش!$Y$20,ABS(W46)&gt;=پردازش!$Y$21),"Accept","Reject"))</f>
        <v/>
      </c>
    </row>
    <row r="47" spans="1:24" x14ac:dyDescent="0.3">
      <c r="A47" s="57"/>
      <c r="B47" s="67"/>
      <c r="C47" s="66"/>
      <c r="D47" s="64"/>
      <c r="E47" s="65" t="str">
        <f t="shared" si="0"/>
        <v/>
      </c>
      <c r="F47" s="59" t="str">
        <f>IF(OR(D47="",C47=""),"",IF(E47&lt;=(پردازش!$V$20),"Accept","Reject"))</f>
        <v/>
      </c>
      <c r="G47" s="66"/>
      <c r="H47" s="64"/>
      <c r="I47" s="65" t="str">
        <f t="shared" si="1"/>
        <v/>
      </c>
      <c r="J47" s="59" t="str">
        <f>IF(OR(H47="",G47=""),"",IF(I47&lt;=(پردازش!$V$20),"Accept","Reject"))</f>
        <v/>
      </c>
      <c r="K47" s="66"/>
      <c r="L47" s="64"/>
      <c r="M47" s="65" t="str">
        <f t="shared" si="2"/>
        <v/>
      </c>
      <c r="N47" s="59" t="str">
        <f>IF(OR(L47="",K47=""),"",IF(M47&lt;=(پردازش!$V$20),"Accept","Reject"))</f>
        <v/>
      </c>
      <c r="O47" s="66"/>
      <c r="P47" s="64"/>
      <c r="Q47" s="65" t="str">
        <f t="shared" si="3"/>
        <v/>
      </c>
      <c r="R47" s="59" t="str">
        <f>IF(OR(P47="",O47=""),"",IF(Q47&lt;=(پردازش!$V$20),"Accept","Reject"))</f>
        <v/>
      </c>
      <c r="S47" s="65" t="str">
        <f t="shared" si="4"/>
        <v/>
      </c>
      <c r="T47" s="59" t="str">
        <f>IF(S47="","",IF(AND(ABS(S47)&lt;=پردازش!$Y$20,ABS(S47)&gt;=پردازش!$Y$21),"Accept","Reject"))</f>
        <v/>
      </c>
      <c r="U47" s="65" t="str">
        <f t="shared" si="5"/>
        <v/>
      </c>
      <c r="V47" s="59" t="str">
        <f>IF(U47="","",IF(AND(ABS(U47)&lt;=پردازش!$Y$20,ABS(U47)&gt;=پردازش!$Y$21),"Accept","Reject"))</f>
        <v/>
      </c>
      <c r="W47" s="65" t="str">
        <f t="shared" si="6"/>
        <v/>
      </c>
      <c r="X47" s="59" t="str">
        <f>IF(W47="","",IF(AND(ABS(W47)&lt;=پردازش!$Y$20,ABS(W47)&gt;=پردازش!$Y$21),"Accept","Reject"))</f>
        <v/>
      </c>
    </row>
    <row r="48" spans="1:24" x14ac:dyDescent="0.3">
      <c r="A48" s="57"/>
      <c r="B48" s="67"/>
      <c r="C48" s="66"/>
      <c r="D48" s="64"/>
      <c r="E48" s="65" t="str">
        <f t="shared" si="0"/>
        <v/>
      </c>
      <c r="F48" s="59" t="str">
        <f>IF(OR(D48="",C48=""),"",IF(E48&lt;=(پردازش!$V$20),"Accept","Reject"))</f>
        <v/>
      </c>
      <c r="G48" s="66"/>
      <c r="H48" s="64"/>
      <c r="I48" s="65" t="str">
        <f t="shared" si="1"/>
        <v/>
      </c>
      <c r="J48" s="59" t="str">
        <f>IF(OR(H48="",G48=""),"",IF(I48&lt;=(پردازش!$V$20),"Accept","Reject"))</f>
        <v/>
      </c>
      <c r="K48" s="66"/>
      <c r="L48" s="64"/>
      <c r="M48" s="65" t="str">
        <f t="shared" si="2"/>
        <v/>
      </c>
      <c r="N48" s="59" t="str">
        <f>IF(OR(L48="",K48=""),"",IF(M48&lt;=(پردازش!$V$20),"Accept","Reject"))</f>
        <v/>
      </c>
      <c r="O48" s="66"/>
      <c r="P48" s="64"/>
      <c r="Q48" s="65" t="str">
        <f t="shared" si="3"/>
        <v/>
      </c>
      <c r="R48" s="59" t="str">
        <f>IF(OR(P48="",O48=""),"",IF(Q48&lt;=(پردازش!$V$20),"Accept","Reject"))</f>
        <v/>
      </c>
      <c r="S48" s="65" t="str">
        <f t="shared" si="4"/>
        <v/>
      </c>
      <c r="T48" s="59" t="str">
        <f>IF(S48="","",IF(AND(ABS(S48)&lt;=پردازش!$Y$20,ABS(S48)&gt;=پردازش!$Y$21),"Accept","Reject"))</f>
        <v/>
      </c>
      <c r="U48" s="65" t="str">
        <f t="shared" si="5"/>
        <v/>
      </c>
      <c r="V48" s="59" t="str">
        <f>IF(U48="","",IF(AND(ABS(U48)&lt;=پردازش!$Y$20,ABS(U48)&gt;=پردازش!$Y$21),"Accept","Reject"))</f>
        <v/>
      </c>
      <c r="W48" s="65" t="str">
        <f t="shared" si="6"/>
        <v/>
      </c>
      <c r="X48" s="59" t="str">
        <f>IF(W48="","",IF(AND(ABS(W48)&lt;=پردازش!$Y$20,ABS(W48)&gt;=پردازش!$Y$21),"Accept","Reject"))</f>
        <v/>
      </c>
    </row>
    <row r="49" spans="1:24" x14ac:dyDescent="0.3">
      <c r="A49" s="57"/>
      <c r="B49" s="67"/>
      <c r="C49" s="66"/>
      <c r="D49" s="64"/>
      <c r="E49" s="65" t="str">
        <f t="shared" si="0"/>
        <v/>
      </c>
      <c r="F49" s="59" t="str">
        <f>IF(OR(D49="",C49=""),"",IF(E49&lt;=(پردازش!$V$20),"Accept","Reject"))</f>
        <v/>
      </c>
      <c r="G49" s="66"/>
      <c r="H49" s="64"/>
      <c r="I49" s="65" t="str">
        <f t="shared" si="1"/>
        <v/>
      </c>
      <c r="J49" s="59" t="str">
        <f>IF(OR(H49="",G49=""),"",IF(I49&lt;=(پردازش!$V$20),"Accept","Reject"))</f>
        <v/>
      </c>
      <c r="K49" s="66"/>
      <c r="L49" s="64"/>
      <c r="M49" s="65" t="str">
        <f t="shared" si="2"/>
        <v/>
      </c>
      <c r="N49" s="59" t="str">
        <f>IF(OR(L49="",K49=""),"",IF(M49&lt;=(پردازش!$V$20),"Accept","Reject"))</f>
        <v/>
      </c>
      <c r="O49" s="66"/>
      <c r="P49" s="64"/>
      <c r="Q49" s="65" t="str">
        <f t="shared" si="3"/>
        <v/>
      </c>
      <c r="R49" s="59" t="str">
        <f>IF(OR(P49="",O49=""),"",IF(Q49&lt;=(پردازش!$V$20),"Accept","Reject"))</f>
        <v/>
      </c>
      <c r="S49" s="65" t="str">
        <f t="shared" si="4"/>
        <v/>
      </c>
      <c r="T49" s="59" t="str">
        <f>IF(S49="","",IF(AND(ABS(S49)&lt;=پردازش!$Y$20,ABS(S49)&gt;=پردازش!$Y$21),"Accept","Reject"))</f>
        <v/>
      </c>
      <c r="U49" s="65" t="str">
        <f t="shared" si="5"/>
        <v/>
      </c>
      <c r="V49" s="59" t="str">
        <f>IF(U49="","",IF(AND(ABS(U49)&lt;=پردازش!$Y$20,ABS(U49)&gt;=پردازش!$Y$21),"Accept","Reject"))</f>
        <v/>
      </c>
      <c r="W49" s="65" t="str">
        <f t="shared" si="6"/>
        <v/>
      </c>
      <c r="X49" s="59" t="str">
        <f>IF(W49="","",IF(AND(ABS(W49)&lt;=پردازش!$Y$20,ABS(W49)&gt;=پردازش!$Y$21),"Accept","Reject"))</f>
        <v/>
      </c>
    </row>
    <row r="50" spans="1:24" x14ac:dyDescent="0.3">
      <c r="A50" s="57"/>
      <c r="B50" s="67"/>
      <c r="C50" s="66"/>
      <c r="D50" s="64"/>
      <c r="E50" s="65" t="str">
        <f t="shared" si="0"/>
        <v/>
      </c>
      <c r="F50" s="59" t="str">
        <f>IF(OR(D50="",C50=""),"",IF(E50&lt;=(پردازش!$V$20),"Accept","Reject"))</f>
        <v/>
      </c>
      <c r="G50" s="66"/>
      <c r="H50" s="64"/>
      <c r="I50" s="65" t="str">
        <f t="shared" si="1"/>
        <v/>
      </c>
      <c r="J50" s="59" t="str">
        <f>IF(OR(H50="",G50=""),"",IF(I50&lt;=(پردازش!$V$20),"Accept","Reject"))</f>
        <v/>
      </c>
      <c r="K50" s="66"/>
      <c r="L50" s="64"/>
      <c r="M50" s="65" t="str">
        <f t="shared" si="2"/>
        <v/>
      </c>
      <c r="N50" s="59" t="str">
        <f>IF(OR(L50="",K50=""),"",IF(M50&lt;=(پردازش!$V$20),"Accept","Reject"))</f>
        <v/>
      </c>
      <c r="O50" s="66"/>
      <c r="P50" s="64"/>
      <c r="Q50" s="65" t="str">
        <f t="shared" si="3"/>
        <v/>
      </c>
      <c r="R50" s="59" t="str">
        <f>IF(OR(P50="",O50=""),"",IF(Q50&lt;=(پردازش!$V$20),"Accept","Reject"))</f>
        <v/>
      </c>
      <c r="S50" s="65" t="str">
        <f t="shared" si="4"/>
        <v/>
      </c>
      <c r="T50" s="59" t="str">
        <f>IF(S50="","",IF(AND(ABS(S50)&lt;=پردازش!$Y$20,ABS(S50)&gt;=پردازش!$Y$21),"Accept","Reject"))</f>
        <v/>
      </c>
      <c r="U50" s="65" t="str">
        <f t="shared" si="5"/>
        <v/>
      </c>
      <c r="V50" s="59" t="str">
        <f>IF(U50="","",IF(AND(ABS(U50)&lt;=پردازش!$Y$20,ABS(U50)&gt;=پردازش!$Y$21),"Accept","Reject"))</f>
        <v/>
      </c>
      <c r="W50" s="65" t="str">
        <f t="shared" si="6"/>
        <v/>
      </c>
      <c r="X50" s="59" t="str">
        <f>IF(W50="","",IF(AND(ABS(W50)&lt;=پردازش!$Y$20,ABS(W50)&gt;=پردازش!$Y$21),"Accept","Reject"))</f>
        <v/>
      </c>
    </row>
    <row r="51" spans="1:24" x14ac:dyDescent="0.3">
      <c r="A51" s="57"/>
      <c r="B51" s="67"/>
      <c r="C51" s="66"/>
      <c r="D51" s="64"/>
      <c r="E51" s="65" t="str">
        <f t="shared" si="0"/>
        <v/>
      </c>
      <c r="F51" s="59" t="str">
        <f>IF(OR(D51="",C51=""),"",IF(E51&lt;=(پردازش!$V$20),"Accept","Reject"))</f>
        <v/>
      </c>
      <c r="G51" s="66"/>
      <c r="H51" s="64"/>
      <c r="I51" s="65" t="str">
        <f t="shared" si="1"/>
        <v/>
      </c>
      <c r="J51" s="59" t="str">
        <f>IF(OR(H51="",G51=""),"",IF(I51&lt;=(پردازش!$V$20),"Accept","Reject"))</f>
        <v/>
      </c>
      <c r="K51" s="66"/>
      <c r="L51" s="64"/>
      <c r="M51" s="65" t="str">
        <f t="shared" si="2"/>
        <v/>
      </c>
      <c r="N51" s="59" t="str">
        <f>IF(OR(L51="",K51=""),"",IF(M51&lt;=(پردازش!$V$20),"Accept","Reject"))</f>
        <v/>
      </c>
      <c r="O51" s="66"/>
      <c r="P51" s="64"/>
      <c r="Q51" s="65" t="str">
        <f t="shared" si="3"/>
        <v/>
      </c>
      <c r="R51" s="59" t="str">
        <f>IF(OR(P51="",O51=""),"",IF(Q51&lt;=(پردازش!$V$20),"Accept","Reject"))</f>
        <v/>
      </c>
      <c r="S51" s="65" t="str">
        <f t="shared" si="4"/>
        <v/>
      </c>
      <c r="T51" s="59" t="str">
        <f>IF(S51="","",IF(AND(ABS(S51)&lt;=پردازش!$Y$20,ABS(S51)&gt;=پردازش!$Y$21),"Accept","Reject"))</f>
        <v/>
      </c>
      <c r="U51" s="65" t="str">
        <f t="shared" si="5"/>
        <v/>
      </c>
      <c r="V51" s="59" t="str">
        <f>IF(U51="","",IF(AND(ABS(U51)&lt;=پردازش!$Y$20,ABS(U51)&gt;=پردازش!$Y$21),"Accept","Reject"))</f>
        <v/>
      </c>
      <c r="W51" s="65" t="str">
        <f t="shared" si="6"/>
        <v/>
      </c>
      <c r="X51" s="59" t="str">
        <f>IF(W51="","",IF(AND(ABS(W51)&lt;=پردازش!$Y$20,ABS(W51)&gt;=پردازش!$Y$21),"Accept","Reject"))</f>
        <v/>
      </c>
    </row>
    <row r="52" spans="1:24" x14ac:dyDescent="0.3">
      <c r="A52" s="57"/>
      <c r="B52" s="67"/>
      <c r="C52" s="66"/>
      <c r="D52" s="64"/>
      <c r="E52" s="65" t="str">
        <f t="shared" si="0"/>
        <v/>
      </c>
      <c r="F52" s="59" t="str">
        <f>IF(OR(D52="",C52=""),"",IF(E52&lt;=(پردازش!$V$20),"Accept","Reject"))</f>
        <v/>
      </c>
      <c r="G52" s="66"/>
      <c r="H52" s="64"/>
      <c r="I52" s="65" t="str">
        <f t="shared" si="1"/>
        <v/>
      </c>
      <c r="J52" s="59" t="str">
        <f>IF(OR(H52="",G52=""),"",IF(I52&lt;=(پردازش!$V$20),"Accept","Reject"))</f>
        <v/>
      </c>
      <c r="K52" s="66"/>
      <c r="L52" s="64"/>
      <c r="M52" s="65" t="str">
        <f t="shared" si="2"/>
        <v/>
      </c>
      <c r="N52" s="59" t="str">
        <f>IF(OR(L52="",K52=""),"",IF(M52&lt;=(پردازش!$V$20),"Accept","Reject"))</f>
        <v/>
      </c>
      <c r="O52" s="66"/>
      <c r="P52" s="64"/>
      <c r="Q52" s="65" t="str">
        <f t="shared" si="3"/>
        <v/>
      </c>
      <c r="R52" s="59" t="str">
        <f>IF(OR(P52="",O52=""),"",IF(Q52&lt;=(پردازش!$V$20),"Accept","Reject"))</f>
        <v/>
      </c>
      <c r="S52" s="65" t="str">
        <f t="shared" si="4"/>
        <v/>
      </c>
      <c r="T52" s="59" t="str">
        <f>IF(S52="","",IF(AND(ABS(S52)&lt;=پردازش!$Y$20,ABS(S52)&gt;=پردازش!$Y$21),"Accept","Reject"))</f>
        <v/>
      </c>
      <c r="U52" s="65" t="str">
        <f t="shared" si="5"/>
        <v/>
      </c>
      <c r="V52" s="59" t="str">
        <f>IF(U52="","",IF(AND(ABS(U52)&lt;=پردازش!$Y$20,ABS(U52)&gt;=پردازش!$Y$21),"Accept","Reject"))</f>
        <v/>
      </c>
      <c r="W52" s="65" t="str">
        <f t="shared" si="6"/>
        <v/>
      </c>
      <c r="X52" s="59" t="str">
        <f>IF(W52="","",IF(AND(ABS(W52)&lt;=پردازش!$Y$20,ABS(W52)&gt;=پردازش!$Y$21),"Accept","Reject"))</f>
        <v/>
      </c>
    </row>
    <row r="53" spans="1:24" x14ac:dyDescent="0.3">
      <c r="A53" s="57"/>
      <c r="B53" s="67"/>
      <c r="C53" s="66"/>
      <c r="D53" s="64"/>
      <c r="E53" s="65" t="str">
        <f t="shared" si="0"/>
        <v/>
      </c>
      <c r="F53" s="59" t="str">
        <f>IF(OR(D53="",C53=""),"",IF(E53&lt;=(پردازش!$V$20),"Accept","Reject"))</f>
        <v/>
      </c>
      <c r="G53" s="66"/>
      <c r="H53" s="64"/>
      <c r="I53" s="65" t="str">
        <f t="shared" si="1"/>
        <v/>
      </c>
      <c r="J53" s="59" t="str">
        <f>IF(OR(H53="",G53=""),"",IF(I53&lt;=(پردازش!$V$20),"Accept","Reject"))</f>
        <v/>
      </c>
      <c r="K53" s="66"/>
      <c r="L53" s="64"/>
      <c r="M53" s="65" t="str">
        <f t="shared" si="2"/>
        <v/>
      </c>
      <c r="N53" s="59" t="str">
        <f>IF(OR(L53="",K53=""),"",IF(M53&lt;=(پردازش!$V$20),"Accept","Reject"))</f>
        <v/>
      </c>
      <c r="O53" s="66"/>
      <c r="P53" s="64"/>
      <c r="Q53" s="65" t="str">
        <f t="shared" si="3"/>
        <v/>
      </c>
      <c r="R53" s="59" t="str">
        <f>IF(OR(P53="",O53=""),"",IF(Q53&lt;=(پردازش!$V$20),"Accept","Reject"))</f>
        <v/>
      </c>
      <c r="S53" s="65" t="str">
        <f t="shared" si="4"/>
        <v/>
      </c>
      <c r="T53" s="59" t="str">
        <f>IF(S53="","",IF(AND(ABS(S53)&lt;=پردازش!$Y$20,ABS(S53)&gt;=پردازش!$Y$21),"Accept","Reject"))</f>
        <v/>
      </c>
      <c r="U53" s="65" t="str">
        <f t="shared" si="5"/>
        <v/>
      </c>
      <c r="V53" s="59" t="str">
        <f>IF(U53="","",IF(AND(ABS(U53)&lt;=پردازش!$Y$20,ABS(U53)&gt;=پردازش!$Y$21),"Accept","Reject"))</f>
        <v/>
      </c>
      <c r="W53" s="65" t="str">
        <f t="shared" si="6"/>
        <v/>
      </c>
      <c r="X53" s="59" t="str">
        <f>IF(W53="","",IF(AND(ABS(W53)&lt;=پردازش!$Y$20,ABS(W53)&gt;=پردازش!$Y$21),"Accept","Reject"))</f>
        <v/>
      </c>
    </row>
    <row r="54" spans="1:24" x14ac:dyDescent="0.3">
      <c r="A54" s="57"/>
      <c r="B54" s="67"/>
      <c r="C54" s="66"/>
      <c r="D54" s="64"/>
      <c r="E54" s="65" t="str">
        <f t="shared" si="0"/>
        <v/>
      </c>
      <c r="F54" s="59" t="str">
        <f>IF(OR(D54="",C54=""),"",IF(E54&lt;=(پردازش!$V$20),"Accept","Reject"))</f>
        <v/>
      </c>
      <c r="G54" s="66"/>
      <c r="H54" s="64"/>
      <c r="I54" s="65" t="str">
        <f t="shared" si="1"/>
        <v/>
      </c>
      <c r="J54" s="59" t="str">
        <f>IF(OR(H54="",G54=""),"",IF(I54&lt;=(پردازش!$V$20),"Accept","Reject"))</f>
        <v/>
      </c>
      <c r="K54" s="66"/>
      <c r="L54" s="64"/>
      <c r="M54" s="65" t="str">
        <f t="shared" si="2"/>
        <v/>
      </c>
      <c r="N54" s="59" t="str">
        <f>IF(OR(L54="",K54=""),"",IF(M54&lt;=(پردازش!$V$20),"Accept","Reject"))</f>
        <v/>
      </c>
      <c r="O54" s="66"/>
      <c r="P54" s="64"/>
      <c r="Q54" s="65" t="str">
        <f t="shared" si="3"/>
        <v/>
      </c>
      <c r="R54" s="59" t="str">
        <f>IF(OR(P54="",O54=""),"",IF(Q54&lt;=(پردازش!$V$20),"Accept","Reject"))</f>
        <v/>
      </c>
      <c r="S54" s="65" t="str">
        <f t="shared" si="4"/>
        <v/>
      </c>
      <c r="T54" s="59" t="str">
        <f>IF(S54="","",IF(AND(ABS(S54)&lt;=پردازش!$Y$20,ABS(S54)&gt;=پردازش!$Y$21),"Accept","Reject"))</f>
        <v/>
      </c>
      <c r="U54" s="65" t="str">
        <f t="shared" si="5"/>
        <v/>
      </c>
      <c r="V54" s="59" t="str">
        <f>IF(U54="","",IF(AND(ABS(U54)&lt;=پردازش!$Y$20,ABS(U54)&gt;=پردازش!$Y$21),"Accept","Reject"))</f>
        <v/>
      </c>
      <c r="W54" s="65" t="str">
        <f t="shared" si="6"/>
        <v/>
      </c>
      <c r="X54" s="59" t="str">
        <f>IF(W54="","",IF(AND(ABS(W54)&lt;=پردازش!$Y$20,ABS(W54)&gt;=پردازش!$Y$21),"Accept","Reject"))</f>
        <v/>
      </c>
    </row>
    <row r="55" spans="1:24" x14ac:dyDescent="0.3">
      <c r="A55" s="57"/>
      <c r="B55" s="67"/>
      <c r="C55" s="66"/>
      <c r="D55" s="64"/>
      <c r="E55" s="65" t="str">
        <f t="shared" si="0"/>
        <v/>
      </c>
      <c r="F55" s="59" t="str">
        <f>IF(OR(D55="",C55=""),"",IF(E55&lt;=(پردازش!$V$20),"Accept","Reject"))</f>
        <v/>
      </c>
      <c r="G55" s="66"/>
      <c r="H55" s="64"/>
      <c r="I55" s="65" t="str">
        <f t="shared" si="1"/>
        <v/>
      </c>
      <c r="J55" s="59" t="str">
        <f>IF(OR(H55="",G55=""),"",IF(I55&lt;=(پردازش!$V$20),"Accept","Reject"))</f>
        <v/>
      </c>
      <c r="K55" s="66"/>
      <c r="L55" s="64"/>
      <c r="M55" s="65" t="str">
        <f t="shared" si="2"/>
        <v/>
      </c>
      <c r="N55" s="59" t="str">
        <f>IF(OR(L55="",K55=""),"",IF(M55&lt;=(پردازش!$V$20),"Accept","Reject"))</f>
        <v/>
      </c>
      <c r="O55" s="66"/>
      <c r="P55" s="64"/>
      <c r="Q55" s="65" t="str">
        <f t="shared" si="3"/>
        <v/>
      </c>
      <c r="R55" s="59" t="str">
        <f>IF(OR(P55="",O55=""),"",IF(Q55&lt;=(پردازش!$V$20),"Accept","Reject"))</f>
        <v/>
      </c>
      <c r="S55" s="65" t="str">
        <f t="shared" si="4"/>
        <v/>
      </c>
      <c r="T55" s="59" t="str">
        <f>IF(S55="","",IF(AND(ABS(S55)&lt;=پردازش!$Y$20,ABS(S55)&gt;=پردازش!$Y$21),"Accept","Reject"))</f>
        <v/>
      </c>
      <c r="U55" s="65" t="str">
        <f t="shared" si="5"/>
        <v/>
      </c>
      <c r="V55" s="59" t="str">
        <f>IF(U55="","",IF(AND(ABS(U55)&lt;=پردازش!$Y$20,ABS(U55)&gt;=پردازش!$Y$21),"Accept","Reject"))</f>
        <v/>
      </c>
      <c r="W55" s="65" t="str">
        <f t="shared" si="6"/>
        <v/>
      </c>
      <c r="X55" s="59" t="str">
        <f>IF(W55="","",IF(AND(ABS(W55)&lt;=پردازش!$Y$20,ABS(W55)&gt;=پردازش!$Y$21),"Accept","Reject"))</f>
        <v/>
      </c>
    </row>
    <row r="56" spans="1:24" x14ac:dyDescent="0.3">
      <c r="A56" s="57"/>
      <c r="B56" s="67"/>
      <c r="C56" s="66"/>
      <c r="D56" s="64"/>
      <c r="E56" s="65" t="str">
        <f t="shared" si="0"/>
        <v/>
      </c>
      <c r="F56" s="59" t="str">
        <f>IF(OR(D56="",C56=""),"",IF(E56&lt;=(پردازش!$V$20),"Accept","Reject"))</f>
        <v/>
      </c>
      <c r="G56" s="66"/>
      <c r="H56" s="64"/>
      <c r="I56" s="65" t="str">
        <f t="shared" si="1"/>
        <v/>
      </c>
      <c r="J56" s="59" t="str">
        <f>IF(OR(H56="",G56=""),"",IF(I56&lt;=(پردازش!$V$20),"Accept","Reject"))</f>
        <v/>
      </c>
      <c r="K56" s="66"/>
      <c r="L56" s="64"/>
      <c r="M56" s="65" t="str">
        <f t="shared" si="2"/>
        <v/>
      </c>
      <c r="N56" s="59" t="str">
        <f>IF(OR(L56="",K56=""),"",IF(M56&lt;=(پردازش!$V$20),"Accept","Reject"))</f>
        <v/>
      </c>
      <c r="O56" s="66"/>
      <c r="P56" s="64"/>
      <c r="Q56" s="65" t="str">
        <f t="shared" si="3"/>
        <v/>
      </c>
      <c r="R56" s="59" t="str">
        <f>IF(OR(P56="",O56=""),"",IF(Q56&lt;=(پردازش!$V$20),"Accept","Reject"))</f>
        <v/>
      </c>
      <c r="S56" s="65" t="str">
        <f t="shared" si="4"/>
        <v/>
      </c>
      <c r="T56" s="59" t="str">
        <f>IF(S56="","",IF(AND(ABS(S56)&lt;=پردازش!$Y$20,ABS(S56)&gt;=پردازش!$Y$21),"Accept","Reject"))</f>
        <v/>
      </c>
      <c r="U56" s="65" t="str">
        <f t="shared" si="5"/>
        <v/>
      </c>
      <c r="V56" s="59" t="str">
        <f>IF(U56="","",IF(AND(ABS(U56)&lt;=پردازش!$Y$20,ABS(U56)&gt;=پردازش!$Y$21),"Accept","Reject"))</f>
        <v/>
      </c>
      <c r="W56" s="65" t="str">
        <f t="shared" si="6"/>
        <v/>
      </c>
      <c r="X56" s="59" t="str">
        <f>IF(W56="","",IF(AND(ABS(W56)&lt;=پردازش!$Y$20,ABS(W56)&gt;=پردازش!$Y$21),"Accept","Reject"))</f>
        <v/>
      </c>
    </row>
    <row r="57" spans="1:24" x14ac:dyDescent="0.3">
      <c r="A57" s="57"/>
      <c r="B57" s="67"/>
      <c r="C57" s="66"/>
      <c r="D57" s="64"/>
      <c r="E57" s="65" t="str">
        <f t="shared" si="0"/>
        <v/>
      </c>
      <c r="F57" s="59" t="str">
        <f>IF(OR(D57="",C57=""),"",IF(E57&lt;=(پردازش!$V$20),"Accept","Reject"))</f>
        <v/>
      </c>
      <c r="G57" s="66"/>
      <c r="H57" s="64"/>
      <c r="I57" s="65" t="str">
        <f t="shared" si="1"/>
        <v/>
      </c>
      <c r="J57" s="59" t="str">
        <f>IF(OR(H57="",G57=""),"",IF(I57&lt;=(پردازش!$V$20),"Accept","Reject"))</f>
        <v/>
      </c>
      <c r="K57" s="66"/>
      <c r="L57" s="64"/>
      <c r="M57" s="65" t="str">
        <f t="shared" si="2"/>
        <v/>
      </c>
      <c r="N57" s="59" t="str">
        <f>IF(OR(L57="",K57=""),"",IF(M57&lt;=(پردازش!$V$20),"Accept","Reject"))</f>
        <v/>
      </c>
      <c r="O57" s="66"/>
      <c r="P57" s="64"/>
      <c r="Q57" s="65" t="str">
        <f t="shared" si="3"/>
        <v/>
      </c>
      <c r="R57" s="59" t="str">
        <f>IF(OR(P57="",O57=""),"",IF(Q57&lt;=(پردازش!$V$20),"Accept","Reject"))</f>
        <v/>
      </c>
      <c r="S57" s="65" t="str">
        <f t="shared" si="4"/>
        <v/>
      </c>
      <c r="T57" s="59" t="str">
        <f>IF(S57="","",IF(AND(ABS(S57)&lt;=پردازش!$Y$20,ABS(S57)&gt;=پردازش!$Y$21),"Accept","Reject"))</f>
        <v/>
      </c>
      <c r="U57" s="65" t="str">
        <f t="shared" si="5"/>
        <v/>
      </c>
      <c r="V57" s="59" t="str">
        <f>IF(U57="","",IF(AND(ABS(U57)&lt;=پردازش!$Y$20,ABS(U57)&gt;=پردازش!$Y$21),"Accept","Reject"))</f>
        <v/>
      </c>
      <c r="W57" s="65" t="str">
        <f t="shared" si="6"/>
        <v/>
      </c>
      <c r="X57" s="59" t="str">
        <f>IF(W57="","",IF(AND(ABS(W57)&lt;=پردازش!$Y$20,ABS(W57)&gt;=پردازش!$Y$21),"Accept","Reject"))</f>
        <v/>
      </c>
    </row>
    <row r="58" spans="1:24" x14ac:dyDescent="0.3">
      <c r="A58" s="57"/>
      <c r="B58" s="67"/>
      <c r="C58" s="66"/>
      <c r="D58" s="64"/>
      <c r="E58" s="65" t="str">
        <f t="shared" si="0"/>
        <v/>
      </c>
      <c r="F58" s="59" t="str">
        <f>IF(OR(D58="",C58=""),"",IF(E58&lt;=(پردازش!$V$20),"Accept","Reject"))</f>
        <v/>
      </c>
      <c r="G58" s="66"/>
      <c r="H58" s="64"/>
      <c r="I58" s="65" t="str">
        <f t="shared" si="1"/>
        <v/>
      </c>
      <c r="J58" s="59" t="str">
        <f>IF(OR(H58="",G58=""),"",IF(I58&lt;=(پردازش!$V$20),"Accept","Reject"))</f>
        <v/>
      </c>
      <c r="K58" s="66"/>
      <c r="L58" s="64"/>
      <c r="M58" s="65" t="str">
        <f t="shared" si="2"/>
        <v/>
      </c>
      <c r="N58" s="59" t="str">
        <f>IF(OR(L58="",K58=""),"",IF(M58&lt;=(پردازش!$V$20),"Accept","Reject"))</f>
        <v/>
      </c>
      <c r="O58" s="66"/>
      <c r="P58" s="64"/>
      <c r="Q58" s="65" t="str">
        <f t="shared" si="3"/>
        <v/>
      </c>
      <c r="R58" s="59" t="str">
        <f>IF(OR(P58="",O58=""),"",IF(Q58&lt;=(پردازش!$V$20),"Accept","Reject"))</f>
        <v/>
      </c>
      <c r="S58" s="65" t="str">
        <f t="shared" si="4"/>
        <v/>
      </c>
      <c r="T58" s="59" t="str">
        <f>IF(S58="","",IF(AND(ABS(S58)&lt;=پردازش!$Y$20,ABS(S58)&gt;=پردازش!$Y$21),"Accept","Reject"))</f>
        <v/>
      </c>
      <c r="U58" s="65" t="str">
        <f t="shared" si="5"/>
        <v/>
      </c>
      <c r="V58" s="59" t="str">
        <f>IF(U58="","",IF(AND(ABS(U58)&lt;=پردازش!$Y$20,ABS(U58)&gt;=پردازش!$Y$21),"Accept","Reject"))</f>
        <v/>
      </c>
      <c r="W58" s="65" t="str">
        <f t="shared" si="6"/>
        <v/>
      </c>
      <c r="X58" s="59" t="str">
        <f>IF(W58="","",IF(AND(ABS(W58)&lt;=پردازش!$Y$20,ABS(W58)&gt;=پردازش!$Y$21),"Accept","Reject"))</f>
        <v/>
      </c>
    </row>
    <row r="59" spans="1:24" x14ac:dyDescent="0.3">
      <c r="A59" s="57"/>
      <c r="B59" s="67"/>
      <c r="C59" s="66"/>
      <c r="D59" s="64"/>
      <c r="E59" s="65" t="str">
        <f t="shared" si="0"/>
        <v/>
      </c>
      <c r="F59" s="59" t="str">
        <f>IF(OR(D59="",C59=""),"",IF(E59&lt;=(پردازش!$V$20),"Accept","Reject"))</f>
        <v/>
      </c>
      <c r="G59" s="66"/>
      <c r="H59" s="64"/>
      <c r="I59" s="65" t="str">
        <f t="shared" si="1"/>
        <v/>
      </c>
      <c r="J59" s="59" t="str">
        <f>IF(OR(H59="",G59=""),"",IF(I59&lt;=(پردازش!$V$20),"Accept","Reject"))</f>
        <v/>
      </c>
      <c r="K59" s="66"/>
      <c r="L59" s="64"/>
      <c r="M59" s="65" t="str">
        <f t="shared" si="2"/>
        <v/>
      </c>
      <c r="N59" s="59" t="str">
        <f>IF(OR(L59="",K59=""),"",IF(M59&lt;=(پردازش!$V$20),"Accept","Reject"))</f>
        <v/>
      </c>
      <c r="O59" s="66"/>
      <c r="P59" s="64"/>
      <c r="Q59" s="65" t="str">
        <f t="shared" si="3"/>
        <v/>
      </c>
      <c r="R59" s="59" t="str">
        <f>IF(OR(P59="",O59=""),"",IF(Q59&lt;=(پردازش!$V$20),"Accept","Reject"))</f>
        <v/>
      </c>
      <c r="S59" s="65" t="str">
        <f t="shared" si="4"/>
        <v/>
      </c>
      <c r="T59" s="59" t="str">
        <f>IF(S59="","",IF(AND(ABS(S59)&lt;=پردازش!$Y$20,ABS(S59)&gt;=پردازش!$Y$21),"Accept","Reject"))</f>
        <v/>
      </c>
      <c r="U59" s="65" t="str">
        <f t="shared" si="5"/>
        <v/>
      </c>
      <c r="V59" s="59" t="str">
        <f>IF(U59="","",IF(AND(ABS(U59)&lt;=پردازش!$Y$20,ABS(U59)&gt;=پردازش!$Y$21),"Accept","Reject"))</f>
        <v/>
      </c>
      <c r="W59" s="65" t="str">
        <f t="shared" si="6"/>
        <v/>
      </c>
      <c r="X59" s="59" t="str">
        <f>IF(W59="","",IF(AND(ABS(W59)&lt;=پردازش!$Y$20,ABS(W59)&gt;=پردازش!$Y$21),"Accept","Reject"))</f>
        <v/>
      </c>
    </row>
    <row r="60" spans="1:24" x14ac:dyDescent="0.3">
      <c r="A60" s="57"/>
      <c r="B60" s="67"/>
      <c r="C60" s="66"/>
      <c r="D60" s="64"/>
      <c r="E60" s="65" t="str">
        <f t="shared" si="0"/>
        <v/>
      </c>
      <c r="F60" s="59" t="str">
        <f>IF(OR(D60="",C60=""),"",IF(E60&lt;=(پردازش!$V$20),"Accept","Reject"))</f>
        <v/>
      </c>
      <c r="G60" s="66"/>
      <c r="H60" s="64"/>
      <c r="I60" s="65" t="str">
        <f t="shared" si="1"/>
        <v/>
      </c>
      <c r="J60" s="59" t="str">
        <f>IF(OR(H60="",G60=""),"",IF(I60&lt;=(پردازش!$V$20),"Accept","Reject"))</f>
        <v/>
      </c>
      <c r="K60" s="66"/>
      <c r="L60" s="64"/>
      <c r="M60" s="65" t="str">
        <f t="shared" si="2"/>
        <v/>
      </c>
      <c r="N60" s="59" t="str">
        <f>IF(OR(L60="",K60=""),"",IF(M60&lt;=(پردازش!$V$20),"Accept","Reject"))</f>
        <v/>
      </c>
      <c r="O60" s="66"/>
      <c r="P60" s="64"/>
      <c r="Q60" s="65" t="str">
        <f t="shared" si="3"/>
        <v/>
      </c>
      <c r="R60" s="59" t="str">
        <f>IF(OR(P60="",O60=""),"",IF(Q60&lt;=(پردازش!$V$20),"Accept","Reject"))</f>
        <v/>
      </c>
      <c r="S60" s="65" t="str">
        <f t="shared" si="4"/>
        <v/>
      </c>
      <c r="T60" s="59" t="str">
        <f>IF(S60="","",IF(AND(ABS(S60)&lt;=پردازش!$Y$20,ABS(S60)&gt;=پردازش!$Y$21),"Accept","Reject"))</f>
        <v/>
      </c>
      <c r="U60" s="65" t="str">
        <f t="shared" si="5"/>
        <v/>
      </c>
      <c r="V60" s="59" t="str">
        <f>IF(U60="","",IF(AND(ABS(U60)&lt;=پردازش!$Y$20,ABS(U60)&gt;=پردازش!$Y$21),"Accept","Reject"))</f>
        <v/>
      </c>
      <c r="W60" s="65" t="str">
        <f t="shared" si="6"/>
        <v/>
      </c>
      <c r="X60" s="59" t="str">
        <f>IF(W60="","",IF(AND(ABS(W60)&lt;=پردازش!$Y$20,ABS(W60)&gt;=پردازش!$Y$21),"Accept","Reject"))</f>
        <v/>
      </c>
    </row>
    <row r="61" spans="1:24" x14ac:dyDescent="0.3">
      <c r="A61" s="57"/>
      <c r="B61" s="67"/>
      <c r="C61" s="66"/>
      <c r="D61" s="64"/>
      <c r="E61" s="65" t="str">
        <f t="shared" si="0"/>
        <v/>
      </c>
      <c r="F61" s="59" t="str">
        <f>IF(OR(D61="",C61=""),"",IF(E61&lt;=(پردازش!$V$20),"Accept","Reject"))</f>
        <v/>
      </c>
      <c r="G61" s="66"/>
      <c r="H61" s="64"/>
      <c r="I61" s="65" t="str">
        <f t="shared" si="1"/>
        <v/>
      </c>
      <c r="J61" s="59" t="str">
        <f>IF(OR(H61="",G61=""),"",IF(I61&lt;=(پردازش!$V$20),"Accept","Reject"))</f>
        <v/>
      </c>
      <c r="K61" s="66"/>
      <c r="L61" s="64"/>
      <c r="M61" s="65" t="str">
        <f t="shared" si="2"/>
        <v/>
      </c>
      <c r="N61" s="59" t="str">
        <f>IF(OR(L61="",K61=""),"",IF(M61&lt;=(پردازش!$V$20),"Accept","Reject"))</f>
        <v/>
      </c>
      <c r="O61" s="66"/>
      <c r="P61" s="64"/>
      <c r="Q61" s="65" t="str">
        <f t="shared" si="3"/>
        <v/>
      </c>
      <c r="R61" s="59" t="str">
        <f>IF(OR(P61="",O61=""),"",IF(Q61&lt;=(پردازش!$V$20),"Accept","Reject"))</f>
        <v/>
      </c>
      <c r="S61" s="65" t="str">
        <f t="shared" si="4"/>
        <v/>
      </c>
      <c r="T61" s="59" t="str">
        <f>IF(S61="","",IF(AND(ABS(S61)&lt;=پردازش!$Y$20,ABS(S61)&gt;=پردازش!$Y$21),"Accept","Reject"))</f>
        <v/>
      </c>
      <c r="U61" s="65" t="str">
        <f t="shared" si="5"/>
        <v/>
      </c>
      <c r="V61" s="59" t="str">
        <f>IF(U61="","",IF(AND(ABS(U61)&lt;=پردازش!$Y$20,ABS(U61)&gt;=پردازش!$Y$21),"Accept","Reject"))</f>
        <v/>
      </c>
      <c r="W61" s="65" t="str">
        <f t="shared" si="6"/>
        <v/>
      </c>
      <c r="X61" s="59" t="str">
        <f>IF(W61="","",IF(AND(ABS(W61)&lt;=پردازش!$Y$20,ABS(W61)&gt;=پردازش!$Y$21),"Accept","Reject"))</f>
        <v/>
      </c>
    </row>
    <row r="62" spans="1:24" x14ac:dyDescent="0.3">
      <c r="A62" s="57"/>
      <c r="B62" s="67"/>
      <c r="C62" s="66"/>
      <c r="D62" s="64"/>
      <c r="E62" s="65" t="str">
        <f t="shared" si="0"/>
        <v/>
      </c>
      <c r="F62" s="59" t="str">
        <f>IF(OR(D62="",C62=""),"",IF(E62&lt;=(پردازش!$V$20),"Accept","Reject"))</f>
        <v/>
      </c>
      <c r="G62" s="66"/>
      <c r="H62" s="64"/>
      <c r="I62" s="65" t="str">
        <f t="shared" si="1"/>
        <v/>
      </c>
      <c r="J62" s="59" t="str">
        <f>IF(OR(H62="",G62=""),"",IF(I62&lt;=(پردازش!$V$20),"Accept","Reject"))</f>
        <v/>
      </c>
      <c r="K62" s="66"/>
      <c r="L62" s="64"/>
      <c r="M62" s="65" t="str">
        <f t="shared" si="2"/>
        <v/>
      </c>
      <c r="N62" s="59" t="str">
        <f>IF(OR(L62="",K62=""),"",IF(M62&lt;=(پردازش!$V$20),"Accept","Reject"))</f>
        <v/>
      </c>
      <c r="O62" s="66"/>
      <c r="P62" s="64"/>
      <c r="Q62" s="65" t="str">
        <f t="shared" si="3"/>
        <v/>
      </c>
      <c r="R62" s="59" t="str">
        <f>IF(OR(P62="",O62=""),"",IF(Q62&lt;=(پردازش!$V$20),"Accept","Reject"))</f>
        <v/>
      </c>
      <c r="S62" s="65" t="str">
        <f t="shared" si="4"/>
        <v/>
      </c>
      <c r="T62" s="59" t="str">
        <f>IF(S62="","",IF(AND(ABS(S62)&lt;=پردازش!$Y$20,ABS(S62)&gt;=پردازش!$Y$21),"Accept","Reject"))</f>
        <v/>
      </c>
      <c r="U62" s="65" t="str">
        <f t="shared" si="5"/>
        <v/>
      </c>
      <c r="V62" s="59" t="str">
        <f>IF(U62="","",IF(AND(ABS(U62)&lt;=پردازش!$Y$20,ABS(U62)&gt;=پردازش!$Y$21),"Accept","Reject"))</f>
        <v/>
      </c>
      <c r="W62" s="65" t="str">
        <f t="shared" si="6"/>
        <v/>
      </c>
      <c r="X62" s="59" t="str">
        <f>IF(W62="","",IF(AND(ABS(W62)&lt;=پردازش!$Y$20,ABS(W62)&gt;=پردازش!$Y$21),"Accept","Reject"))</f>
        <v/>
      </c>
    </row>
    <row r="63" spans="1:24" x14ac:dyDescent="0.3">
      <c r="A63" s="57"/>
      <c r="B63" s="67"/>
      <c r="C63" s="66"/>
      <c r="D63" s="64"/>
      <c r="E63" s="65" t="str">
        <f t="shared" si="0"/>
        <v/>
      </c>
      <c r="F63" s="59" t="str">
        <f>IF(OR(D63="",C63=""),"",IF(E63&lt;=(پردازش!$V$20),"Accept","Reject"))</f>
        <v/>
      </c>
      <c r="G63" s="66"/>
      <c r="H63" s="64"/>
      <c r="I63" s="65" t="str">
        <f t="shared" si="1"/>
        <v/>
      </c>
      <c r="J63" s="59" t="str">
        <f>IF(OR(H63="",G63=""),"",IF(I63&lt;=(پردازش!$V$20),"Accept","Reject"))</f>
        <v/>
      </c>
      <c r="K63" s="66"/>
      <c r="L63" s="64"/>
      <c r="M63" s="65" t="str">
        <f t="shared" si="2"/>
        <v/>
      </c>
      <c r="N63" s="59" t="str">
        <f>IF(OR(L63="",K63=""),"",IF(M63&lt;=(پردازش!$V$20),"Accept","Reject"))</f>
        <v/>
      </c>
      <c r="O63" s="66"/>
      <c r="P63" s="64"/>
      <c r="Q63" s="65" t="str">
        <f t="shared" si="3"/>
        <v/>
      </c>
      <c r="R63" s="59" t="str">
        <f>IF(OR(P63="",O63=""),"",IF(Q63&lt;=(پردازش!$V$20),"Accept","Reject"))</f>
        <v/>
      </c>
      <c r="S63" s="65" t="str">
        <f t="shared" si="4"/>
        <v/>
      </c>
      <c r="T63" s="59" t="str">
        <f>IF(S63="","",IF(AND(ABS(S63)&lt;=پردازش!$Y$20,ABS(S63)&gt;=پردازش!$Y$21),"Accept","Reject"))</f>
        <v/>
      </c>
      <c r="U63" s="65" t="str">
        <f t="shared" si="5"/>
        <v/>
      </c>
      <c r="V63" s="59" t="str">
        <f>IF(U63="","",IF(AND(ABS(U63)&lt;=پردازش!$Y$20,ABS(U63)&gt;=پردازش!$Y$21),"Accept","Reject"))</f>
        <v/>
      </c>
      <c r="W63" s="65" t="str">
        <f t="shared" si="6"/>
        <v/>
      </c>
      <c r="X63" s="59" t="str">
        <f>IF(W63="","",IF(AND(ABS(W63)&lt;=پردازش!$Y$20,ABS(W63)&gt;=پردازش!$Y$21),"Accept","Reject"))</f>
        <v/>
      </c>
    </row>
    <row r="64" spans="1:24" x14ac:dyDescent="0.3">
      <c r="A64" s="57"/>
      <c r="B64" s="67"/>
      <c r="C64" s="66"/>
      <c r="D64" s="64"/>
      <c r="E64" s="65" t="str">
        <f t="shared" si="0"/>
        <v/>
      </c>
      <c r="F64" s="59" t="str">
        <f>IF(OR(D64="",C64=""),"",IF(E64&lt;=(پردازش!$V$20),"Accept","Reject"))</f>
        <v/>
      </c>
      <c r="G64" s="66"/>
      <c r="H64" s="64"/>
      <c r="I64" s="65" t="str">
        <f t="shared" si="1"/>
        <v/>
      </c>
      <c r="J64" s="59" t="str">
        <f>IF(OR(H64="",G64=""),"",IF(I64&lt;=(پردازش!$V$20),"Accept","Reject"))</f>
        <v/>
      </c>
      <c r="K64" s="66"/>
      <c r="L64" s="64"/>
      <c r="M64" s="65" t="str">
        <f t="shared" si="2"/>
        <v/>
      </c>
      <c r="N64" s="59" t="str">
        <f>IF(OR(L64="",K64=""),"",IF(M64&lt;=(پردازش!$V$20),"Accept","Reject"))</f>
        <v/>
      </c>
      <c r="O64" s="66"/>
      <c r="P64" s="64"/>
      <c r="Q64" s="65" t="str">
        <f t="shared" si="3"/>
        <v/>
      </c>
      <c r="R64" s="59" t="str">
        <f>IF(OR(P64="",O64=""),"",IF(Q64&lt;=(پردازش!$V$20),"Accept","Reject"))</f>
        <v/>
      </c>
      <c r="S64" s="65" t="str">
        <f t="shared" si="4"/>
        <v/>
      </c>
      <c r="T64" s="59" t="str">
        <f>IF(S64="","",IF(AND(ABS(S64)&lt;=پردازش!$Y$20,ABS(S64)&gt;=پردازش!$Y$21),"Accept","Reject"))</f>
        <v/>
      </c>
      <c r="U64" s="65" t="str">
        <f t="shared" si="5"/>
        <v/>
      </c>
      <c r="V64" s="59" t="str">
        <f>IF(U64="","",IF(AND(ABS(U64)&lt;=پردازش!$Y$20,ABS(U64)&gt;=پردازش!$Y$21),"Accept","Reject"))</f>
        <v/>
      </c>
      <c r="W64" s="65" t="str">
        <f t="shared" si="6"/>
        <v/>
      </c>
      <c r="X64" s="59" t="str">
        <f>IF(W64="","",IF(AND(ABS(W64)&lt;=پردازش!$Y$20,ABS(W64)&gt;=پردازش!$Y$21),"Accept","Reject"))</f>
        <v/>
      </c>
    </row>
    <row r="65" spans="1:24" x14ac:dyDescent="0.3">
      <c r="A65" s="57"/>
      <c r="B65" s="67"/>
      <c r="C65" s="66"/>
      <c r="D65" s="64"/>
      <c r="E65" s="65" t="str">
        <f t="shared" si="0"/>
        <v/>
      </c>
      <c r="F65" s="59" t="str">
        <f>IF(OR(D65="",C65=""),"",IF(E65&lt;=(پردازش!$V$20),"Accept","Reject"))</f>
        <v/>
      </c>
      <c r="G65" s="66"/>
      <c r="H65" s="64"/>
      <c r="I65" s="65" t="str">
        <f t="shared" si="1"/>
        <v/>
      </c>
      <c r="J65" s="59" t="str">
        <f>IF(OR(H65="",G65=""),"",IF(I65&lt;=(پردازش!$V$20),"Accept","Reject"))</f>
        <v/>
      </c>
      <c r="K65" s="66"/>
      <c r="L65" s="64"/>
      <c r="M65" s="65" t="str">
        <f t="shared" si="2"/>
        <v/>
      </c>
      <c r="N65" s="59" t="str">
        <f>IF(OR(L65="",K65=""),"",IF(M65&lt;=(پردازش!$V$20),"Accept","Reject"))</f>
        <v/>
      </c>
      <c r="O65" s="66"/>
      <c r="P65" s="64"/>
      <c r="Q65" s="65" t="str">
        <f t="shared" si="3"/>
        <v/>
      </c>
      <c r="R65" s="59" t="str">
        <f>IF(OR(P65="",O65=""),"",IF(Q65&lt;=(پردازش!$V$20),"Accept","Reject"))</f>
        <v/>
      </c>
      <c r="S65" s="65" t="str">
        <f t="shared" si="4"/>
        <v/>
      </c>
      <c r="T65" s="59" t="str">
        <f>IF(S65="","",IF(AND(ABS(S65)&lt;=پردازش!$Y$20,ABS(S65)&gt;=پردازش!$Y$21),"Accept","Reject"))</f>
        <v/>
      </c>
      <c r="U65" s="65" t="str">
        <f t="shared" si="5"/>
        <v/>
      </c>
      <c r="V65" s="59" t="str">
        <f>IF(U65="","",IF(AND(ABS(U65)&lt;=پردازش!$Y$20,ABS(U65)&gt;=پردازش!$Y$21),"Accept","Reject"))</f>
        <v/>
      </c>
      <c r="W65" s="65" t="str">
        <f t="shared" si="6"/>
        <v/>
      </c>
      <c r="X65" s="59" t="str">
        <f>IF(W65="","",IF(AND(ABS(W65)&lt;=پردازش!$Y$20,ABS(W65)&gt;=پردازش!$Y$21),"Accept","Reject"))</f>
        <v/>
      </c>
    </row>
    <row r="66" spans="1:24" x14ac:dyDescent="0.3">
      <c r="A66" s="57"/>
      <c r="B66" s="67"/>
      <c r="C66" s="66"/>
      <c r="D66" s="64"/>
      <c r="E66" s="65" t="str">
        <f t="shared" si="0"/>
        <v/>
      </c>
      <c r="F66" s="59" t="str">
        <f>IF(OR(D66="",C66=""),"",IF(E66&lt;=(پردازش!$V$20),"Accept","Reject"))</f>
        <v/>
      </c>
      <c r="G66" s="66"/>
      <c r="H66" s="64"/>
      <c r="I66" s="65" t="str">
        <f t="shared" si="1"/>
        <v/>
      </c>
      <c r="J66" s="59" t="str">
        <f>IF(OR(H66="",G66=""),"",IF(I66&lt;=(پردازش!$V$20),"Accept","Reject"))</f>
        <v/>
      </c>
      <c r="K66" s="66"/>
      <c r="L66" s="64"/>
      <c r="M66" s="65" t="str">
        <f t="shared" si="2"/>
        <v/>
      </c>
      <c r="N66" s="59" t="str">
        <f>IF(OR(L66="",K66=""),"",IF(M66&lt;=(پردازش!$V$20),"Accept","Reject"))</f>
        <v/>
      </c>
      <c r="O66" s="66"/>
      <c r="P66" s="64"/>
      <c r="Q66" s="65" t="str">
        <f t="shared" si="3"/>
        <v/>
      </c>
      <c r="R66" s="59" t="str">
        <f>IF(OR(P66="",O66=""),"",IF(Q66&lt;=(پردازش!$V$20),"Accept","Reject"))</f>
        <v/>
      </c>
      <c r="S66" s="65" t="str">
        <f t="shared" si="4"/>
        <v/>
      </c>
      <c r="T66" s="59" t="str">
        <f>IF(S66="","",IF(AND(ABS(S66)&lt;=پردازش!$Y$20,ABS(S66)&gt;=پردازش!$Y$21),"Accept","Reject"))</f>
        <v/>
      </c>
      <c r="U66" s="65" t="str">
        <f t="shared" si="5"/>
        <v/>
      </c>
      <c r="V66" s="59" t="str">
        <f>IF(U66="","",IF(AND(ABS(U66)&lt;=پردازش!$Y$20,ABS(U66)&gt;=پردازش!$Y$21),"Accept","Reject"))</f>
        <v/>
      </c>
      <c r="W66" s="65" t="str">
        <f t="shared" si="6"/>
        <v/>
      </c>
      <c r="X66" s="59" t="str">
        <f>IF(W66="","",IF(AND(ABS(W66)&lt;=پردازش!$Y$20,ABS(W66)&gt;=پردازش!$Y$21),"Accept","Reject"))</f>
        <v/>
      </c>
    </row>
    <row r="67" spans="1:24" x14ac:dyDescent="0.3">
      <c r="A67" s="57"/>
      <c r="B67" s="67"/>
      <c r="C67" s="66"/>
      <c r="D67" s="64"/>
      <c r="E67" s="65" t="str">
        <f t="shared" si="0"/>
        <v/>
      </c>
      <c r="F67" s="59" t="str">
        <f>IF(OR(D67="",C67=""),"",IF(E67&lt;=(پردازش!$V$20),"Accept","Reject"))</f>
        <v/>
      </c>
      <c r="G67" s="66"/>
      <c r="H67" s="64"/>
      <c r="I67" s="65" t="str">
        <f t="shared" si="1"/>
        <v/>
      </c>
      <c r="J67" s="59" t="str">
        <f>IF(OR(H67="",G67=""),"",IF(I67&lt;=(پردازش!$V$20),"Accept","Reject"))</f>
        <v/>
      </c>
      <c r="K67" s="66"/>
      <c r="L67" s="64"/>
      <c r="M67" s="65" t="str">
        <f t="shared" si="2"/>
        <v/>
      </c>
      <c r="N67" s="59" t="str">
        <f>IF(OR(L67="",K67=""),"",IF(M67&lt;=(پردازش!$V$20),"Accept","Reject"))</f>
        <v/>
      </c>
      <c r="O67" s="66"/>
      <c r="P67" s="64"/>
      <c r="Q67" s="65" t="str">
        <f t="shared" si="3"/>
        <v/>
      </c>
      <c r="R67" s="59" t="str">
        <f>IF(OR(P67="",O67=""),"",IF(Q67&lt;=(پردازش!$V$20),"Accept","Reject"))</f>
        <v/>
      </c>
      <c r="S67" s="65" t="str">
        <f t="shared" si="4"/>
        <v/>
      </c>
      <c r="T67" s="59" t="str">
        <f>IF(S67="","",IF(AND(ABS(S67)&lt;=پردازش!$Y$20,ABS(S67)&gt;=پردازش!$Y$21),"Accept","Reject"))</f>
        <v/>
      </c>
      <c r="U67" s="65" t="str">
        <f t="shared" si="5"/>
        <v/>
      </c>
      <c r="V67" s="59" t="str">
        <f>IF(U67="","",IF(AND(ABS(U67)&lt;=پردازش!$Y$20,ABS(U67)&gt;=پردازش!$Y$21),"Accept","Reject"))</f>
        <v/>
      </c>
      <c r="W67" s="65" t="str">
        <f t="shared" si="6"/>
        <v/>
      </c>
      <c r="X67" s="59" t="str">
        <f>IF(W67="","",IF(AND(ABS(W67)&lt;=پردازش!$Y$20,ABS(W67)&gt;=پردازش!$Y$21),"Accept","Reject"))</f>
        <v/>
      </c>
    </row>
    <row r="68" spans="1:24" x14ac:dyDescent="0.3">
      <c r="A68" s="57"/>
      <c r="B68" s="67"/>
      <c r="C68" s="66"/>
      <c r="D68" s="64"/>
      <c r="E68" s="65" t="str">
        <f t="shared" si="0"/>
        <v/>
      </c>
      <c r="F68" s="59" t="str">
        <f>IF(OR(D68="",C68=""),"",IF(E68&lt;=(پردازش!$V$20),"Accept","Reject"))</f>
        <v/>
      </c>
      <c r="G68" s="66"/>
      <c r="H68" s="64"/>
      <c r="I68" s="65" t="str">
        <f t="shared" si="1"/>
        <v/>
      </c>
      <c r="J68" s="59" t="str">
        <f>IF(OR(H68="",G68=""),"",IF(I68&lt;=(پردازش!$V$20),"Accept","Reject"))</f>
        <v/>
      </c>
      <c r="K68" s="66"/>
      <c r="L68" s="64"/>
      <c r="M68" s="65" t="str">
        <f t="shared" si="2"/>
        <v/>
      </c>
      <c r="N68" s="59" t="str">
        <f>IF(OR(L68="",K68=""),"",IF(M68&lt;=(پردازش!$V$20),"Accept","Reject"))</f>
        <v/>
      </c>
      <c r="O68" s="66"/>
      <c r="P68" s="64"/>
      <c r="Q68" s="65" t="str">
        <f t="shared" si="3"/>
        <v/>
      </c>
      <c r="R68" s="59" t="str">
        <f>IF(OR(P68="",O68=""),"",IF(Q68&lt;=(پردازش!$V$20),"Accept","Reject"))</f>
        <v/>
      </c>
      <c r="S68" s="65" t="str">
        <f t="shared" si="4"/>
        <v/>
      </c>
      <c r="T68" s="59" t="str">
        <f>IF(S68="","",IF(AND(ABS(S68)&lt;=پردازش!$Y$20,ABS(S68)&gt;=پردازش!$Y$21),"Accept","Reject"))</f>
        <v/>
      </c>
      <c r="U68" s="65" t="str">
        <f t="shared" si="5"/>
        <v/>
      </c>
      <c r="V68" s="59" t="str">
        <f>IF(U68="","",IF(AND(ABS(U68)&lt;=پردازش!$Y$20,ABS(U68)&gt;=پردازش!$Y$21),"Accept","Reject"))</f>
        <v/>
      </c>
      <c r="W68" s="65" t="str">
        <f t="shared" si="6"/>
        <v/>
      </c>
      <c r="X68" s="59" t="str">
        <f>IF(W68="","",IF(AND(ABS(W68)&lt;=پردازش!$Y$20,ABS(W68)&gt;=پردازش!$Y$21),"Accept","Reject"))</f>
        <v/>
      </c>
    </row>
    <row r="69" spans="1:24" x14ac:dyDescent="0.3">
      <c r="A69" s="57"/>
      <c r="B69" s="67"/>
      <c r="C69" s="66"/>
      <c r="D69" s="64"/>
      <c r="E69" s="65" t="str">
        <f t="shared" si="0"/>
        <v/>
      </c>
      <c r="F69" s="59" t="str">
        <f>IF(OR(D69="",C69=""),"",IF(E69&lt;=(پردازش!$V$20),"Accept","Reject"))</f>
        <v/>
      </c>
      <c r="G69" s="66"/>
      <c r="H69" s="64"/>
      <c r="I69" s="65" t="str">
        <f t="shared" si="1"/>
        <v/>
      </c>
      <c r="J69" s="59" t="str">
        <f>IF(OR(H69="",G69=""),"",IF(I69&lt;=(پردازش!$V$20),"Accept","Reject"))</f>
        <v/>
      </c>
      <c r="K69" s="66"/>
      <c r="L69" s="64"/>
      <c r="M69" s="65" t="str">
        <f t="shared" si="2"/>
        <v/>
      </c>
      <c r="N69" s="59" t="str">
        <f>IF(OR(L69="",K69=""),"",IF(M69&lt;=(پردازش!$V$20),"Accept","Reject"))</f>
        <v/>
      </c>
      <c r="O69" s="66"/>
      <c r="P69" s="64"/>
      <c r="Q69" s="65" t="str">
        <f t="shared" si="3"/>
        <v/>
      </c>
      <c r="R69" s="59" t="str">
        <f>IF(OR(P69="",O69=""),"",IF(Q69&lt;=(پردازش!$V$20),"Accept","Reject"))</f>
        <v/>
      </c>
      <c r="S69" s="65" t="str">
        <f t="shared" si="4"/>
        <v/>
      </c>
      <c r="T69" s="59" t="str">
        <f>IF(S69="","",IF(AND(ABS(S69)&lt;=پردازش!$Y$20,ABS(S69)&gt;=پردازش!$Y$21),"Accept","Reject"))</f>
        <v/>
      </c>
      <c r="U69" s="65" t="str">
        <f t="shared" si="5"/>
        <v/>
      </c>
      <c r="V69" s="59" t="str">
        <f>IF(U69="","",IF(AND(ABS(U69)&lt;=پردازش!$Y$20,ABS(U69)&gt;=پردازش!$Y$21),"Accept","Reject"))</f>
        <v/>
      </c>
      <c r="W69" s="65" t="str">
        <f t="shared" si="6"/>
        <v/>
      </c>
      <c r="X69" s="59" t="str">
        <f>IF(W69="","",IF(AND(ABS(W69)&lt;=پردازش!$Y$20,ABS(W69)&gt;=پردازش!$Y$21),"Accept","Reject"))</f>
        <v/>
      </c>
    </row>
    <row r="70" spans="1:24" x14ac:dyDescent="0.3">
      <c r="A70" s="57"/>
      <c r="B70" s="67"/>
      <c r="C70" s="66"/>
      <c r="D70" s="64"/>
      <c r="E70" s="65" t="str">
        <f t="shared" si="0"/>
        <v/>
      </c>
      <c r="F70" s="59" t="str">
        <f>IF(OR(D70="",C70=""),"",IF(E70&lt;=(پردازش!$V$20),"Accept","Reject"))</f>
        <v/>
      </c>
      <c r="G70" s="66"/>
      <c r="H70" s="64"/>
      <c r="I70" s="65" t="str">
        <f t="shared" si="1"/>
        <v/>
      </c>
      <c r="J70" s="59" t="str">
        <f>IF(OR(H70="",G70=""),"",IF(I70&lt;=(پردازش!$V$20),"Accept","Reject"))</f>
        <v/>
      </c>
      <c r="K70" s="66"/>
      <c r="L70" s="64"/>
      <c r="M70" s="65" t="str">
        <f t="shared" si="2"/>
        <v/>
      </c>
      <c r="N70" s="59" t="str">
        <f>IF(OR(L70="",K70=""),"",IF(M70&lt;=(پردازش!$V$20),"Accept","Reject"))</f>
        <v/>
      </c>
      <c r="O70" s="66"/>
      <c r="P70" s="64"/>
      <c r="Q70" s="65" t="str">
        <f t="shared" si="3"/>
        <v/>
      </c>
      <c r="R70" s="59" t="str">
        <f>IF(OR(P70="",O70=""),"",IF(Q70&lt;=(پردازش!$V$20),"Accept","Reject"))</f>
        <v/>
      </c>
      <c r="S70" s="65" t="str">
        <f t="shared" si="4"/>
        <v/>
      </c>
      <c r="T70" s="59" t="str">
        <f>IF(S70="","",IF(AND(ABS(S70)&lt;=پردازش!$Y$20,ABS(S70)&gt;=پردازش!$Y$21),"Accept","Reject"))</f>
        <v/>
      </c>
      <c r="U70" s="65" t="str">
        <f t="shared" si="5"/>
        <v/>
      </c>
      <c r="V70" s="59" t="str">
        <f>IF(U70="","",IF(AND(ABS(U70)&lt;=پردازش!$Y$20,ABS(U70)&gt;=پردازش!$Y$21),"Accept","Reject"))</f>
        <v/>
      </c>
      <c r="W70" s="65" t="str">
        <f t="shared" si="6"/>
        <v/>
      </c>
      <c r="X70" s="59" t="str">
        <f>IF(W70="","",IF(AND(ABS(W70)&lt;=پردازش!$Y$20,ABS(W70)&gt;=پردازش!$Y$21),"Accept","Reject"))</f>
        <v/>
      </c>
    </row>
    <row r="71" spans="1:24" x14ac:dyDescent="0.3">
      <c r="A71" s="57"/>
      <c r="B71" s="67"/>
      <c r="C71" s="66"/>
      <c r="D71" s="64"/>
      <c r="E71" s="65" t="str">
        <f t="shared" si="0"/>
        <v/>
      </c>
      <c r="F71" s="59" t="str">
        <f>IF(OR(D71="",C71=""),"",IF(E71&lt;=(پردازش!$V$20),"Accept","Reject"))</f>
        <v/>
      </c>
      <c r="G71" s="66"/>
      <c r="H71" s="64"/>
      <c r="I71" s="65" t="str">
        <f t="shared" si="1"/>
        <v/>
      </c>
      <c r="J71" s="59" t="str">
        <f>IF(OR(H71="",G71=""),"",IF(I71&lt;=(پردازش!$V$20),"Accept","Reject"))</f>
        <v/>
      </c>
      <c r="K71" s="66"/>
      <c r="L71" s="64"/>
      <c r="M71" s="65" t="str">
        <f t="shared" si="2"/>
        <v/>
      </c>
      <c r="N71" s="59" t="str">
        <f>IF(OR(L71="",K71=""),"",IF(M71&lt;=(پردازش!$V$20),"Accept","Reject"))</f>
        <v/>
      </c>
      <c r="O71" s="66"/>
      <c r="P71" s="64"/>
      <c r="Q71" s="65" t="str">
        <f t="shared" si="3"/>
        <v/>
      </c>
      <c r="R71" s="59" t="str">
        <f>IF(OR(P71="",O71=""),"",IF(Q71&lt;=(پردازش!$V$20),"Accept","Reject"))</f>
        <v/>
      </c>
      <c r="S71" s="65" t="str">
        <f t="shared" si="4"/>
        <v/>
      </c>
      <c r="T71" s="59" t="str">
        <f>IF(S71="","",IF(AND(ABS(S71)&lt;=پردازش!$Y$20,ABS(S71)&gt;=پردازش!$Y$21),"Accept","Reject"))</f>
        <v/>
      </c>
      <c r="U71" s="65" t="str">
        <f t="shared" si="5"/>
        <v/>
      </c>
      <c r="V71" s="59" t="str">
        <f>IF(U71="","",IF(AND(ABS(U71)&lt;=پردازش!$Y$20,ABS(U71)&gt;=پردازش!$Y$21),"Accept","Reject"))</f>
        <v/>
      </c>
      <c r="W71" s="65" t="str">
        <f t="shared" si="6"/>
        <v/>
      </c>
      <c r="X71" s="59" t="str">
        <f>IF(W71="","",IF(AND(ABS(W71)&lt;=پردازش!$Y$20,ABS(W71)&gt;=پردازش!$Y$21),"Accept","Reject"))</f>
        <v/>
      </c>
    </row>
    <row r="72" spans="1:24" x14ac:dyDescent="0.3">
      <c r="A72" s="57"/>
      <c r="B72" s="67"/>
      <c r="C72" s="66"/>
      <c r="D72" s="64"/>
      <c r="E72" s="65" t="str">
        <f t="shared" si="0"/>
        <v/>
      </c>
      <c r="F72" s="59" t="str">
        <f>IF(OR(D72="",C72=""),"",IF(E72&lt;=(پردازش!$V$20),"Accept","Reject"))</f>
        <v/>
      </c>
      <c r="G72" s="66"/>
      <c r="H72" s="64"/>
      <c r="I72" s="65" t="str">
        <f t="shared" si="1"/>
        <v/>
      </c>
      <c r="J72" s="59" t="str">
        <f>IF(OR(H72="",G72=""),"",IF(I72&lt;=(پردازش!$V$20),"Accept","Reject"))</f>
        <v/>
      </c>
      <c r="K72" s="66"/>
      <c r="L72" s="64"/>
      <c r="M72" s="65" t="str">
        <f t="shared" si="2"/>
        <v/>
      </c>
      <c r="N72" s="59" t="str">
        <f>IF(OR(L72="",K72=""),"",IF(M72&lt;=(پردازش!$V$20),"Accept","Reject"))</f>
        <v/>
      </c>
      <c r="O72" s="66"/>
      <c r="P72" s="64"/>
      <c r="Q72" s="65" t="str">
        <f t="shared" si="3"/>
        <v/>
      </c>
      <c r="R72" s="59" t="str">
        <f>IF(OR(P72="",O72=""),"",IF(Q72&lt;=(پردازش!$V$20),"Accept","Reject"))</f>
        <v/>
      </c>
      <c r="S72" s="65" t="str">
        <f t="shared" si="4"/>
        <v/>
      </c>
      <c r="T72" s="59" t="str">
        <f>IF(S72="","",IF(AND(ABS(S72)&lt;=پردازش!$Y$20,ABS(S72)&gt;=پردازش!$Y$21),"Accept","Reject"))</f>
        <v/>
      </c>
      <c r="U72" s="65" t="str">
        <f t="shared" si="5"/>
        <v/>
      </c>
      <c r="V72" s="59" t="str">
        <f>IF(U72="","",IF(AND(ABS(U72)&lt;=پردازش!$Y$20,ABS(U72)&gt;=پردازش!$Y$21),"Accept","Reject"))</f>
        <v/>
      </c>
      <c r="W72" s="65" t="str">
        <f t="shared" si="6"/>
        <v/>
      </c>
      <c r="X72" s="59" t="str">
        <f>IF(W72="","",IF(AND(ABS(W72)&lt;=پردازش!$Y$20,ABS(W72)&gt;=پردازش!$Y$21),"Accept","Reject"))</f>
        <v/>
      </c>
    </row>
    <row r="73" spans="1:24" x14ac:dyDescent="0.3">
      <c r="A73" s="57"/>
      <c r="B73" s="67"/>
      <c r="C73" s="66"/>
      <c r="D73" s="64"/>
      <c r="E73" s="65" t="str">
        <f t="shared" si="0"/>
        <v/>
      </c>
      <c r="F73" s="59" t="str">
        <f>IF(OR(D73="",C73=""),"",IF(E73&lt;=(پردازش!$V$20),"Accept","Reject"))</f>
        <v/>
      </c>
      <c r="G73" s="66"/>
      <c r="H73" s="64"/>
      <c r="I73" s="65" t="str">
        <f t="shared" si="1"/>
        <v/>
      </c>
      <c r="J73" s="59" t="str">
        <f>IF(OR(H73="",G73=""),"",IF(I73&lt;=(پردازش!$V$20),"Accept","Reject"))</f>
        <v/>
      </c>
      <c r="K73" s="66"/>
      <c r="L73" s="64"/>
      <c r="M73" s="65" t="str">
        <f t="shared" si="2"/>
        <v/>
      </c>
      <c r="N73" s="59" t="str">
        <f>IF(OR(L73="",K73=""),"",IF(M73&lt;=(پردازش!$V$20),"Accept","Reject"))</f>
        <v/>
      </c>
      <c r="O73" s="66"/>
      <c r="P73" s="64"/>
      <c r="Q73" s="65" t="str">
        <f t="shared" si="3"/>
        <v/>
      </c>
      <c r="R73" s="59" t="str">
        <f>IF(OR(P73="",O73=""),"",IF(Q73&lt;=(پردازش!$V$20),"Accept","Reject"))</f>
        <v/>
      </c>
      <c r="S73" s="65" t="str">
        <f t="shared" si="4"/>
        <v/>
      </c>
      <c r="T73" s="59" t="str">
        <f>IF(S73="","",IF(AND(ABS(S73)&lt;=پردازش!$Y$20,ABS(S73)&gt;=پردازش!$Y$21),"Accept","Reject"))</f>
        <v/>
      </c>
      <c r="U73" s="65" t="str">
        <f t="shared" si="5"/>
        <v/>
      </c>
      <c r="V73" s="59" t="str">
        <f>IF(U73="","",IF(AND(ABS(U73)&lt;=پردازش!$Y$20,ABS(U73)&gt;=پردازش!$Y$21),"Accept","Reject"))</f>
        <v/>
      </c>
      <c r="W73" s="65" t="str">
        <f t="shared" si="6"/>
        <v/>
      </c>
      <c r="X73" s="59" t="str">
        <f>IF(W73="","",IF(AND(ABS(W73)&lt;=پردازش!$Y$20,ABS(W73)&gt;=پردازش!$Y$21),"Accept","Reject"))</f>
        <v/>
      </c>
    </row>
    <row r="74" spans="1:24" x14ac:dyDescent="0.3">
      <c r="A74" s="57"/>
      <c r="B74" s="67"/>
      <c r="C74" s="66"/>
      <c r="D74" s="64"/>
      <c r="E74" s="65" t="str">
        <f t="shared" si="0"/>
        <v/>
      </c>
      <c r="F74" s="59" t="str">
        <f>IF(OR(D74="",C74=""),"",IF(E74&lt;=(پردازش!$V$20),"Accept","Reject"))</f>
        <v/>
      </c>
      <c r="G74" s="66"/>
      <c r="H74" s="64"/>
      <c r="I74" s="65" t="str">
        <f t="shared" si="1"/>
        <v/>
      </c>
      <c r="J74" s="59" t="str">
        <f>IF(OR(H74="",G74=""),"",IF(I74&lt;=(پردازش!$V$20),"Accept","Reject"))</f>
        <v/>
      </c>
      <c r="K74" s="66"/>
      <c r="L74" s="64"/>
      <c r="M74" s="65" t="str">
        <f t="shared" si="2"/>
        <v/>
      </c>
      <c r="N74" s="59" t="str">
        <f>IF(OR(L74="",K74=""),"",IF(M74&lt;=(پردازش!$V$20),"Accept","Reject"))</f>
        <v/>
      </c>
      <c r="O74" s="66"/>
      <c r="P74" s="64"/>
      <c r="Q74" s="65" t="str">
        <f t="shared" si="3"/>
        <v/>
      </c>
      <c r="R74" s="59" t="str">
        <f>IF(OR(P74="",O74=""),"",IF(Q74&lt;=(پردازش!$V$20),"Accept","Reject"))</f>
        <v/>
      </c>
      <c r="S74" s="65" t="str">
        <f t="shared" si="4"/>
        <v/>
      </c>
      <c r="T74" s="59" t="str">
        <f>IF(S74="","",IF(AND(ABS(S74)&lt;=پردازش!$Y$20,ABS(S74)&gt;=پردازش!$Y$21),"Accept","Reject"))</f>
        <v/>
      </c>
      <c r="U74" s="65" t="str">
        <f t="shared" si="5"/>
        <v/>
      </c>
      <c r="V74" s="59" t="str">
        <f>IF(U74="","",IF(AND(ABS(U74)&lt;=پردازش!$Y$20,ABS(U74)&gt;=پردازش!$Y$21),"Accept","Reject"))</f>
        <v/>
      </c>
      <c r="W74" s="65" t="str">
        <f t="shared" si="6"/>
        <v/>
      </c>
      <c r="X74" s="59" t="str">
        <f>IF(W74="","",IF(AND(ABS(W74)&lt;=پردازش!$Y$20,ABS(W74)&gt;=پردازش!$Y$21),"Accept","Reject"))</f>
        <v/>
      </c>
    </row>
    <row r="75" spans="1:24" x14ac:dyDescent="0.3">
      <c r="A75" s="57"/>
      <c r="B75" s="67"/>
      <c r="C75" s="66"/>
      <c r="D75" s="64"/>
      <c r="E75" s="65" t="str">
        <f t="shared" si="0"/>
        <v/>
      </c>
      <c r="F75" s="59" t="str">
        <f>IF(OR(D75="",C75=""),"",IF(E75&lt;=(پردازش!$V$20),"Accept","Reject"))</f>
        <v/>
      </c>
      <c r="G75" s="66"/>
      <c r="H75" s="64"/>
      <c r="I75" s="65" t="str">
        <f t="shared" si="1"/>
        <v/>
      </c>
      <c r="J75" s="59" t="str">
        <f>IF(OR(H75="",G75=""),"",IF(I75&lt;=(پردازش!$V$20),"Accept","Reject"))</f>
        <v/>
      </c>
      <c r="K75" s="66"/>
      <c r="L75" s="64"/>
      <c r="M75" s="65" t="str">
        <f t="shared" si="2"/>
        <v/>
      </c>
      <c r="N75" s="59" t="str">
        <f>IF(OR(L75="",K75=""),"",IF(M75&lt;=(پردازش!$V$20),"Accept","Reject"))</f>
        <v/>
      </c>
      <c r="O75" s="66"/>
      <c r="P75" s="64"/>
      <c r="Q75" s="65" t="str">
        <f t="shared" si="3"/>
        <v/>
      </c>
      <c r="R75" s="59" t="str">
        <f>IF(OR(P75="",O75=""),"",IF(Q75&lt;=(پردازش!$V$20),"Accept","Reject"))</f>
        <v/>
      </c>
      <c r="S75" s="65" t="str">
        <f t="shared" si="4"/>
        <v/>
      </c>
      <c r="T75" s="59" t="str">
        <f>IF(S75="","",IF(AND(ABS(S75)&lt;=پردازش!$Y$20,ABS(S75)&gt;=پردازش!$Y$21),"Accept","Reject"))</f>
        <v/>
      </c>
      <c r="U75" s="65" t="str">
        <f t="shared" si="5"/>
        <v/>
      </c>
      <c r="V75" s="59" t="str">
        <f>IF(U75="","",IF(AND(ABS(U75)&lt;=پردازش!$Y$20,ABS(U75)&gt;=پردازش!$Y$21),"Accept","Reject"))</f>
        <v/>
      </c>
      <c r="W75" s="65" t="str">
        <f t="shared" si="6"/>
        <v/>
      </c>
      <c r="X75" s="59" t="str">
        <f>IF(W75="","",IF(AND(ABS(W75)&lt;=پردازش!$Y$20,ABS(W75)&gt;=پردازش!$Y$21),"Accept","Reject"))</f>
        <v/>
      </c>
    </row>
    <row r="76" spans="1:24" x14ac:dyDescent="0.3">
      <c r="A76" s="57"/>
      <c r="B76" s="67"/>
      <c r="C76" s="66"/>
      <c r="D76" s="64"/>
      <c r="E76" s="65" t="str">
        <f t="shared" si="0"/>
        <v/>
      </c>
      <c r="F76" s="59" t="str">
        <f>IF(OR(D76="",C76=""),"",IF(E76&lt;=(پردازش!$V$20),"Accept","Reject"))</f>
        <v/>
      </c>
      <c r="G76" s="66"/>
      <c r="H76" s="64"/>
      <c r="I76" s="65" t="str">
        <f t="shared" si="1"/>
        <v/>
      </c>
      <c r="J76" s="59" t="str">
        <f>IF(OR(H76="",G76=""),"",IF(I76&lt;=(پردازش!$V$20),"Accept","Reject"))</f>
        <v/>
      </c>
      <c r="K76" s="66"/>
      <c r="L76" s="64"/>
      <c r="M76" s="65" t="str">
        <f t="shared" si="2"/>
        <v/>
      </c>
      <c r="N76" s="59" t="str">
        <f>IF(OR(L76="",K76=""),"",IF(M76&lt;=(پردازش!$V$20),"Accept","Reject"))</f>
        <v/>
      </c>
      <c r="O76" s="66"/>
      <c r="P76" s="64"/>
      <c r="Q76" s="65" t="str">
        <f t="shared" si="3"/>
        <v/>
      </c>
      <c r="R76" s="59" t="str">
        <f>IF(OR(P76="",O76=""),"",IF(Q76&lt;=(پردازش!$V$20),"Accept","Reject"))</f>
        <v/>
      </c>
      <c r="S76" s="65" t="str">
        <f t="shared" si="4"/>
        <v/>
      </c>
      <c r="T76" s="59" t="str">
        <f>IF(S76="","",IF(AND(ABS(S76)&lt;=پردازش!$Y$20,ABS(S76)&gt;=پردازش!$Y$21),"Accept","Reject"))</f>
        <v/>
      </c>
      <c r="U76" s="65" t="str">
        <f t="shared" si="5"/>
        <v/>
      </c>
      <c r="V76" s="59" t="str">
        <f>IF(U76="","",IF(AND(ABS(U76)&lt;=پردازش!$Y$20,ABS(U76)&gt;=پردازش!$Y$21),"Accept","Reject"))</f>
        <v/>
      </c>
      <c r="W76" s="65" t="str">
        <f t="shared" si="6"/>
        <v/>
      </c>
      <c r="X76" s="59" t="str">
        <f>IF(W76="","",IF(AND(ABS(W76)&lt;=پردازش!$Y$20,ABS(W76)&gt;=پردازش!$Y$21),"Accept","Reject"))</f>
        <v/>
      </c>
    </row>
    <row r="77" spans="1:24" x14ac:dyDescent="0.3">
      <c r="A77" s="57"/>
      <c r="B77" s="67"/>
      <c r="C77" s="66"/>
      <c r="D77" s="64"/>
      <c r="E77" s="65" t="str">
        <f t="shared" ref="E77:E140" si="7">IF(OR(C77="",D77=""),"",ABS(C77-D77))</f>
        <v/>
      </c>
      <c r="F77" s="59" t="str">
        <f>IF(OR(D77="",C77=""),"",IF(E77&lt;=(پردازش!$V$20),"Accept","Reject"))</f>
        <v/>
      </c>
      <c r="G77" s="66"/>
      <c r="H77" s="64"/>
      <c r="I77" s="65" t="str">
        <f t="shared" ref="I77:I140" si="8">IF(OR(G77="",H77=""),"",ABS(G77-H77))</f>
        <v/>
      </c>
      <c r="J77" s="59" t="str">
        <f>IF(OR(H77="",G77=""),"",IF(I77&lt;=(پردازش!$V$20),"Accept","Reject"))</f>
        <v/>
      </c>
      <c r="K77" s="66"/>
      <c r="L77" s="64"/>
      <c r="M77" s="65" t="str">
        <f t="shared" ref="M77:M140" si="9">IF(OR(K77="",L77=""),"",ABS(K77-L77))</f>
        <v/>
      </c>
      <c r="N77" s="59" t="str">
        <f>IF(OR(L77="",K77=""),"",IF(M77&lt;=(پردازش!$V$20),"Accept","Reject"))</f>
        <v/>
      </c>
      <c r="O77" s="66"/>
      <c r="P77" s="64"/>
      <c r="Q77" s="65" t="str">
        <f t="shared" ref="Q77:Q140" si="10">IF(OR(O77="",P77=""),"",ABS(O77-P77))</f>
        <v/>
      </c>
      <c r="R77" s="59" t="str">
        <f>IF(OR(P77="",O77=""),"",IF(Q77&lt;=(پردازش!$V$20),"Accept","Reject"))</f>
        <v/>
      </c>
      <c r="S77" s="65" t="str">
        <f t="shared" ref="S77:S140" si="11">IF(OR(C77="",D77="",G77="",H77=""),"",ABS((H77-D77)/(G77-C77)))</f>
        <v/>
      </c>
      <c r="T77" s="59" t="str">
        <f>IF(S77="","",IF(AND(ABS(S77)&lt;=پردازش!$Y$20,ABS(S77)&gt;=پردازش!$Y$21),"Accept","Reject"))</f>
        <v/>
      </c>
      <c r="U77" s="65" t="str">
        <f t="shared" ref="U77:U140" si="12">IF(OR(K77="",L77="",H77="",G77=""),"",ABS((L77-H77)/(K77-G77)))</f>
        <v/>
      </c>
      <c r="V77" s="59" t="str">
        <f>IF(U77="","",IF(AND(ABS(U77)&lt;=پردازش!$Y$20,ABS(U77)&gt;=پردازش!$Y$21),"Accept","Reject"))</f>
        <v/>
      </c>
      <c r="W77" s="65" t="str">
        <f t="shared" ref="W77:W140" si="13">IF(AND(K77&lt;&gt;"",L77&lt;&gt;"",O77&lt;&gt;"",P77&lt;&gt;""),ABS((P77-L77)/(O77-K77)),(IF(AND(G77&lt;&gt;"",H77&lt;&gt;"",O77&lt;&gt;"",P77&lt;&gt;""),ABS((P77-H77)/(O77-G77)),"")))</f>
        <v/>
      </c>
      <c r="X77" s="59" t="str">
        <f>IF(W77="","",IF(AND(ABS(W77)&lt;=پردازش!$Y$20,ABS(W77)&gt;=پردازش!$Y$21),"Accept","Reject"))</f>
        <v/>
      </c>
    </row>
    <row r="78" spans="1:24" x14ac:dyDescent="0.3">
      <c r="A78" s="57"/>
      <c r="B78" s="67"/>
      <c r="C78" s="66"/>
      <c r="D78" s="64"/>
      <c r="E78" s="65" t="str">
        <f t="shared" si="7"/>
        <v/>
      </c>
      <c r="F78" s="59" t="str">
        <f>IF(OR(D78="",C78=""),"",IF(E78&lt;=(پردازش!$V$20),"Accept","Reject"))</f>
        <v/>
      </c>
      <c r="G78" s="66"/>
      <c r="H78" s="64"/>
      <c r="I78" s="65" t="str">
        <f t="shared" si="8"/>
        <v/>
      </c>
      <c r="J78" s="59" t="str">
        <f>IF(OR(H78="",G78=""),"",IF(I78&lt;=(پردازش!$V$20),"Accept","Reject"))</f>
        <v/>
      </c>
      <c r="K78" s="66"/>
      <c r="L78" s="64"/>
      <c r="M78" s="65" t="str">
        <f t="shared" si="9"/>
        <v/>
      </c>
      <c r="N78" s="59" t="str">
        <f>IF(OR(L78="",K78=""),"",IF(M78&lt;=(پردازش!$V$20),"Accept","Reject"))</f>
        <v/>
      </c>
      <c r="O78" s="66"/>
      <c r="P78" s="64"/>
      <c r="Q78" s="65" t="str">
        <f t="shared" si="10"/>
        <v/>
      </c>
      <c r="R78" s="59" t="str">
        <f>IF(OR(P78="",O78=""),"",IF(Q78&lt;=(پردازش!$V$20),"Accept","Reject"))</f>
        <v/>
      </c>
      <c r="S78" s="65" t="str">
        <f t="shared" si="11"/>
        <v/>
      </c>
      <c r="T78" s="59" t="str">
        <f>IF(S78="","",IF(AND(ABS(S78)&lt;=پردازش!$Y$20,ABS(S78)&gt;=پردازش!$Y$21),"Accept","Reject"))</f>
        <v/>
      </c>
      <c r="U78" s="65" t="str">
        <f t="shared" si="12"/>
        <v/>
      </c>
      <c r="V78" s="59" t="str">
        <f>IF(U78="","",IF(AND(ABS(U78)&lt;=پردازش!$Y$20,ABS(U78)&gt;=پردازش!$Y$21),"Accept","Reject"))</f>
        <v/>
      </c>
      <c r="W78" s="65" t="str">
        <f t="shared" si="13"/>
        <v/>
      </c>
      <c r="X78" s="59" t="str">
        <f>IF(W78="","",IF(AND(ABS(W78)&lt;=پردازش!$Y$20,ABS(W78)&gt;=پردازش!$Y$21),"Accept","Reject"))</f>
        <v/>
      </c>
    </row>
    <row r="79" spans="1:24" x14ac:dyDescent="0.3">
      <c r="A79" s="57"/>
      <c r="B79" s="67"/>
      <c r="C79" s="66"/>
      <c r="D79" s="64"/>
      <c r="E79" s="65" t="str">
        <f t="shared" si="7"/>
        <v/>
      </c>
      <c r="F79" s="59" t="str">
        <f>IF(OR(D79="",C79=""),"",IF(E79&lt;=(پردازش!$V$20),"Accept","Reject"))</f>
        <v/>
      </c>
      <c r="G79" s="66"/>
      <c r="H79" s="64"/>
      <c r="I79" s="65" t="str">
        <f t="shared" si="8"/>
        <v/>
      </c>
      <c r="J79" s="59" t="str">
        <f>IF(OR(H79="",G79=""),"",IF(I79&lt;=(پردازش!$V$20),"Accept","Reject"))</f>
        <v/>
      </c>
      <c r="K79" s="66"/>
      <c r="L79" s="64"/>
      <c r="M79" s="65" t="str">
        <f t="shared" si="9"/>
        <v/>
      </c>
      <c r="N79" s="59" t="str">
        <f>IF(OR(L79="",K79=""),"",IF(M79&lt;=(پردازش!$V$20),"Accept","Reject"))</f>
        <v/>
      </c>
      <c r="O79" s="66"/>
      <c r="P79" s="64"/>
      <c r="Q79" s="65" t="str">
        <f t="shared" si="10"/>
        <v/>
      </c>
      <c r="R79" s="59" t="str">
        <f>IF(OR(P79="",O79=""),"",IF(Q79&lt;=(پردازش!$V$20),"Accept","Reject"))</f>
        <v/>
      </c>
      <c r="S79" s="65" t="str">
        <f t="shared" si="11"/>
        <v/>
      </c>
      <c r="T79" s="59" t="str">
        <f>IF(S79="","",IF(AND(ABS(S79)&lt;=پردازش!$Y$20,ABS(S79)&gt;=پردازش!$Y$21),"Accept","Reject"))</f>
        <v/>
      </c>
      <c r="U79" s="65" t="str">
        <f t="shared" si="12"/>
        <v/>
      </c>
      <c r="V79" s="59" t="str">
        <f>IF(U79="","",IF(AND(ABS(U79)&lt;=پردازش!$Y$20,ABS(U79)&gt;=پردازش!$Y$21),"Accept","Reject"))</f>
        <v/>
      </c>
      <c r="W79" s="65" t="str">
        <f t="shared" si="13"/>
        <v/>
      </c>
      <c r="X79" s="59" t="str">
        <f>IF(W79="","",IF(AND(ABS(W79)&lt;=پردازش!$Y$20,ABS(W79)&gt;=پردازش!$Y$21),"Accept","Reject"))</f>
        <v/>
      </c>
    </row>
    <row r="80" spans="1:24" x14ac:dyDescent="0.3">
      <c r="A80" s="57"/>
      <c r="B80" s="67"/>
      <c r="C80" s="66"/>
      <c r="D80" s="64"/>
      <c r="E80" s="65" t="str">
        <f t="shared" si="7"/>
        <v/>
      </c>
      <c r="F80" s="59" t="str">
        <f>IF(OR(D80="",C80=""),"",IF(E80&lt;=(پردازش!$V$20),"Accept","Reject"))</f>
        <v/>
      </c>
      <c r="G80" s="66"/>
      <c r="H80" s="64"/>
      <c r="I80" s="65" t="str">
        <f t="shared" si="8"/>
        <v/>
      </c>
      <c r="J80" s="59" t="str">
        <f>IF(OR(H80="",G80=""),"",IF(I80&lt;=(پردازش!$V$20),"Accept","Reject"))</f>
        <v/>
      </c>
      <c r="K80" s="66"/>
      <c r="L80" s="64"/>
      <c r="M80" s="65" t="str">
        <f t="shared" si="9"/>
        <v/>
      </c>
      <c r="N80" s="59" t="str">
        <f>IF(OR(L80="",K80=""),"",IF(M80&lt;=(پردازش!$V$20),"Accept","Reject"))</f>
        <v/>
      </c>
      <c r="O80" s="66"/>
      <c r="P80" s="64"/>
      <c r="Q80" s="65" t="str">
        <f t="shared" si="10"/>
        <v/>
      </c>
      <c r="R80" s="59" t="str">
        <f>IF(OR(P80="",O80=""),"",IF(Q80&lt;=(پردازش!$V$20),"Accept","Reject"))</f>
        <v/>
      </c>
      <c r="S80" s="65" t="str">
        <f t="shared" si="11"/>
        <v/>
      </c>
      <c r="T80" s="59" t="str">
        <f>IF(S80="","",IF(AND(ABS(S80)&lt;=پردازش!$Y$20,ABS(S80)&gt;=پردازش!$Y$21),"Accept","Reject"))</f>
        <v/>
      </c>
      <c r="U80" s="65" t="str">
        <f t="shared" si="12"/>
        <v/>
      </c>
      <c r="V80" s="59" t="str">
        <f>IF(U80="","",IF(AND(ABS(U80)&lt;=پردازش!$Y$20,ABS(U80)&gt;=پردازش!$Y$21),"Accept","Reject"))</f>
        <v/>
      </c>
      <c r="W80" s="65" t="str">
        <f t="shared" si="13"/>
        <v/>
      </c>
      <c r="X80" s="59" t="str">
        <f>IF(W80="","",IF(AND(ABS(W80)&lt;=پردازش!$Y$20,ABS(W80)&gt;=پردازش!$Y$21),"Accept","Reject"))</f>
        <v/>
      </c>
    </row>
    <row r="81" spans="1:24" x14ac:dyDescent="0.3">
      <c r="A81" s="57"/>
      <c r="B81" s="67"/>
      <c r="C81" s="66"/>
      <c r="D81" s="64"/>
      <c r="E81" s="65" t="str">
        <f t="shared" si="7"/>
        <v/>
      </c>
      <c r="F81" s="59" t="str">
        <f>IF(OR(D81="",C81=""),"",IF(E81&lt;=(پردازش!$V$20),"Accept","Reject"))</f>
        <v/>
      </c>
      <c r="G81" s="66"/>
      <c r="H81" s="64"/>
      <c r="I81" s="65" t="str">
        <f t="shared" si="8"/>
        <v/>
      </c>
      <c r="J81" s="59" t="str">
        <f>IF(OR(H81="",G81=""),"",IF(I81&lt;=(پردازش!$V$20),"Accept","Reject"))</f>
        <v/>
      </c>
      <c r="K81" s="66"/>
      <c r="L81" s="64"/>
      <c r="M81" s="65" t="str">
        <f t="shared" si="9"/>
        <v/>
      </c>
      <c r="N81" s="59" t="str">
        <f>IF(OR(L81="",K81=""),"",IF(M81&lt;=(پردازش!$V$20),"Accept","Reject"))</f>
        <v/>
      </c>
      <c r="O81" s="66"/>
      <c r="P81" s="64"/>
      <c r="Q81" s="65" t="str">
        <f t="shared" si="10"/>
        <v/>
      </c>
      <c r="R81" s="59" t="str">
        <f>IF(OR(P81="",O81=""),"",IF(Q81&lt;=(پردازش!$V$20),"Accept","Reject"))</f>
        <v/>
      </c>
      <c r="S81" s="65" t="str">
        <f t="shared" si="11"/>
        <v/>
      </c>
      <c r="T81" s="59" t="str">
        <f>IF(S81="","",IF(AND(ABS(S81)&lt;=پردازش!$Y$20,ABS(S81)&gt;=پردازش!$Y$21),"Accept","Reject"))</f>
        <v/>
      </c>
      <c r="U81" s="65" t="str">
        <f t="shared" si="12"/>
        <v/>
      </c>
      <c r="V81" s="59" t="str">
        <f>IF(U81="","",IF(AND(ABS(U81)&lt;=پردازش!$Y$20,ABS(U81)&gt;=پردازش!$Y$21),"Accept","Reject"))</f>
        <v/>
      </c>
      <c r="W81" s="65" t="str">
        <f t="shared" si="13"/>
        <v/>
      </c>
      <c r="X81" s="59" t="str">
        <f>IF(W81="","",IF(AND(ABS(W81)&lt;=پردازش!$Y$20,ABS(W81)&gt;=پردازش!$Y$21),"Accept","Reject"))</f>
        <v/>
      </c>
    </row>
    <row r="82" spans="1:24" x14ac:dyDescent="0.3">
      <c r="A82" s="57"/>
      <c r="B82" s="67"/>
      <c r="C82" s="66"/>
      <c r="D82" s="64"/>
      <c r="E82" s="65" t="str">
        <f t="shared" si="7"/>
        <v/>
      </c>
      <c r="F82" s="59" t="str">
        <f>IF(OR(D82="",C82=""),"",IF(E82&lt;=(پردازش!$V$20),"Accept","Reject"))</f>
        <v/>
      </c>
      <c r="G82" s="66"/>
      <c r="H82" s="64"/>
      <c r="I82" s="65" t="str">
        <f t="shared" si="8"/>
        <v/>
      </c>
      <c r="J82" s="59" t="str">
        <f>IF(OR(H82="",G82=""),"",IF(I82&lt;=(پردازش!$V$20),"Accept","Reject"))</f>
        <v/>
      </c>
      <c r="K82" s="66"/>
      <c r="L82" s="64"/>
      <c r="M82" s="65" t="str">
        <f t="shared" si="9"/>
        <v/>
      </c>
      <c r="N82" s="59" t="str">
        <f>IF(OR(L82="",K82=""),"",IF(M82&lt;=(پردازش!$V$20),"Accept","Reject"))</f>
        <v/>
      </c>
      <c r="O82" s="66"/>
      <c r="P82" s="64"/>
      <c r="Q82" s="65" t="str">
        <f t="shared" si="10"/>
        <v/>
      </c>
      <c r="R82" s="59" t="str">
        <f>IF(OR(P82="",O82=""),"",IF(Q82&lt;=(پردازش!$V$20),"Accept","Reject"))</f>
        <v/>
      </c>
      <c r="S82" s="65" t="str">
        <f t="shared" si="11"/>
        <v/>
      </c>
      <c r="T82" s="59" t="str">
        <f>IF(S82="","",IF(AND(ABS(S82)&lt;=پردازش!$Y$20,ABS(S82)&gt;=پردازش!$Y$21),"Accept","Reject"))</f>
        <v/>
      </c>
      <c r="U82" s="65" t="str">
        <f t="shared" si="12"/>
        <v/>
      </c>
      <c r="V82" s="59" t="str">
        <f>IF(U82="","",IF(AND(ABS(U82)&lt;=پردازش!$Y$20,ABS(U82)&gt;=پردازش!$Y$21),"Accept","Reject"))</f>
        <v/>
      </c>
      <c r="W82" s="65" t="str">
        <f t="shared" si="13"/>
        <v/>
      </c>
      <c r="X82" s="59" t="str">
        <f>IF(W82="","",IF(AND(ABS(W82)&lt;=پردازش!$Y$20,ABS(W82)&gt;=پردازش!$Y$21),"Accept","Reject"))</f>
        <v/>
      </c>
    </row>
    <row r="83" spans="1:24" x14ac:dyDescent="0.3">
      <c r="A83" s="57"/>
      <c r="B83" s="67"/>
      <c r="C83" s="66"/>
      <c r="D83" s="64"/>
      <c r="E83" s="65" t="str">
        <f t="shared" si="7"/>
        <v/>
      </c>
      <c r="F83" s="59" t="str">
        <f>IF(OR(D83="",C83=""),"",IF(E83&lt;=(پردازش!$V$20),"Accept","Reject"))</f>
        <v/>
      </c>
      <c r="G83" s="66"/>
      <c r="H83" s="64"/>
      <c r="I83" s="65" t="str">
        <f t="shared" si="8"/>
        <v/>
      </c>
      <c r="J83" s="59" t="str">
        <f>IF(OR(H83="",G83=""),"",IF(I83&lt;=(پردازش!$V$20),"Accept","Reject"))</f>
        <v/>
      </c>
      <c r="K83" s="66"/>
      <c r="L83" s="64"/>
      <c r="M83" s="65" t="str">
        <f t="shared" si="9"/>
        <v/>
      </c>
      <c r="N83" s="59" t="str">
        <f>IF(OR(L83="",K83=""),"",IF(M83&lt;=(پردازش!$V$20),"Accept","Reject"))</f>
        <v/>
      </c>
      <c r="O83" s="66"/>
      <c r="P83" s="64"/>
      <c r="Q83" s="65" t="str">
        <f t="shared" si="10"/>
        <v/>
      </c>
      <c r="R83" s="59" t="str">
        <f>IF(OR(P83="",O83=""),"",IF(Q83&lt;=(پردازش!$V$20),"Accept","Reject"))</f>
        <v/>
      </c>
      <c r="S83" s="65" t="str">
        <f t="shared" si="11"/>
        <v/>
      </c>
      <c r="T83" s="59" t="str">
        <f>IF(S83="","",IF(AND(ABS(S83)&lt;=پردازش!$Y$20,ABS(S83)&gt;=پردازش!$Y$21),"Accept","Reject"))</f>
        <v/>
      </c>
      <c r="U83" s="65" t="str">
        <f t="shared" si="12"/>
        <v/>
      </c>
      <c r="V83" s="59" t="str">
        <f>IF(U83="","",IF(AND(ABS(U83)&lt;=پردازش!$Y$20,ABS(U83)&gt;=پردازش!$Y$21),"Accept","Reject"))</f>
        <v/>
      </c>
      <c r="W83" s="65" t="str">
        <f t="shared" si="13"/>
        <v/>
      </c>
      <c r="X83" s="59" t="str">
        <f>IF(W83="","",IF(AND(ABS(W83)&lt;=پردازش!$Y$20,ABS(W83)&gt;=پردازش!$Y$21),"Accept","Reject"))</f>
        <v/>
      </c>
    </row>
    <row r="84" spans="1:24" x14ac:dyDescent="0.3">
      <c r="A84" s="57"/>
      <c r="B84" s="67"/>
      <c r="C84" s="66"/>
      <c r="D84" s="64"/>
      <c r="E84" s="65" t="str">
        <f t="shared" si="7"/>
        <v/>
      </c>
      <c r="F84" s="59" t="str">
        <f>IF(OR(D84="",C84=""),"",IF(E84&lt;=(پردازش!$V$20),"Accept","Reject"))</f>
        <v/>
      </c>
      <c r="G84" s="66"/>
      <c r="H84" s="64"/>
      <c r="I84" s="65" t="str">
        <f t="shared" si="8"/>
        <v/>
      </c>
      <c r="J84" s="59" t="str">
        <f>IF(OR(H84="",G84=""),"",IF(I84&lt;=(پردازش!$V$20),"Accept","Reject"))</f>
        <v/>
      </c>
      <c r="K84" s="66"/>
      <c r="L84" s="64"/>
      <c r="M84" s="65" t="str">
        <f t="shared" si="9"/>
        <v/>
      </c>
      <c r="N84" s="59" t="str">
        <f>IF(OR(L84="",K84=""),"",IF(M84&lt;=(پردازش!$V$20),"Accept","Reject"))</f>
        <v/>
      </c>
      <c r="O84" s="66"/>
      <c r="P84" s="64"/>
      <c r="Q84" s="65" t="str">
        <f t="shared" si="10"/>
        <v/>
      </c>
      <c r="R84" s="59" t="str">
        <f>IF(OR(P84="",O84=""),"",IF(Q84&lt;=(پردازش!$V$20),"Accept","Reject"))</f>
        <v/>
      </c>
      <c r="S84" s="65" t="str">
        <f t="shared" si="11"/>
        <v/>
      </c>
      <c r="T84" s="59" t="str">
        <f>IF(S84="","",IF(AND(ABS(S84)&lt;=پردازش!$Y$20,ABS(S84)&gt;=پردازش!$Y$21),"Accept","Reject"))</f>
        <v/>
      </c>
      <c r="U84" s="65" t="str">
        <f t="shared" si="12"/>
        <v/>
      </c>
      <c r="V84" s="59" t="str">
        <f>IF(U84="","",IF(AND(ABS(U84)&lt;=پردازش!$Y$20,ABS(U84)&gt;=پردازش!$Y$21),"Accept","Reject"))</f>
        <v/>
      </c>
      <c r="W84" s="65" t="str">
        <f t="shared" si="13"/>
        <v/>
      </c>
      <c r="X84" s="59" t="str">
        <f>IF(W84="","",IF(AND(ABS(W84)&lt;=پردازش!$Y$20,ABS(W84)&gt;=پردازش!$Y$21),"Accept","Reject"))</f>
        <v/>
      </c>
    </row>
    <row r="85" spans="1:24" x14ac:dyDescent="0.3">
      <c r="A85" s="57"/>
      <c r="B85" s="67"/>
      <c r="C85" s="66"/>
      <c r="D85" s="64"/>
      <c r="E85" s="65" t="str">
        <f t="shared" si="7"/>
        <v/>
      </c>
      <c r="F85" s="59" t="str">
        <f>IF(OR(D85="",C85=""),"",IF(E85&lt;=(پردازش!$V$20),"Accept","Reject"))</f>
        <v/>
      </c>
      <c r="G85" s="66"/>
      <c r="H85" s="64"/>
      <c r="I85" s="65" t="str">
        <f t="shared" si="8"/>
        <v/>
      </c>
      <c r="J85" s="59" t="str">
        <f>IF(OR(H85="",G85=""),"",IF(I85&lt;=(پردازش!$V$20),"Accept","Reject"))</f>
        <v/>
      </c>
      <c r="K85" s="66"/>
      <c r="L85" s="64"/>
      <c r="M85" s="65" t="str">
        <f t="shared" si="9"/>
        <v/>
      </c>
      <c r="N85" s="59" t="str">
        <f>IF(OR(L85="",K85=""),"",IF(M85&lt;=(پردازش!$V$20),"Accept","Reject"))</f>
        <v/>
      </c>
      <c r="O85" s="66"/>
      <c r="P85" s="64"/>
      <c r="Q85" s="65" t="str">
        <f t="shared" si="10"/>
        <v/>
      </c>
      <c r="R85" s="59" t="str">
        <f>IF(OR(P85="",O85=""),"",IF(Q85&lt;=(پردازش!$V$20),"Accept","Reject"))</f>
        <v/>
      </c>
      <c r="S85" s="65" t="str">
        <f t="shared" si="11"/>
        <v/>
      </c>
      <c r="T85" s="59" t="str">
        <f>IF(S85="","",IF(AND(ABS(S85)&lt;=پردازش!$Y$20,ABS(S85)&gt;=پردازش!$Y$21),"Accept","Reject"))</f>
        <v/>
      </c>
      <c r="U85" s="65" t="str">
        <f t="shared" si="12"/>
        <v/>
      </c>
      <c r="V85" s="59" t="str">
        <f>IF(U85="","",IF(AND(ABS(U85)&lt;=پردازش!$Y$20,ABS(U85)&gt;=پردازش!$Y$21),"Accept","Reject"))</f>
        <v/>
      </c>
      <c r="W85" s="65" t="str">
        <f t="shared" si="13"/>
        <v/>
      </c>
      <c r="X85" s="59" t="str">
        <f>IF(W85="","",IF(AND(ABS(W85)&lt;=پردازش!$Y$20,ABS(W85)&gt;=پردازش!$Y$21),"Accept","Reject"))</f>
        <v/>
      </c>
    </row>
    <row r="86" spans="1:24" x14ac:dyDescent="0.3">
      <c r="A86" s="57"/>
      <c r="B86" s="67"/>
      <c r="C86" s="66"/>
      <c r="D86" s="64"/>
      <c r="E86" s="65" t="str">
        <f t="shared" si="7"/>
        <v/>
      </c>
      <c r="F86" s="59" t="str">
        <f>IF(OR(D86="",C86=""),"",IF(E86&lt;=(پردازش!$V$20),"Accept","Reject"))</f>
        <v/>
      </c>
      <c r="G86" s="66"/>
      <c r="H86" s="64"/>
      <c r="I86" s="65" t="str">
        <f t="shared" si="8"/>
        <v/>
      </c>
      <c r="J86" s="59" t="str">
        <f>IF(OR(H86="",G86=""),"",IF(I86&lt;=(پردازش!$V$20),"Accept","Reject"))</f>
        <v/>
      </c>
      <c r="K86" s="66"/>
      <c r="L86" s="64"/>
      <c r="M86" s="65" t="str">
        <f t="shared" si="9"/>
        <v/>
      </c>
      <c r="N86" s="59" t="str">
        <f>IF(OR(L86="",K86=""),"",IF(M86&lt;=(پردازش!$V$20),"Accept","Reject"))</f>
        <v/>
      </c>
      <c r="O86" s="66"/>
      <c r="P86" s="64"/>
      <c r="Q86" s="65" t="str">
        <f t="shared" si="10"/>
        <v/>
      </c>
      <c r="R86" s="59" t="str">
        <f>IF(OR(P86="",O86=""),"",IF(Q86&lt;=(پردازش!$V$20),"Accept","Reject"))</f>
        <v/>
      </c>
      <c r="S86" s="65" t="str">
        <f t="shared" si="11"/>
        <v/>
      </c>
      <c r="T86" s="59" t="str">
        <f>IF(S86="","",IF(AND(ABS(S86)&lt;=پردازش!$Y$20,ABS(S86)&gt;=پردازش!$Y$21),"Accept","Reject"))</f>
        <v/>
      </c>
      <c r="U86" s="65" t="str">
        <f t="shared" si="12"/>
        <v/>
      </c>
      <c r="V86" s="59" t="str">
        <f>IF(U86="","",IF(AND(ABS(U86)&lt;=پردازش!$Y$20,ABS(U86)&gt;=پردازش!$Y$21),"Accept","Reject"))</f>
        <v/>
      </c>
      <c r="W86" s="65" t="str">
        <f t="shared" si="13"/>
        <v/>
      </c>
      <c r="X86" s="59" t="str">
        <f>IF(W86="","",IF(AND(ABS(W86)&lt;=پردازش!$Y$20,ABS(W86)&gt;=پردازش!$Y$21),"Accept","Reject"))</f>
        <v/>
      </c>
    </row>
    <row r="87" spans="1:24" x14ac:dyDescent="0.3">
      <c r="A87" s="57"/>
      <c r="B87" s="67"/>
      <c r="C87" s="66"/>
      <c r="D87" s="64"/>
      <c r="E87" s="65" t="str">
        <f t="shared" si="7"/>
        <v/>
      </c>
      <c r="F87" s="59" t="str">
        <f>IF(OR(D87="",C87=""),"",IF(E87&lt;=(پردازش!$V$20),"Accept","Reject"))</f>
        <v/>
      </c>
      <c r="G87" s="66"/>
      <c r="H87" s="64"/>
      <c r="I87" s="65" t="str">
        <f t="shared" si="8"/>
        <v/>
      </c>
      <c r="J87" s="59" t="str">
        <f>IF(OR(H87="",G87=""),"",IF(I87&lt;=(پردازش!$V$20),"Accept","Reject"))</f>
        <v/>
      </c>
      <c r="K87" s="66"/>
      <c r="L87" s="64"/>
      <c r="M87" s="65" t="str">
        <f t="shared" si="9"/>
        <v/>
      </c>
      <c r="N87" s="59" t="str">
        <f>IF(OR(L87="",K87=""),"",IF(M87&lt;=(پردازش!$V$20),"Accept","Reject"))</f>
        <v/>
      </c>
      <c r="O87" s="66"/>
      <c r="P87" s="64"/>
      <c r="Q87" s="65" t="str">
        <f t="shared" si="10"/>
        <v/>
      </c>
      <c r="R87" s="59" t="str">
        <f>IF(OR(P87="",O87=""),"",IF(Q87&lt;=(پردازش!$V$20),"Accept","Reject"))</f>
        <v/>
      </c>
      <c r="S87" s="65" t="str">
        <f t="shared" si="11"/>
        <v/>
      </c>
      <c r="T87" s="59" t="str">
        <f>IF(S87="","",IF(AND(ABS(S87)&lt;=پردازش!$Y$20,ABS(S87)&gt;=پردازش!$Y$21),"Accept","Reject"))</f>
        <v/>
      </c>
      <c r="U87" s="65" t="str">
        <f t="shared" si="12"/>
        <v/>
      </c>
      <c r="V87" s="59" t="str">
        <f>IF(U87="","",IF(AND(ABS(U87)&lt;=پردازش!$Y$20,ABS(U87)&gt;=پردازش!$Y$21),"Accept","Reject"))</f>
        <v/>
      </c>
      <c r="W87" s="65" t="str">
        <f t="shared" si="13"/>
        <v/>
      </c>
      <c r="X87" s="59" t="str">
        <f>IF(W87="","",IF(AND(ABS(W87)&lt;=پردازش!$Y$20,ABS(W87)&gt;=پردازش!$Y$21),"Accept","Reject"))</f>
        <v/>
      </c>
    </row>
    <row r="88" spans="1:24" x14ac:dyDescent="0.3">
      <c r="A88" s="57"/>
      <c r="B88" s="67"/>
      <c r="C88" s="66"/>
      <c r="D88" s="64"/>
      <c r="E88" s="65" t="str">
        <f t="shared" si="7"/>
        <v/>
      </c>
      <c r="F88" s="59" t="str">
        <f>IF(OR(D88="",C88=""),"",IF(E88&lt;=(پردازش!$V$20),"Accept","Reject"))</f>
        <v/>
      </c>
      <c r="G88" s="66"/>
      <c r="H88" s="64"/>
      <c r="I88" s="65" t="str">
        <f t="shared" si="8"/>
        <v/>
      </c>
      <c r="J88" s="59" t="str">
        <f>IF(OR(H88="",G88=""),"",IF(I88&lt;=(پردازش!$V$20),"Accept","Reject"))</f>
        <v/>
      </c>
      <c r="K88" s="66"/>
      <c r="L88" s="64"/>
      <c r="M88" s="65" t="str">
        <f t="shared" si="9"/>
        <v/>
      </c>
      <c r="N88" s="59" t="str">
        <f>IF(OR(L88="",K88=""),"",IF(M88&lt;=(پردازش!$V$20),"Accept","Reject"))</f>
        <v/>
      </c>
      <c r="O88" s="66"/>
      <c r="P88" s="64"/>
      <c r="Q88" s="65" t="str">
        <f t="shared" si="10"/>
        <v/>
      </c>
      <c r="R88" s="59" t="str">
        <f>IF(OR(P88="",O88=""),"",IF(Q88&lt;=(پردازش!$V$20),"Accept","Reject"))</f>
        <v/>
      </c>
      <c r="S88" s="65" t="str">
        <f t="shared" si="11"/>
        <v/>
      </c>
      <c r="T88" s="59" t="str">
        <f>IF(S88="","",IF(AND(ABS(S88)&lt;=پردازش!$Y$20,ABS(S88)&gt;=پردازش!$Y$21),"Accept","Reject"))</f>
        <v/>
      </c>
      <c r="U88" s="65" t="str">
        <f t="shared" si="12"/>
        <v/>
      </c>
      <c r="V88" s="59" t="str">
        <f>IF(U88="","",IF(AND(ABS(U88)&lt;=پردازش!$Y$20,ABS(U88)&gt;=پردازش!$Y$21),"Accept","Reject"))</f>
        <v/>
      </c>
      <c r="W88" s="65" t="str">
        <f t="shared" si="13"/>
        <v/>
      </c>
      <c r="X88" s="59" t="str">
        <f>IF(W88="","",IF(AND(ABS(W88)&lt;=پردازش!$Y$20,ABS(W88)&gt;=پردازش!$Y$21),"Accept","Reject"))</f>
        <v/>
      </c>
    </row>
    <row r="89" spans="1:24" x14ac:dyDescent="0.3">
      <c r="A89" s="57"/>
      <c r="B89" s="67"/>
      <c r="C89" s="66"/>
      <c r="D89" s="64"/>
      <c r="E89" s="65" t="str">
        <f t="shared" si="7"/>
        <v/>
      </c>
      <c r="F89" s="59" t="str">
        <f>IF(OR(D89="",C89=""),"",IF(E89&lt;=(پردازش!$V$20),"Accept","Reject"))</f>
        <v/>
      </c>
      <c r="G89" s="66"/>
      <c r="H89" s="64"/>
      <c r="I89" s="65" t="str">
        <f t="shared" si="8"/>
        <v/>
      </c>
      <c r="J89" s="59" t="str">
        <f>IF(OR(H89="",G89=""),"",IF(I89&lt;=(پردازش!$V$20),"Accept","Reject"))</f>
        <v/>
      </c>
      <c r="K89" s="66"/>
      <c r="L89" s="64"/>
      <c r="M89" s="65" t="str">
        <f t="shared" si="9"/>
        <v/>
      </c>
      <c r="N89" s="59" t="str">
        <f>IF(OR(L89="",K89=""),"",IF(M89&lt;=(پردازش!$V$20),"Accept","Reject"))</f>
        <v/>
      </c>
      <c r="O89" s="66"/>
      <c r="P89" s="64"/>
      <c r="Q89" s="65" t="str">
        <f t="shared" si="10"/>
        <v/>
      </c>
      <c r="R89" s="59" t="str">
        <f>IF(OR(P89="",O89=""),"",IF(Q89&lt;=(پردازش!$V$20),"Accept","Reject"))</f>
        <v/>
      </c>
      <c r="S89" s="65" t="str">
        <f t="shared" si="11"/>
        <v/>
      </c>
      <c r="T89" s="59" t="str">
        <f>IF(S89="","",IF(AND(ABS(S89)&lt;=پردازش!$Y$20,ABS(S89)&gt;=پردازش!$Y$21),"Accept","Reject"))</f>
        <v/>
      </c>
      <c r="U89" s="65" t="str">
        <f t="shared" si="12"/>
        <v/>
      </c>
      <c r="V89" s="59" t="str">
        <f>IF(U89="","",IF(AND(ABS(U89)&lt;=پردازش!$Y$20,ABS(U89)&gt;=پردازش!$Y$21),"Accept","Reject"))</f>
        <v/>
      </c>
      <c r="W89" s="65" t="str">
        <f t="shared" si="13"/>
        <v/>
      </c>
      <c r="X89" s="59" t="str">
        <f>IF(W89="","",IF(AND(ABS(W89)&lt;=پردازش!$Y$20,ABS(W89)&gt;=پردازش!$Y$21),"Accept","Reject"))</f>
        <v/>
      </c>
    </row>
    <row r="90" spans="1:24" x14ac:dyDescent="0.3">
      <c r="A90" s="57"/>
      <c r="B90" s="67"/>
      <c r="C90" s="66"/>
      <c r="D90" s="64"/>
      <c r="E90" s="65" t="str">
        <f t="shared" si="7"/>
        <v/>
      </c>
      <c r="F90" s="59" t="str">
        <f>IF(OR(D90="",C90=""),"",IF(E90&lt;=(پردازش!$V$20),"Accept","Reject"))</f>
        <v/>
      </c>
      <c r="G90" s="66"/>
      <c r="H90" s="64"/>
      <c r="I90" s="65" t="str">
        <f t="shared" si="8"/>
        <v/>
      </c>
      <c r="J90" s="59" t="str">
        <f>IF(OR(H90="",G90=""),"",IF(I90&lt;=(پردازش!$V$20),"Accept","Reject"))</f>
        <v/>
      </c>
      <c r="K90" s="66"/>
      <c r="L90" s="64"/>
      <c r="M90" s="65" t="str">
        <f t="shared" si="9"/>
        <v/>
      </c>
      <c r="N90" s="59" t="str">
        <f>IF(OR(L90="",K90=""),"",IF(M90&lt;=(پردازش!$V$20),"Accept","Reject"))</f>
        <v/>
      </c>
      <c r="O90" s="66"/>
      <c r="P90" s="64"/>
      <c r="Q90" s="65" t="str">
        <f t="shared" si="10"/>
        <v/>
      </c>
      <c r="R90" s="59" t="str">
        <f>IF(OR(P90="",O90=""),"",IF(Q90&lt;=(پردازش!$V$20),"Accept","Reject"))</f>
        <v/>
      </c>
      <c r="S90" s="65" t="str">
        <f t="shared" si="11"/>
        <v/>
      </c>
      <c r="T90" s="59" t="str">
        <f>IF(S90="","",IF(AND(ABS(S90)&lt;=پردازش!$Y$20,ABS(S90)&gt;=پردازش!$Y$21),"Accept","Reject"))</f>
        <v/>
      </c>
      <c r="U90" s="65" t="str">
        <f t="shared" si="12"/>
        <v/>
      </c>
      <c r="V90" s="59" t="str">
        <f>IF(U90="","",IF(AND(ABS(U90)&lt;=پردازش!$Y$20,ABS(U90)&gt;=پردازش!$Y$21),"Accept","Reject"))</f>
        <v/>
      </c>
      <c r="W90" s="65" t="str">
        <f t="shared" si="13"/>
        <v/>
      </c>
      <c r="X90" s="59" t="str">
        <f>IF(W90="","",IF(AND(ABS(W90)&lt;=پردازش!$Y$20,ABS(W90)&gt;=پردازش!$Y$21),"Accept","Reject"))</f>
        <v/>
      </c>
    </row>
    <row r="91" spans="1:24" x14ac:dyDescent="0.3">
      <c r="A91" s="57"/>
      <c r="B91" s="67"/>
      <c r="C91" s="66"/>
      <c r="D91" s="64"/>
      <c r="E91" s="65" t="str">
        <f t="shared" si="7"/>
        <v/>
      </c>
      <c r="F91" s="59" t="str">
        <f>IF(OR(D91="",C91=""),"",IF(E91&lt;=(پردازش!$V$20),"Accept","Reject"))</f>
        <v/>
      </c>
      <c r="G91" s="66"/>
      <c r="H91" s="64"/>
      <c r="I91" s="65" t="str">
        <f t="shared" si="8"/>
        <v/>
      </c>
      <c r="J91" s="59" t="str">
        <f>IF(OR(H91="",G91=""),"",IF(I91&lt;=(پردازش!$V$20),"Accept","Reject"))</f>
        <v/>
      </c>
      <c r="K91" s="66"/>
      <c r="L91" s="64"/>
      <c r="M91" s="65" t="str">
        <f t="shared" si="9"/>
        <v/>
      </c>
      <c r="N91" s="59" t="str">
        <f>IF(OR(L91="",K91=""),"",IF(M91&lt;=(پردازش!$V$20),"Accept","Reject"))</f>
        <v/>
      </c>
      <c r="O91" s="66"/>
      <c r="P91" s="64"/>
      <c r="Q91" s="65" t="str">
        <f t="shared" si="10"/>
        <v/>
      </c>
      <c r="R91" s="59" t="str">
        <f>IF(OR(P91="",O91=""),"",IF(Q91&lt;=(پردازش!$V$20),"Accept","Reject"))</f>
        <v/>
      </c>
      <c r="S91" s="65" t="str">
        <f t="shared" si="11"/>
        <v/>
      </c>
      <c r="T91" s="59" t="str">
        <f>IF(S91="","",IF(AND(ABS(S91)&lt;=پردازش!$Y$20,ABS(S91)&gt;=پردازش!$Y$21),"Accept","Reject"))</f>
        <v/>
      </c>
      <c r="U91" s="65" t="str">
        <f t="shared" si="12"/>
        <v/>
      </c>
      <c r="V91" s="59" t="str">
        <f>IF(U91="","",IF(AND(ABS(U91)&lt;=پردازش!$Y$20,ABS(U91)&gt;=پردازش!$Y$21),"Accept","Reject"))</f>
        <v/>
      </c>
      <c r="W91" s="65" t="str">
        <f t="shared" si="13"/>
        <v/>
      </c>
      <c r="X91" s="59" t="str">
        <f>IF(W91="","",IF(AND(ABS(W91)&lt;=پردازش!$Y$20,ABS(W91)&gt;=پردازش!$Y$21),"Accept","Reject"))</f>
        <v/>
      </c>
    </row>
    <row r="92" spans="1:24" x14ac:dyDescent="0.3">
      <c r="A92" s="57"/>
      <c r="B92" s="67"/>
      <c r="C92" s="66"/>
      <c r="D92" s="64"/>
      <c r="E92" s="65" t="str">
        <f t="shared" si="7"/>
        <v/>
      </c>
      <c r="F92" s="59" t="str">
        <f>IF(OR(D92="",C92=""),"",IF(E92&lt;=(پردازش!$V$20),"Accept","Reject"))</f>
        <v/>
      </c>
      <c r="G92" s="66"/>
      <c r="H92" s="64"/>
      <c r="I92" s="65" t="str">
        <f t="shared" si="8"/>
        <v/>
      </c>
      <c r="J92" s="59" t="str">
        <f>IF(OR(H92="",G92=""),"",IF(I92&lt;=(پردازش!$V$20),"Accept","Reject"))</f>
        <v/>
      </c>
      <c r="K92" s="66"/>
      <c r="L92" s="64"/>
      <c r="M92" s="65" t="str">
        <f t="shared" si="9"/>
        <v/>
      </c>
      <c r="N92" s="59" t="str">
        <f>IF(OR(L92="",K92=""),"",IF(M92&lt;=(پردازش!$V$20),"Accept","Reject"))</f>
        <v/>
      </c>
      <c r="O92" s="66"/>
      <c r="P92" s="64"/>
      <c r="Q92" s="65" t="str">
        <f t="shared" si="10"/>
        <v/>
      </c>
      <c r="R92" s="59" t="str">
        <f>IF(OR(P92="",O92=""),"",IF(Q92&lt;=(پردازش!$V$20),"Accept","Reject"))</f>
        <v/>
      </c>
      <c r="S92" s="65" t="str">
        <f t="shared" si="11"/>
        <v/>
      </c>
      <c r="T92" s="59" t="str">
        <f>IF(S92="","",IF(AND(ABS(S92)&lt;=پردازش!$Y$20,ABS(S92)&gt;=پردازش!$Y$21),"Accept","Reject"))</f>
        <v/>
      </c>
      <c r="U92" s="65" t="str">
        <f t="shared" si="12"/>
        <v/>
      </c>
      <c r="V92" s="59" t="str">
        <f>IF(U92="","",IF(AND(ABS(U92)&lt;=پردازش!$Y$20,ABS(U92)&gt;=پردازش!$Y$21),"Accept","Reject"))</f>
        <v/>
      </c>
      <c r="W92" s="65" t="str">
        <f t="shared" si="13"/>
        <v/>
      </c>
      <c r="X92" s="59" t="str">
        <f>IF(W92="","",IF(AND(ABS(W92)&lt;=پردازش!$Y$20,ABS(W92)&gt;=پردازش!$Y$21),"Accept","Reject"))</f>
        <v/>
      </c>
    </row>
    <row r="93" spans="1:24" x14ac:dyDescent="0.3">
      <c r="A93" s="57"/>
      <c r="B93" s="67"/>
      <c r="C93" s="66"/>
      <c r="D93" s="64"/>
      <c r="E93" s="65" t="str">
        <f t="shared" si="7"/>
        <v/>
      </c>
      <c r="F93" s="59" t="str">
        <f>IF(OR(D93="",C93=""),"",IF(E93&lt;=(پردازش!$V$20),"Accept","Reject"))</f>
        <v/>
      </c>
      <c r="G93" s="66"/>
      <c r="H93" s="64"/>
      <c r="I93" s="65" t="str">
        <f t="shared" si="8"/>
        <v/>
      </c>
      <c r="J93" s="59" t="str">
        <f>IF(OR(H93="",G93=""),"",IF(I93&lt;=(پردازش!$V$20),"Accept","Reject"))</f>
        <v/>
      </c>
      <c r="K93" s="66"/>
      <c r="L93" s="64"/>
      <c r="M93" s="65" t="str">
        <f t="shared" si="9"/>
        <v/>
      </c>
      <c r="N93" s="59" t="str">
        <f>IF(OR(L93="",K93=""),"",IF(M93&lt;=(پردازش!$V$20),"Accept","Reject"))</f>
        <v/>
      </c>
      <c r="O93" s="66"/>
      <c r="P93" s="64"/>
      <c r="Q93" s="65" t="str">
        <f t="shared" si="10"/>
        <v/>
      </c>
      <c r="R93" s="59" t="str">
        <f>IF(OR(P93="",O93=""),"",IF(Q93&lt;=(پردازش!$V$20),"Accept","Reject"))</f>
        <v/>
      </c>
      <c r="S93" s="65" t="str">
        <f t="shared" si="11"/>
        <v/>
      </c>
      <c r="T93" s="59" t="str">
        <f>IF(S93="","",IF(AND(ABS(S93)&lt;=پردازش!$Y$20,ABS(S93)&gt;=پردازش!$Y$21),"Accept","Reject"))</f>
        <v/>
      </c>
      <c r="U93" s="65" t="str">
        <f t="shared" si="12"/>
        <v/>
      </c>
      <c r="V93" s="59" t="str">
        <f>IF(U93="","",IF(AND(ABS(U93)&lt;=پردازش!$Y$20,ABS(U93)&gt;=پردازش!$Y$21),"Accept","Reject"))</f>
        <v/>
      </c>
      <c r="W93" s="65" t="str">
        <f t="shared" si="13"/>
        <v/>
      </c>
      <c r="X93" s="59" t="str">
        <f>IF(W93="","",IF(AND(ABS(W93)&lt;=پردازش!$Y$20,ABS(W93)&gt;=پردازش!$Y$21),"Accept","Reject"))</f>
        <v/>
      </c>
    </row>
    <row r="94" spans="1:24" x14ac:dyDescent="0.3">
      <c r="A94" s="57"/>
      <c r="B94" s="67"/>
      <c r="C94" s="66"/>
      <c r="D94" s="64"/>
      <c r="E94" s="65" t="str">
        <f t="shared" si="7"/>
        <v/>
      </c>
      <c r="F94" s="59" t="str">
        <f>IF(OR(D94="",C94=""),"",IF(E94&lt;=(پردازش!$V$20),"Accept","Reject"))</f>
        <v/>
      </c>
      <c r="G94" s="66"/>
      <c r="H94" s="64"/>
      <c r="I94" s="65" t="str">
        <f t="shared" si="8"/>
        <v/>
      </c>
      <c r="J94" s="59" t="str">
        <f>IF(OR(H94="",G94=""),"",IF(I94&lt;=(پردازش!$V$20),"Accept","Reject"))</f>
        <v/>
      </c>
      <c r="K94" s="66"/>
      <c r="L94" s="64"/>
      <c r="M94" s="65" t="str">
        <f t="shared" si="9"/>
        <v/>
      </c>
      <c r="N94" s="59" t="str">
        <f>IF(OR(L94="",K94=""),"",IF(M94&lt;=(پردازش!$V$20),"Accept","Reject"))</f>
        <v/>
      </c>
      <c r="O94" s="66"/>
      <c r="P94" s="64"/>
      <c r="Q94" s="65" t="str">
        <f t="shared" si="10"/>
        <v/>
      </c>
      <c r="R94" s="59" t="str">
        <f>IF(OR(P94="",O94=""),"",IF(Q94&lt;=(پردازش!$V$20),"Accept","Reject"))</f>
        <v/>
      </c>
      <c r="S94" s="65" t="str">
        <f t="shared" si="11"/>
        <v/>
      </c>
      <c r="T94" s="59" t="str">
        <f>IF(S94="","",IF(AND(ABS(S94)&lt;=پردازش!$Y$20,ABS(S94)&gt;=پردازش!$Y$21),"Accept","Reject"))</f>
        <v/>
      </c>
      <c r="U94" s="65" t="str">
        <f t="shared" si="12"/>
        <v/>
      </c>
      <c r="V94" s="59" t="str">
        <f>IF(U94="","",IF(AND(ABS(U94)&lt;=پردازش!$Y$20,ABS(U94)&gt;=پردازش!$Y$21),"Accept","Reject"))</f>
        <v/>
      </c>
      <c r="W94" s="65" t="str">
        <f t="shared" si="13"/>
        <v/>
      </c>
      <c r="X94" s="59" t="str">
        <f>IF(W94="","",IF(AND(ABS(W94)&lt;=پردازش!$Y$20,ABS(W94)&gt;=پردازش!$Y$21),"Accept","Reject"))</f>
        <v/>
      </c>
    </row>
    <row r="95" spans="1:24" x14ac:dyDescent="0.3">
      <c r="A95" s="57"/>
      <c r="B95" s="67"/>
      <c r="C95" s="66"/>
      <c r="D95" s="64"/>
      <c r="E95" s="65" t="str">
        <f t="shared" si="7"/>
        <v/>
      </c>
      <c r="F95" s="59" t="str">
        <f>IF(OR(D95="",C95=""),"",IF(E95&lt;=(پردازش!$V$20),"Accept","Reject"))</f>
        <v/>
      </c>
      <c r="G95" s="66"/>
      <c r="H95" s="64"/>
      <c r="I95" s="65" t="str">
        <f t="shared" si="8"/>
        <v/>
      </c>
      <c r="J95" s="59" t="str">
        <f>IF(OR(H95="",G95=""),"",IF(I95&lt;=(پردازش!$V$20),"Accept","Reject"))</f>
        <v/>
      </c>
      <c r="K95" s="66"/>
      <c r="L95" s="64"/>
      <c r="M95" s="65" t="str">
        <f t="shared" si="9"/>
        <v/>
      </c>
      <c r="N95" s="59" t="str">
        <f>IF(OR(L95="",K95=""),"",IF(M95&lt;=(پردازش!$V$20),"Accept","Reject"))</f>
        <v/>
      </c>
      <c r="O95" s="66"/>
      <c r="P95" s="64"/>
      <c r="Q95" s="65" t="str">
        <f t="shared" si="10"/>
        <v/>
      </c>
      <c r="R95" s="59" t="str">
        <f>IF(OR(P95="",O95=""),"",IF(Q95&lt;=(پردازش!$V$20),"Accept","Reject"))</f>
        <v/>
      </c>
      <c r="S95" s="65" t="str">
        <f t="shared" si="11"/>
        <v/>
      </c>
      <c r="T95" s="59" t="str">
        <f>IF(S95="","",IF(AND(ABS(S95)&lt;=پردازش!$Y$20,ABS(S95)&gt;=پردازش!$Y$21),"Accept","Reject"))</f>
        <v/>
      </c>
      <c r="U95" s="65" t="str">
        <f t="shared" si="12"/>
        <v/>
      </c>
      <c r="V95" s="59" t="str">
        <f>IF(U95="","",IF(AND(ABS(U95)&lt;=پردازش!$Y$20,ABS(U95)&gt;=پردازش!$Y$21),"Accept","Reject"))</f>
        <v/>
      </c>
      <c r="W95" s="65" t="str">
        <f t="shared" si="13"/>
        <v/>
      </c>
      <c r="X95" s="59" t="str">
        <f>IF(W95="","",IF(AND(ABS(W95)&lt;=پردازش!$Y$20,ABS(W95)&gt;=پردازش!$Y$21),"Accept","Reject"))</f>
        <v/>
      </c>
    </row>
    <row r="96" spans="1:24" x14ac:dyDescent="0.3">
      <c r="A96" s="57"/>
      <c r="B96" s="67"/>
      <c r="C96" s="66"/>
      <c r="D96" s="64"/>
      <c r="E96" s="65" t="str">
        <f t="shared" si="7"/>
        <v/>
      </c>
      <c r="F96" s="59" t="str">
        <f>IF(OR(D96="",C96=""),"",IF(E96&lt;=(پردازش!$V$20),"Accept","Reject"))</f>
        <v/>
      </c>
      <c r="G96" s="66"/>
      <c r="H96" s="64"/>
      <c r="I96" s="65" t="str">
        <f t="shared" si="8"/>
        <v/>
      </c>
      <c r="J96" s="59" t="str">
        <f>IF(OR(H96="",G96=""),"",IF(I96&lt;=(پردازش!$V$20),"Accept","Reject"))</f>
        <v/>
      </c>
      <c r="K96" s="66"/>
      <c r="L96" s="64"/>
      <c r="M96" s="65" t="str">
        <f t="shared" si="9"/>
        <v/>
      </c>
      <c r="N96" s="59" t="str">
        <f>IF(OR(L96="",K96=""),"",IF(M96&lt;=(پردازش!$V$20),"Accept","Reject"))</f>
        <v/>
      </c>
      <c r="O96" s="66"/>
      <c r="P96" s="64"/>
      <c r="Q96" s="65" t="str">
        <f t="shared" si="10"/>
        <v/>
      </c>
      <c r="R96" s="59" t="str">
        <f>IF(OR(P96="",O96=""),"",IF(Q96&lt;=(پردازش!$V$20),"Accept","Reject"))</f>
        <v/>
      </c>
      <c r="S96" s="65" t="str">
        <f t="shared" si="11"/>
        <v/>
      </c>
      <c r="T96" s="59" t="str">
        <f>IF(S96="","",IF(AND(ABS(S96)&lt;=پردازش!$Y$20,ABS(S96)&gt;=پردازش!$Y$21),"Accept","Reject"))</f>
        <v/>
      </c>
      <c r="U96" s="65" t="str">
        <f t="shared" si="12"/>
        <v/>
      </c>
      <c r="V96" s="59" t="str">
        <f>IF(U96="","",IF(AND(ABS(U96)&lt;=پردازش!$Y$20,ABS(U96)&gt;=پردازش!$Y$21),"Accept","Reject"))</f>
        <v/>
      </c>
      <c r="W96" s="65" t="str">
        <f t="shared" si="13"/>
        <v/>
      </c>
      <c r="X96" s="59" t="str">
        <f>IF(W96="","",IF(AND(ABS(W96)&lt;=پردازش!$Y$20,ABS(W96)&gt;=پردازش!$Y$21),"Accept","Reject"))</f>
        <v/>
      </c>
    </row>
    <row r="97" spans="1:24" x14ac:dyDescent="0.3">
      <c r="A97" s="57"/>
      <c r="B97" s="67"/>
      <c r="C97" s="66"/>
      <c r="D97" s="64"/>
      <c r="E97" s="65" t="str">
        <f t="shared" si="7"/>
        <v/>
      </c>
      <c r="F97" s="59" t="str">
        <f>IF(OR(D97="",C97=""),"",IF(E97&lt;=(پردازش!$V$20),"Accept","Reject"))</f>
        <v/>
      </c>
      <c r="G97" s="66"/>
      <c r="H97" s="64"/>
      <c r="I97" s="65" t="str">
        <f t="shared" si="8"/>
        <v/>
      </c>
      <c r="J97" s="59" t="str">
        <f>IF(OR(H97="",G97=""),"",IF(I97&lt;=(پردازش!$V$20),"Accept","Reject"))</f>
        <v/>
      </c>
      <c r="K97" s="66"/>
      <c r="L97" s="64"/>
      <c r="M97" s="65" t="str">
        <f t="shared" si="9"/>
        <v/>
      </c>
      <c r="N97" s="59" t="str">
        <f>IF(OR(L97="",K97=""),"",IF(M97&lt;=(پردازش!$V$20),"Accept","Reject"))</f>
        <v/>
      </c>
      <c r="O97" s="66"/>
      <c r="P97" s="64"/>
      <c r="Q97" s="65" t="str">
        <f t="shared" si="10"/>
        <v/>
      </c>
      <c r="R97" s="59" t="str">
        <f>IF(OR(P97="",O97=""),"",IF(Q97&lt;=(پردازش!$V$20),"Accept","Reject"))</f>
        <v/>
      </c>
      <c r="S97" s="65" t="str">
        <f t="shared" si="11"/>
        <v/>
      </c>
      <c r="T97" s="59" t="str">
        <f>IF(S97="","",IF(AND(ABS(S97)&lt;=پردازش!$Y$20,ABS(S97)&gt;=پردازش!$Y$21),"Accept","Reject"))</f>
        <v/>
      </c>
      <c r="U97" s="65" t="str">
        <f t="shared" si="12"/>
        <v/>
      </c>
      <c r="V97" s="59" t="str">
        <f>IF(U97="","",IF(AND(ABS(U97)&lt;=پردازش!$Y$20,ABS(U97)&gt;=پردازش!$Y$21),"Accept","Reject"))</f>
        <v/>
      </c>
      <c r="W97" s="65" t="str">
        <f t="shared" si="13"/>
        <v/>
      </c>
      <c r="X97" s="59" t="str">
        <f>IF(W97="","",IF(AND(ABS(W97)&lt;=پردازش!$Y$20,ABS(W97)&gt;=پردازش!$Y$21),"Accept","Reject"))</f>
        <v/>
      </c>
    </row>
    <row r="98" spans="1:24" x14ac:dyDescent="0.3">
      <c r="A98" s="57"/>
      <c r="B98" s="67"/>
      <c r="C98" s="66"/>
      <c r="D98" s="64"/>
      <c r="E98" s="65" t="str">
        <f t="shared" si="7"/>
        <v/>
      </c>
      <c r="F98" s="59" t="str">
        <f>IF(OR(D98="",C98=""),"",IF(E98&lt;=(پردازش!$V$20),"Accept","Reject"))</f>
        <v/>
      </c>
      <c r="G98" s="66"/>
      <c r="H98" s="64"/>
      <c r="I98" s="65" t="str">
        <f t="shared" si="8"/>
        <v/>
      </c>
      <c r="J98" s="59" t="str">
        <f>IF(OR(H98="",G98=""),"",IF(I98&lt;=(پردازش!$V$20),"Accept","Reject"))</f>
        <v/>
      </c>
      <c r="K98" s="66"/>
      <c r="L98" s="64"/>
      <c r="M98" s="65" t="str">
        <f t="shared" si="9"/>
        <v/>
      </c>
      <c r="N98" s="59" t="str">
        <f>IF(OR(L98="",K98=""),"",IF(M98&lt;=(پردازش!$V$20),"Accept","Reject"))</f>
        <v/>
      </c>
      <c r="O98" s="66"/>
      <c r="P98" s="64"/>
      <c r="Q98" s="65" t="str">
        <f t="shared" si="10"/>
        <v/>
      </c>
      <c r="R98" s="59" t="str">
        <f>IF(OR(P98="",O98=""),"",IF(Q98&lt;=(پردازش!$V$20),"Accept","Reject"))</f>
        <v/>
      </c>
      <c r="S98" s="65" t="str">
        <f t="shared" si="11"/>
        <v/>
      </c>
      <c r="T98" s="59" t="str">
        <f>IF(S98="","",IF(AND(ABS(S98)&lt;=پردازش!$Y$20,ABS(S98)&gt;=پردازش!$Y$21),"Accept","Reject"))</f>
        <v/>
      </c>
      <c r="U98" s="65" t="str">
        <f t="shared" si="12"/>
        <v/>
      </c>
      <c r="V98" s="59" t="str">
        <f>IF(U98="","",IF(AND(ABS(U98)&lt;=پردازش!$Y$20,ABS(U98)&gt;=پردازش!$Y$21),"Accept","Reject"))</f>
        <v/>
      </c>
      <c r="W98" s="65" t="str">
        <f t="shared" si="13"/>
        <v/>
      </c>
      <c r="X98" s="59" t="str">
        <f>IF(W98="","",IF(AND(ABS(W98)&lt;=پردازش!$Y$20,ABS(W98)&gt;=پردازش!$Y$21),"Accept","Reject"))</f>
        <v/>
      </c>
    </row>
    <row r="99" spans="1:24" x14ac:dyDescent="0.3">
      <c r="A99" s="57"/>
      <c r="B99" s="67"/>
      <c r="C99" s="66"/>
      <c r="D99" s="64"/>
      <c r="E99" s="65" t="str">
        <f t="shared" si="7"/>
        <v/>
      </c>
      <c r="F99" s="59" t="str">
        <f>IF(OR(D99="",C99=""),"",IF(E99&lt;=(پردازش!$V$20),"Accept","Reject"))</f>
        <v/>
      </c>
      <c r="G99" s="66"/>
      <c r="H99" s="64"/>
      <c r="I99" s="65" t="str">
        <f t="shared" si="8"/>
        <v/>
      </c>
      <c r="J99" s="59" t="str">
        <f>IF(OR(H99="",G99=""),"",IF(I99&lt;=(پردازش!$V$20),"Accept","Reject"))</f>
        <v/>
      </c>
      <c r="K99" s="66"/>
      <c r="L99" s="64"/>
      <c r="M99" s="65" t="str">
        <f t="shared" si="9"/>
        <v/>
      </c>
      <c r="N99" s="59" t="str">
        <f>IF(OR(L99="",K99=""),"",IF(M99&lt;=(پردازش!$V$20),"Accept","Reject"))</f>
        <v/>
      </c>
      <c r="O99" s="66"/>
      <c r="P99" s="64"/>
      <c r="Q99" s="65" t="str">
        <f t="shared" si="10"/>
        <v/>
      </c>
      <c r="R99" s="59" t="str">
        <f>IF(OR(P99="",O99=""),"",IF(Q99&lt;=(پردازش!$V$20),"Accept","Reject"))</f>
        <v/>
      </c>
      <c r="S99" s="65" t="str">
        <f t="shared" si="11"/>
        <v/>
      </c>
      <c r="T99" s="59" t="str">
        <f>IF(S99="","",IF(AND(ABS(S99)&lt;=پردازش!$Y$20,ABS(S99)&gt;=پردازش!$Y$21),"Accept","Reject"))</f>
        <v/>
      </c>
      <c r="U99" s="65" t="str">
        <f t="shared" si="12"/>
        <v/>
      </c>
      <c r="V99" s="59" t="str">
        <f>IF(U99="","",IF(AND(ABS(U99)&lt;=پردازش!$Y$20,ABS(U99)&gt;=پردازش!$Y$21),"Accept","Reject"))</f>
        <v/>
      </c>
      <c r="W99" s="65" t="str">
        <f t="shared" si="13"/>
        <v/>
      </c>
      <c r="X99" s="59" t="str">
        <f>IF(W99="","",IF(AND(ABS(W99)&lt;=پردازش!$Y$20,ABS(W99)&gt;=پردازش!$Y$21),"Accept","Reject"))</f>
        <v/>
      </c>
    </row>
    <row r="100" spans="1:24" x14ac:dyDescent="0.3">
      <c r="A100" s="57"/>
      <c r="B100" s="67"/>
      <c r="C100" s="66"/>
      <c r="D100" s="64"/>
      <c r="E100" s="65" t="str">
        <f t="shared" si="7"/>
        <v/>
      </c>
      <c r="F100" s="59" t="str">
        <f>IF(OR(D100="",C100=""),"",IF(E100&lt;=(پردازش!$V$20),"Accept","Reject"))</f>
        <v/>
      </c>
      <c r="G100" s="66"/>
      <c r="H100" s="64"/>
      <c r="I100" s="65" t="str">
        <f t="shared" si="8"/>
        <v/>
      </c>
      <c r="J100" s="59" t="str">
        <f>IF(OR(H100="",G100=""),"",IF(I100&lt;=(پردازش!$V$20),"Accept","Reject"))</f>
        <v/>
      </c>
      <c r="K100" s="66"/>
      <c r="L100" s="64"/>
      <c r="M100" s="65" t="str">
        <f t="shared" si="9"/>
        <v/>
      </c>
      <c r="N100" s="59" t="str">
        <f>IF(OR(L100="",K100=""),"",IF(M100&lt;=(پردازش!$V$20),"Accept","Reject"))</f>
        <v/>
      </c>
      <c r="O100" s="66"/>
      <c r="P100" s="64"/>
      <c r="Q100" s="65" t="str">
        <f t="shared" si="10"/>
        <v/>
      </c>
      <c r="R100" s="59" t="str">
        <f>IF(OR(P100="",O100=""),"",IF(Q100&lt;=(پردازش!$V$20),"Accept","Reject"))</f>
        <v/>
      </c>
      <c r="S100" s="65" t="str">
        <f t="shared" si="11"/>
        <v/>
      </c>
      <c r="T100" s="59" t="str">
        <f>IF(S100="","",IF(AND(ABS(S100)&lt;=پردازش!$Y$20,ABS(S100)&gt;=پردازش!$Y$21),"Accept","Reject"))</f>
        <v/>
      </c>
      <c r="U100" s="65" t="str">
        <f t="shared" si="12"/>
        <v/>
      </c>
      <c r="V100" s="59" t="str">
        <f>IF(U100="","",IF(AND(ABS(U100)&lt;=پردازش!$Y$20,ABS(U100)&gt;=پردازش!$Y$21),"Accept","Reject"))</f>
        <v/>
      </c>
      <c r="W100" s="65" t="str">
        <f t="shared" si="13"/>
        <v/>
      </c>
      <c r="X100" s="59" t="str">
        <f>IF(W100="","",IF(AND(ABS(W100)&lt;=پردازش!$Y$20,ABS(W100)&gt;=پردازش!$Y$21),"Accept","Reject"))</f>
        <v/>
      </c>
    </row>
    <row r="101" spans="1:24" x14ac:dyDescent="0.3">
      <c r="A101" s="57"/>
      <c r="B101" s="67"/>
      <c r="C101" s="66"/>
      <c r="D101" s="64"/>
      <c r="E101" s="65" t="str">
        <f t="shared" si="7"/>
        <v/>
      </c>
      <c r="F101" s="59" t="str">
        <f>IF(OR(D101="",C101=""),"",IF(E101&lt;=(پردازش!$V$20),"Accept","Reject"))</f>
        <v/>
      </c>
      <c r="G101" s="66"/>
      <c r="H101" s="64"/>
      <c r="I101" s="65" t="str">
        <f t="shared" si="8"/>
        <v/>
      </c>
      <c r="J101" s="59" t="str">
        <f>IF(OR(H101="",G101=""),"",IF(I101&lt;=(پردازش!$V$20),"Accept","Reject"))</f>
        <v/>
      </c>
      <c r="K101" s="66"/>
      <c r="L101" s="64"/>
      <c r="M101" s="65" t="str">
        <f t="shared" si="9"/>
        <v/>
      </c>
      <c r="N101" s="59" t="str">
        <f>IF(OR(L101="",K101=""),"",IF(M101&lt;=(پردازش!$V$20),"Accept","Reject"))</f>
        <v/>
      </c>
      <c r="O101" s="66"/>
      <c r="P101" s="64"/>
      <c r="Q101" s="65" t="str">
        <f t="shared" si="10"/>
        <v/>
      </c>
      <c r="R101" s="59" t="str">
        <f>IF(OR(P101="",O101=""),"",IF(Q101&lt;=(پردازش!$V$20),"Accept","Reject"))</f>
        <v/>
      </c>
      <c r="S101" s="65" t="str">
        <f t="shared" si="11"/>
        <v/>
      </c>
      <c r="T101" s="59" t="str">
        <f>IF(S101="","",IF(AND(ABS(S101)&lt;=پردازش!$Y$20,ABS(S101)&gt;=پردازش!$Y$21),"Accept","Reject"))</f>
        <v/>
      </c>
      <c r="U101" s="65" t="str">
        <f t="shared" si="12"/>
        <v/>
      </c>
      <c r="V101" s="59" t="str">
        <f>IF(U101="","",IF(AND(ABS(U101)&lt;=پردازش!$Y$20,ABS(U101)&gt;=پردازش!$Y$21),"Accept","Reject"))</f>
        <v/>
      </c>
      <c r="W101" s="65" t="str">
        <f t="shared" si="13"/>
        <v/>
      </c>
      <c r="X101" s="59" t="str">
        <f>IF(W101="","",IF(AND(ABS(W101)&lt;=پردازش!$Y$20,ABS(W101)&gt;=پردازش!$Y$21),"Accept","Reject"))</f>
        <v/>
      </c>
    </row>
    <row r="102" spans="1:24" x14ac:dyDescent="0.3">
      <c r="A102" s="57"/>
      <c r="B102" s="67"/>
      <c r="C102" s="66"/>
      <c r="D102" s="64"/>
      <c r="E102" s="65" t="str">
        <f t="shared" si="7"/>
        <v/>
      </c>
      <c r="F102" s="59" t="str">
        <f>IF(OR(D102="",C102=""),"",IF(E102&lt;=(پردازش!$V$20),"Accept","Reject"))</f>
        <v/>
      </c>
      <c r="G102" s="66"/>
      <c r="H102" s="64"/>
      <c r="I102" s="65" t="str">
        <f t="shared" si="8"/>
        <v/>
      </c>
      <c r="J102" s="59" t="str">
        <f>IF(OR(H102="",G102=""),"",IF(I102&lt;=(پردازش!$V$20),"Accept","Reject"))</f>
        <v/>
      </c>
      <c r="K102" s="66"/>
      <c r="L102" s="64"/>
      <c r="M102" s="65" t="str">
        <f t="shared" si="9"/>
        <v/>
      </c>
      <c r="N102" s="59" t="str">
        <f>IF(OR(L102="",K102=""),"",IF(M102&lt;=(پردازش!$V$20),"Accept","Reject"))</f>
        <v/>
      </c>
      <c r="O102" s="66"/>
      <c r="P102" s="64"/>
      <c r="Q102" s="65" t="str">
        <f t="shared" si="10"/>
        <v/>
      </c>
      <c r="R102" s="59" t="str">
        <f>IF(OR(P102="",O102=""),"",IF(Q102&lt;=(پردازش!$V$20),"Accept","Reject"))</f>
        <v/>
      </c>
      <c r="S102" s="65" t="str">
        <f t="shared" si="11"/>
        <v/>
      </c>
      <c r="T102" s="59" t="str">
        <f>IF(S102="","",IF(AND(ABS(S102)&lt;=پردازش!$Y$20,ABS(S102)&gt;=پردازش!$Y$21),"Accept","Reject"))</f>
        <v/>
      </c>
      <c r="U102" s="65" t="str">
        <f t="shared" si="12"/>
        <v/>
      </c>
      <c r="V102" s="59" t="str">
        <f>IF(U102="","",IF(AND(ABS(U102)&lt;=پردازش!$Y$20,ABS(U102)&gt;=پردازش!$Y$21),"Accept","Reject"))</f>
        <v/>
      </c>
      <c r="W102" s="65" t="str">
        <f t="shared" si="13"/>
        <v/>
      </c>
      <c r="X102" s="59" t="str">
        <f>IF(W102="","",IF(AND(ABS(W102)&lt;=پردازش!$Y$20,ABS(W102)&gt;=پردازش!$Y$21),"Accept","Reject"))</f>
        <v/>
      </c>
    </row>
    <row r="103" spans="1:24" x14ac:dyDescent="0.3">
      <c r="A103" s="57"/>
      <c r="B103" s="67"/>
      <c r="C103" s="66"/>
      <c r="D103" s="64"/>
      <c r="E103" s="65" t="str">
        <f t="shared" si="7"/>
        <v/>
      </c>
      <c r="F103" s="59" t="str">
        <f>IF(OR(D103="",C103=""),"",IF(E103&lt;=(پردازش!$V$20),"Accept","Reject"))</f>
        <v/>
      </c>
      <c r="G103" s="66"/>
      <c r="H103" s="64"/>
      <c r="I103" s="65" t="str">
        <f t="shared" si="8"/>
        <v/>
      </c>
      <c r="J103" s="59" t="str">
        <f>IF(OR(H103="",G103=""),"",IF(I103&lt;=(پردازش!$V$20),"Accept","Reject"))</f>
        <v/>
      </c>
      <c r="K103" s="66"/>
      <c r="L103" s="64"/>
      <c r="M103" s="65" t="str">
        <f t="shared" si="9"/>
        <v/>
      </c>
      <c r="N103" s="59" t="str">
        <f>IF(OR(L103="",K103=""),"",IF(M103&lt;=(پردازش!$V$20),"Accept","Reject"))</f>
        <v/>
      </c>
      <c r="O103" s="66"/>
      <c r="P103" s="64"/>
      <c r="Q103" s="65" t="str">
        <f t="shared" si="10"/>
        <v/>
      </c>
      <c r="R103" s="59" t="str">
        <f>IF(OR(P103="",O103=""),"",IF(Q103&lt;=(پردازش!$V$20),"Accept","Reject"))</f>
        <v/>
      </c>
      <c r="S103" s="65" t="str">
        <f t="shared" si="11"/>
        <v/>
      </c>
      <c r="T103" s="59" t="str">
        <f>IF(S103="","",IF(AND(ABS(S103)&lt;=پردازش!$Y$20,ABS(S103)&gt;=پردازش!$Y$21),"Accept","Reject"))</f>
        <v/>
      </c>
      <c r="U103" s="65" t="str">
        <f t="shared" si="12"/>
        <v/>
      </c>
      <c r="V103" s="59" t="str">
        <f>IF(U103="","",IF(AND(ABS(U103)&lt;=پردازش!$Y$20,ABS(U103)&gt;=پردازش!$Y$21),"Accept","Reject"))</f>
        <v/>
      </c>
      <c r="W103" s="65" t="str">
        <f t="shared" si="13"/>
        <v/>
      </c>
      <c r="X103" s="59" t="str">
        <f>IF(W103="","",IF(AND(ABS(W103)&lt;=پردازش!$Y$20,ABS(W103)&gt;=پردازش!$Y$21),"Accept","Reject"))</f>
        <v/>
      </c>
    </row>
    <row r="104" spans="1:24" x14ac:dyDescent="0.3">
      <c r="A104" s="57"/>
      <c r="B104" s="67"/>
      <c r="C104" s="66"/>
      <c r="D104" s="64"/>
      <c r="E104" s="65" t="str">
        <f t="shared" si="7"/>
        <v/>
      </c>
      <c r="F104" s="59" t="str">
        <f>IF(OR(D104="",C104=""),"",IF(E104&lt;=(پردازش!$V$20),"Accept","Reject"))</f>
        <v/>
      </c>
      <c r="G104" s="66"/>
      <c r="H104" s="64"/>
      <c r="I104" s="65" t="str">
        <f t="shared" si="8"/>
        <v/>
      </c>
      <c r="J104" s="59" t="str">
        <f>IF(OR(H104="",G104=""),"",IF(I104&lt;=(پردازش!$V$20),"Accept","Reject"))</f>
        <v/>
      </c>
      <c r="K104" s="66"/>
      <c r="L104" s="64"/>
      <c r="M104" s="65" t="str">
        <f t="shared" si="9"/>
        <v/>
      </c>
      <c r="N104" s="59" t="str">
        <f>IF(OR(L104="",K104=""),"",IF(M104&lt;=(پردازش!$V$20),"Accept","Reject"))</f>
        <v/>
      </c>
      <c r="O104" s="66"/>
      <c r="P104" s="64"/>
      <c r="Q104" s="65" t="str">
        <f t="shared" si="10"/>
        <v/>
      </c>
      <c r="R104" s="59" t="str">
        <f>IF(OR(P104="",O104=""),"",IF(Q104&lt;=(پردازش!$V$20),"Accept","Reject"))</f>
        <v/>
      </c>
      <c r="S104" s="65" t="str">
        <f t="shared" si="11"/>
        <v/>
      </c>
      <c r="T104" s="59" t="str">
        <f>IF(S104="","",IF(AND(ABS(S104)&lt;=پردازش!$Y$20,ABS(S104)&gt;=پردازش!$Y$21),"Accept","Reject"))</f>
        <v/>
      </c>
      <c r="U104" s="65" t="str">
        <f t="shared" si="12"/>
        <v/>
      </c>
      <c r="V104" s="59" t="str">
        <f>IF(U104="","",IF(AND(ABS(U104)&lt;=پردازش!$Y$20,ABS(U104)&gt;=پردازش!$Y$21),"Accept","Reject"))</f>
        <v/>
      </c>
      <c r="W104" s="65" t="str">
        <f t="shared" si="13"/>
        <v/>
      </c>
      <c r="X104" s="59" t="str">
        <f>IF(W104="","",IF(AND(ABS(W104)&lt;=پردازش!$Y$20,ABS(W104)&gt;=پردازش!$Y$21),"Accept","Reject"))</f>
        <v/>
      </c>
    </row>
    <row r="105" spans="1:24" x14ac:dyDescent="0.3">
      <c r="A105" s="57"/>
      <c r="B105" s="67"/>
      <c r="C105" s="66"/>
      <c r="D105" s="64"/>
      <c r="E105" s="65" t="str">
        <f t="shared" si="7"/>
        <v/>
      </c>
      <c r="F105" s="59" t="str">
        <f>IF(OR(D105="",C105=""),"",IF(E105&lt;=(پردازش!$V$20),"Accept","Reject"))</f>
        <v/>
      </c>
      <c r="G105" s="66"/>
      <c r="H105" s="64"/>
      <c r="I105" s="65" t="str">
        <f t="shared" si="8"/>
        <v/>
      </c>
      <c r="J105" s="59" t="str">
        <f>IF(OR(H105="",G105=""),"",IF(I105&lt;=(پردازش!$V$20),"Accept","Reject"))</f>
        <v/>
      </c>
      <c r="K105" s="66"/>
      <c r="L105" s="64"/>
      <c r="M105" s="65" t="str">
        <f t="shared" si="9"/>
        <v/>
      </c>
      <c r="N105" s="59" t="str">
        <f>IF(OR(L105="",K105=""),"",IF(M105&lt;=(پردازش!$V$20),"Accept","Reject"))</f>
        <v/>
      </c>
      <c r="O105" s="66"/>
      <c r="P105" s="64"/>
      <c r="Q105" s="65" t="str">
        <f t="shared" si="10"/>
        <v/>
      </c>
      <c r="R105" s="59" t="str">
        <f>IF(OR(P105="",O105=""),"",IF(Q105&lt;=(پردازش!$V$20),"Accept","Reject"))</f>
        <v/>
      </c>
      <c r="S105" s="65" t="str">
        <f t="shared" si="11"/>
        <v/>
      </c>
      <c r="T105" s="59" t="str">
        <f>IF(S105="","",IF(AND(ABS(S105)&lt;=پردازش!$Y$20,ABS(S105)&gt;=پردازش!$Y$21),"Accept","Reject"))</f>
        <v/>
      </c>
      <c r="U105" s="65" t="str">
        <f t="shared" si="12"/>
        <v/>
      </c>
      <c r="V105" s="59" t="str">
        <f>IF(U105="","",IF(AND(ABS(U105)&lt;=پردازش!$Y$20,ABS(U105)&gt;=پردازش!$Y$21),"Accept","Reject"))</f>
        <v/>
      </c>
      <c r="W105" s="65" t="str">
        <f t="shared" si="13"/>
        <v/>
      </c>
      <c r="X105" s="59" t="str">
        <f>IF(W105="","",IF(AND(ABS(W105)&lt;=پردازش!$Y$20,ABS(W105)&gt;=پردازش!$Y$21),"Accept","Reject"))</f>
        <v/>
      </c>
    </row>
    <row r="106" spans="1:24" x14ac:dyDescent="0.3">
      <c r="A106" s="57"/>
      <c r="B106" s="67"/>
      <c r="C106" s="66"/>
      <c r="D106" s="64"/>
      <c r="E106" s="65" t="str">
        <f t="shared" si="7"/>
        <v/>
      </c>
      <c r="F106" s="59" t="str">
        <f>IF(OR(D106="",C106=""),"",IF(E106&lt;=(پردازش!$V$20),"Accept","Reject"))</f>
        <v/>
      </c>
      <c r="G106" s="66"/>
      <c r="H106" s="64"/>
      <c r="I106" s="65" t="str">
        <f t="shared" si="8"/>
        <v/>
      </c>
      <c r="J106" s="59" t="str">
        <f>IF(OR(H106="",G106=""),"",IF(I106&lt;=(پردازش!$V$20),"Accept","Reject"))</f>
        <v/>
      </c>
      <c r="K106" s="66"/>
      <c r="L106" s="64"/>
      <c r="M106" s="65" t="str">
        <f t="shared" si="9"/>
        <v/>
      </c>
      <c r="N106" s="59" t="str">
        <f>IF(OR(L106="",K106=""),"",IF(M106&lt;=(پردازش!$V$20),"Accept","Reject"))</f>
        <v/>
      </c>
      <c r="O106" s="66"/>
      <c r="P106" s="64"/>
      <c r="Q106" s="65" t="str">
        <f t="shared" si="10"/>
        <v/>
      </c>
      <c r="R106" s="59" t="str">
        <f>IF(OR(P106="",O106=""),"",IF(Q106&lt;=(پردازش!$V$20),"Accept","Reject"))</f>
        <v/>
      </c>
      <c r="S106" s="65" t="str">
        <f t="shared" si="11"/>
        <v/>
      </c>
      <c r="T106" s="59" t="str">
        <f>IF(S106="","",IF(AND(ABS(S106)&lt;=پردازش!$Y$20,ABS(S106)&gt;=پردازش!$Y$21),"Accept","Reject"))</f>
        <v/>
      </c>
      <c r="U106" s="65" t="str">
        <f t="shared" si="12"/>
        <v/>
      </c>
      <c r="V106" s="59" t="str">
        <f>IF(U106="","",IF(AND(ABS(U106)&lt;=پردازش!$Y$20,ABS(U106)&gt;=پردازش!$Y$21),"Accept","Reject"))</f>
        <v/>
      </c>
      <c r="W106" s="65" t="str">
        <f t="shared" si="13"/>
        <v/>
      </c>
      <c r="X106" s="59" t="str">
        <f>IF(W106="","",IF(AND(ABS(W106)&lt;=پردازش!$Y$20,ABS(W106)&gt;=پردازش!$Y$21),"Accept","Reject"))</f>
        <v/>
      </c>
    </row>
    <row r="107" spans="1:24" x14ac:dyDescent="0.3">
      <c r="A107" s="57"/>
      <c r="B107" s="67"/>
      <c r="C107" s="66"/>
      <c r="D107" s="64"/>
      <c r="E107" s="65" t="str">
        <f t="shared" si="7"/>
        <v/>
      </c>
      <c r="F107" s="59" t="str">
        <f>IF(OR(D107="",C107=""),"",IF(E107&lt;=(پردازش!$V$20),"Accept","Reject"))</f>
        <v/>
      </c>
      <c r="G107" s="66"/>
      <c r="H107" s="64"/>
      <c r="I107" s="65" t="str">
        <f t="shared" si="8"/>
        <v/>
      </c>
      <c r="J107" s="59" t="str">
        <f>IF(OR(H107="",G107=""),"",IF(I107&lt;=(پردازش!$V$20),"Accept","Reject"))</f>
        <v/>
      </c>
      <c r="K107" s="66"/>
      <c r="L107" s="64"/>
      <c r="M107" s="65" t="str">
        <f t="shared" si="9"/>
        <v/>
      </c>
      <c r="N107" s="59" t="str">
        <f>IF(OR(L107="",K107=""),"",IF(M107&lt;=(پردازش!$V$20),"Accept","Reject"))</f>
        <v/>
      </c>
      <c r="O107" s="66"/>
      <c r="P107" s="64"/>
      <c r="Q107" s="65" t="str">
        <f t="shared" si="10"/>
        <v/>
      </c>
      <c r="R107" s="59" t="str">
        <f>IF(OR(P107="",O107=""),"",IF(Q107&lt;=(پردازش!$V$20),"Accept","Reject"))</f>
        <v/>
      </c>
      <c r="S107" s="65" t="str">
        <f t="shared" si="11"/>
        <v/>
      </c>
      <c r="T107" s="59" t="str">
        <f>IF(S107="","",IF(AND(ABS(S107)&lt;=پردازش!$Y$20,ABS(S107)&gt;=پردازش!$Y$21),"Accept","Reject"))</f>
        <v/>
      </c>
      <c r="U107" s="65" t="str">
        <f t="shared" si="12"/>
        <v/>
      </c>
      <c r="V107" s="59" t="str">
        <f>IF(U107="","",IF(AND(ABS(U107)&lt;=پردازش!$Y$20,ABS(U107)&gt;=پردازش!$Y$21),"Accept","Reject"))</f>
        <v/>
      </c>
      <c r="W107" s="65" t="str">
        <f t="shared" si="13"/>
        <v/>
      </c>
      <c r="X107" s="59" t="str">
        <f>IF(W107="","",IF(AND(ABS(W107)&lt;=پردازش!$Y$20,ABS(W107)&gt;=پردازش!$Y$21),"Accept","Reject"))</f>
        <v/>
      </c>
    </row>
    <row r="108" spans="1:24" x14ac:dyDescent="0.3">
      <c r="A108" s="57"/>
      <c r="B108" s="67"/>
      <c r="C108" s="66"/>
      <c r="D108" s="64"/>
      <c r="E108" s="65" t="str">
        <f t="shared" si="7"/>
        <v/>
      </c>
      <c r="F108" s="59" t="str">
        <f>IF(OR(D108="",C108=""),"",IF(E108&lt;=(پردازش!$V$20),"Accept","Reject"))</f>
        <v/>
      </c>
      <c r="G108" s="66"/>
      <c r="H108" s="64"/>
      <c r="I108" s="65" t="str">
        <f t="shared" si="8"/>
        <v/>
      </c>
      <c r="J108" s="59" t="str">
        <f>IF(OR(H108="",G108=""),"",IF(I108&lt;=(پردازش!$V$20),"Accept","Reject"))</f>
        <v/>
      </c>
      <c r="K108" s="66"/>
      <c r="L108" s="64"/>
      <c r="M108" s="65" t="str">
        <f t="shared" si="9"/>
        <v/>
      </c>
      <c r="N108" s="59" t="str">
        <f>IF(OR(L108="",K108=""),"",IF(M108&lt;=(پردازش!$V$20),"Accept","Reject"))</f>
        <v/>
      </c>
      <c r="O108" s="66"/>
      <c r="P108" s="64"/>
      <c r="Q108" s="65" t="str">
        <f t="shared" si="10"/>
        <v/>
      </c>
      <c r="R108" s="59" t="str">
        <f>IF(OR(P108="",O108=""),"",IF(Q108&lt;=(پردازش!$V$20),"Accept","Reject"))</f>
        <v/>
      </c>
      <c r="S108" s="65" t="str">
        <f t="shared" si="11"/>
        <v/>
      </c>
      <c r="T108" s="59" t="str">
        <f>IF(S108="","",IF(AND(ABS(S108)&lt;=پردازش!$Y$20,ABS(S108)&gt;=پردازش!$Y$21),"Accept","Reject"))</f>
        <v/>
      </c>
      <c r="U108" s="65" t="str">
        <f t="shared" si="12"/>
        <v/>
      </c>
      <c r="V108" s="59" t="str">
        <f>IF(U108="","",IF(AND(ABS(U108)&lt;=پردازش!$Y$20,ABS(U108)&gt;=پردازش!$Y$21),"Accept","Reject"))</f>
        <v/>
      </c>
      <c r="W108" s="65" t="str">
        <f t="shared" si="13"/>
        <v/>
      </c>
      <c r="X108" s="59" t="str">
        <f>IF(W108="","",IF(AND(ABS(W108)&lt;=پردازش!$Y$20,ABS(W108)&gt;=پردازش!$Y$21),"Accept","Reject"))</f>
        <v/>
      </c>
    </row>
    <row r="109" spans="1:24" x14ac:dyDescent="0.3">
      <c r="A109" s="57"/>
      <c r="B109" s="67"/>
      <c r="C109" s="66"/>
      <c r="D109" s="64"/>
      <c r="E109" s="65" t="str">
        <f t="shared" si="7"/>
        <v/>
      </c>
      <c r="F109" s="59" t="str">
        <f>IF(OR(D109="",C109=""),"",IF(E109&lt;=(پردازش!$V$20),"Accept","Reject"))</f>
        <v/>
      </c>
      <c r="G109" s="66"/>
      <c r="H109" s="64"/>
      <c r="I109" s="65" t="str">
        <f t="shared" si="8"/>
        <v/>
      </c>
      <c r="J109" s="59" t="str">
        <f>IF(OR(H109="",G109=""),"",IF(I109&lt;=(پردازش!$V$20),"Accept","Reject"))</f>
        <v/>
      </c>
      <c r="K109" s="66"/>
      <c r="L109" s="64"/>
      <c r="M109" s="65" t="str">
        <f t="shared" si="9"/>
        <v/>
      </c>
      <c r="N109" s="59" t="str">
        <f>IF(OR(L109="",K109=""),"",IF(M109&lt;=(پردازش!$V$20),"Accept","Reject"))</f>
        <v/>
      </c>
      <c r="O109" s="66"/>
      <c r="P109" s="64"/>
      <c r="Q109" s="65" t="str">
        <f t="shared" si="10"/>
        <v/>
      </c>
      <c r="R109" s="59" t="str">
        <f>IF(OR(P109="",O109=""),"",IF(Q109&lt;=(پردازش!$V$20),"Accept","Reject"))</f>
        <v/>
      </c>
      <c r="S109" s="65" t="str">
        <f t="shared" si="11"/>
        <v/>
      </c>
      <c r="T109" s="59" t="str">
        <f>IF(S109="","",IF(AND(ABS(S109)&lt;=پردازش!$Y$20,ABS(S109)&gt;=پردازش!$Y$21),"Accept","Reject"))</f>
        <v/>
      </c>
      <c r="U109" s="65" t="str">
        <f t="shared" si="12"/>
        <v/>
      </c>
      <c r="V109" s="59" t="str">
        <f>IF(U109="","",IF(AND(ABS(U109)&lt;=پردازش!$Y$20,ABS(U109)&gt;=پردازش!$Y$21),"Accept","Reject"))</f>
        <v/>
      </c>
      <c r="W109" s="65" t="str">
        <f t="shared" si="13"/>
        <v/>
      </c>
      <c r="X109" s="59" t="str">
        <f>IF(W109="","",IF(AND(ABS(W109)&lt;=پردازش!$Y$20,ABS(W109)&gt;=پردازش!$Y$21),"Accept","Reject"))</f>
        <v/>
      </c>
    </row>
    <row r="110" spans="1:24" x14ac:dyDescent="0.3">
      <c r="A110" s="57"/>
      <c r="B110" s="67"/>
      <c r="C110" s="66"/>
      <c r="D110" s="64"/>
      <c r="E110" s="65" t="str">
        <f t="shared" si="7"/>
        <v/>
      </c>
      <c r="F110" s="59" t="str">
        <f>IF(OR(D110="",C110=""),"",IF(E110&lt;=(پردازش!$V$20),"Accept","Reject"))</f>
        <v/>
      </c>
      <c r="G110" s="66"/>
      <c r="H110" s="64"/>
      <c r="I110" s="65" t="str">
        <f t="shared" si="8"/>
        <v/>
      </c>
      <c r="J110" s="59" t="str">
        <f>IF(OR(H110="",G110=""),"",IF(I110&lt;=(پردازش!$V$20),"Accept","Reject"))</f>
        <v/>
      </c>
      <c r="K110" s="66"/>
      <c r="L110" s="64"/>
      <c r="M110" s="65" t="str">
        <f t="shared" si="9"/>
        <v/>
      </c>
      <c r="N110" s="59" t="str">
        <f>IF(OR(L110="",K110=""),"",IF(M110&lt;=(پردازش!$V$20),"Accept","Reject"))</f>
        <v/>
      </c>
      <c r="O110" s="66"/>
      <c r="P110" s="64"/>
      <c r="Q110" s="65" t="str">
        <f t="shared" si="10"/>
        <v/>
      </c>
      <c r="R110" s="59" t="str">
        <f>IF(OR(P110="",O110=""),"",IF(Q110&lt;=(پردازش!$V$20),"Accept","Reject"))</f>
        <v/>
      </c>
      <c r="S110" s="65" t="str">
        <f t="shared" si="11"/>
        <v/>
      </c>
      <c r="T110" s="59" t="str">
        <f>IF(S110="","",IF(AND(ABS(S110)&lt;=پردازش!$Y$20,ABS(S110)&gt;=پردازش!$Y$21),"Accept","Reject"))</f>
        <v/>
      </c>
      <c r="U110" s="65" t="str">
        <f t="shared" si="12"/>
        <v/>
      </c>
      <c r="V110" s="59" t="str">
        <f>IF(U110="","",IF(AND(ABS(U110)&lt;=پردازش!$Y$20,ABS(U110)&gt;=پردازش!$Y$21),"Accept","Reject"))</f>
        <v/>
      </c>
      <c r="W110" s="65" t="str">
        <f t="shared" si="13"/>
        <v/>
      </c>
      <c r="X110" s="59" t="str">
        <f>IF(W110="","",IF(AND(ABS(W110)&lt;=پردازش!$Y$20,ABS(W110)&gt;=پردازش!$Y$21),"Accept","Reject"))</f>
        <v/>
      </c>
    </row>
    <row r="111" spans="1:24" x14ac:dyDescent="0.3">
      <c r="A111" s="57"/>
      <c r="B111" s="67"/>
      <c r="C111" s="66"/>
      <c r="D111" s="64"/>
      <c r="E111" s="65" t="str">
        <f t="shared" si="7"/>
        <v/>
      </c>
      <c r="F111" s="59" t="str">
        <f>IF(OR(D111="",C111=""),"",IF(E111&lt;=(پردازش!$V$20),"Accept","Reject"))</f>
        <v/>
      </c>
      <c r="G111" s="66"/>
      <c r="H111" s="64"/>
      <c r="I111" s="65" t="str">
        <f t="shared" si="8"/>
        <v/>
      </c>
      <c r="J111" s="59" t="str">
        <f>IF(OR(H111="",G111=""),"",IF(I111&lt;=(پردازش!$V$20),"Accept","Reject"))</f>
        <v/>
      </c>
      <c r="K111" s="66"/>
      <c r="L111" s="64"/>
      <c r="M111" s="65" t="str">
        <f t="shared" si="9"/>
        <v/>
      </c>
      <c r="N111" s="59" t="str">
        <f>IF(OR(L111="",K111=""),"",IF(M111&lt;=(پردازش!$V$20),"Accept","Reject"))</f>
        <v/>
      </c>
      <c r="O111" s="66"/>
      <c r="P111" s="64"/>
      <c r="Q111" s="65" t="str">
        <f t="shared" si="10"/>
        <v/>
      </c>
      <c r="R111" s="59" t="str">
        <f>IF(OR(P111="",O111=""),"",IF(Q111&lt;=(پردازش!$V$20),"Accept","Reject"))</f>
        <v/>
      </c>
      <c r="S111" s="65" t="str">
        <f t="shared" si="11"/>
        <v/>
      </c>
      <c r="T111" s="59" t="str">
        <f>IF(S111="","",IF(AND(ABS(S111)&lt;=پردازش!$Y$20,ABS(S111)&gt;=پردازش!$Y$21),"Accept","Reject"))</f>
        <v/>
      </c>
      <c r="U111" s="65" t="str">
        <f t="shared" si="12"/>
        <v/>
      </c>
      <c r="V111" s="59" t="str">
        <f>IF(U111="","",IF(AND(ABS(U111)&lt;=پردازش!$Y$20,ABS(U111)&gt;=پردازش!$Y$21),"Accept","Reject"))</f>
        <v/>
      </c>
      <c r="W111" s="65" t="str">
        <f t="shared" si="13"/>
        <v/>
      </c>
      <c r="X111" s="59" t="str">
        <f>IF(W111="","",IF(AND(ABS(W111)&lt;=پردازش!$Y$20,ABS(W111)&gt;=پردازش!$Y$21),"Accept","Reject"))</f>
        <v/>
      </c>
    </row>
    <row r="112" spans="1:24" x14ac:dyDescent="0.3">
      <c r="A112" s="57"/>
      <c r="B112" s="67"/>
      <c r="C112" s="66"/>
      <c r="D112" s="64"/>
      <c r="E112" s="65" t="str">
        <f t="shared" si="7"/>
        <v/>
      </c>
      <c r="F112" s="59" t="str">
        <f>IF(OR(D112="",C112=""),"",IF(E112&lt;=(پردازش!$V$20),"Accept","Reject"))</f>
        <v/>
      </c>
      <c r="G112" s="66"/>
      <c r="H112" s="64"/>
      <c r="I112" s="65" t="str">
        <f t="shared" si="8"/>
        <v/>
      </c>
      <c r="J112" s="59" t="str">
        <f>IF(OR(H112="",G112=""),"",IF(I112&lt;=(پردازش!$V$20),"Accept","Reject"))</f>
        <v/>
      </c>
      <c r="K112" s="66"/>
      <c r="L112" s="64"/>
      <c r="M112" s="65" t="str">
        <f t="shared" si="9"/>
        <v/>
      </c>
      <c r="N112" s="59" t="str">
        <f>IF(OR(L112="",K112=""),"",IF(M112&lt;=(پردازش!$V$20),"Accept","Reject"))</f>
        <v/>
      </c>
      <c r="O112" s="66"/>
      <c r="P112" s="64"/>
      <c r="Q112" s="65" t="str">
        <f t="shared" si="10"/>
        <v/>
      </c>
      <c r="R112" s="59" t="str">
        <f>IF(OR(P112="",O112=""),"",IF(Q112&lt;=(پردازش!$V$20),"Accept","Reject"))</f>
        <v/>
      </c>
      <c r="S112" s="65" t="str">
        <f t="shared" si="11"/>
        <v/>
      </c>
      <c r="T112" s="59" t="str">
        <f>IF(S112="","",IF(AND(ABS(S112)&lt;=پردازش!$Y$20,ABS(S112)&gt;=پردازش!$Y$21),"Accept","Reject"))</f>
        <v/>
      </c>
      <c r="U112" s="65" t="str">
        <f t="shared" si="12"/>
        <v/>
      </c>
      <c r="V112" s="59" t="str">
        <f>IF(U112="","",IF(AND(ABS(U112)&lt;=پردازش!$Y$20,ABS(U112)&gt;=پردازش!$Y$21),"Accept","Reject"))</f>
        <v/>
      </c>
      <c r="W112" s="65" t="str">
        <f t="shared" si="13"/>
        <v/>
      </c>
      <c r="X112" s="59" t="str">
        <f>IF(W112="","",IF(AND(ABS(W112)&lt;=پردازش!$Y$20,ABS(W112)&gt;=پردازش!$Y$21),"Accept","Reject"))</f>
        <v/>
      </c>
    </row>
    <row r="113" spans="1:24" x14ac:dyDescent="0.3">
      <c r="A113" s="57"/>
      <c r="B113" s="67"/>
      <c r="C113" s="66"/>
      <c r="D113" s="64"/>
      <c r="E113" s="65" t="str">
        <f t="shared" si="7"/>
        <v/>
      </c>
      <c r="F113" s="59" t="str">
        <f>IF(OR(D113="",C113=""),"",IF(E113&lt;=(پردازش!$V$20),"Accept","Reject"))</f>
        <v/>
      </c>
      <c r="G113" s="66"/>
      <c r="H113" s="64"/>
      <c r="I113" s="65" t="str">
        <f t="shared" si="8"/>
        <v/>
      </c>
      <c r="J113" s="59" t="str">
        <f>IF(OR(H113="",G113=""),"",IF(I113&lt;=(پردازش!$V$20),"Accept","Reject"))</f>
        <v/>
      </c>
      <c r="K113" s="66"/>
      <c r="L113" s="64"/>
      <c r="M113" s="65" t="str">
        <f t="shared" si="9"/>
        <v/>
      </c>
      <c r="N113" s="59" t="str">
        <f>IF(OR(L113="",K113=""),"",IF(M113&lt;=(پردازش!$V$20),"Accept","Reject"))</f>
        <v/>
      </c>
      <c r="O113" s="66"/>
      <c r="P113" s="64"/>
      <c r="Q113" s="65" t="str">
        <f t="shared" si="10"/>
        <v/>
      </c>
      <c r="R113" s="59" t="str">
        <f>IF(OR(P113="",O113=""),"",IF(Q113&lt;=(پردازش!$V$20),"Accept","Reject"))</f>
        <v/>
      </c>
      <c r="S113" s="65" t="str">
        <f t="shared" si="11"/>
        <v/>
      </c>
      <c r="T113" s="59" t="str">
        <f>IF(S113="","",IF(AND(ABS(S113)&lt;=پردازش!$Y$20,ABS(S113)&gt;=پردازش!$Y$21),"Accept","Reject"))</f>
        <v/>
      </c>
      <c r="U113" s="65" t="str">
        <f t="shared" si="12"/>
        <v/>
      </c>
      <c r="V113" s="59" t="str">
        <f>IF(U113="","",IF(AND(ABS(U113)&lt;=پردازش!$Y$20,ABS(U113)&gt;=پردازش!$Y$21),"Accept","Reject"))</f>
        <v/>
      </c>
      <c r="W113" s="65" t="str">
        <f t="shared" si="13"/>
        <v/>
      </c>
      <c r="X113" s="59" t="str">
        <f>IF(W113="","",IF(AND(ABS(W113)&lt;=پردازش!$Y$20,ABS(W113)&gt;=پردازش!$Y$21),"Accept","Reject"))</f>
        <v/>
      </c>
    </row>
    <row r="114" spans="1:24" x14ac:dyDescent="0.3">
      <c r="A114" s="57"/>
      <c r="B114" s="67"/>
      <c r="C114" s="66"/>
      <c r="D114" s="64"/>
      <c r="E114" s="65" t="str">
        <f t="shared" si="7"/>
        <v/>
      </c>
      <c r="F114" s="59" t="str">
        <f>IF(OR(D114="",C114=""),"",IF(E114&lt;=(پردازش!$V$20),"Accept","Reject"))</f>
        <v/>
      </c>
      <c r="G114" s="66"/>
      <c r="H114" s="64"/>
      <c r="I114" s="65" t="str">
        <f t="shared" si="8"/>
        <v/>
      </c>
      <c r="J114" s="59" t="str">
        <f>IF(OR(H114="",G114=""),"",IF(I114&lt;=(پردازش!$V$20),"Accept","Reject"))</f>
        <v/>
      </c>
      <c r="K114" s="66"/>
      <c r="L114" s="64"/>
      <c r="M114" s="65" t="str">
        <f t="shared" si="9"/>
        <v/>
      </c>
      <c r="N114" s="59" t="str">
        <f>IF(OR(L114="",K114=""),"",IF(M114&lt;=(پردازش!$V$20),"Accept","Reject"))</f>
        <v/>
      </c>
      <c r="O114" s="66"/>
      <c r="P114" s="64"/>
      <c r="Q114" s="65" t="str">
        <f t="shared" si="10"/>
        <v/>
      </c>
      <c r="R114" s="59" t="str">
        <f>IF(OR(P114="",O114=""),"",IF(Q114&lt;=(پردازش!$V$20),"Accept","Reject"))</f>
        <v/>
      </c>
      <c r="S114" s="65" t="str">
        <f t="shared" si="11"/>
        <v/>
      </c>
      <c r="T114" s="59" t="str">
        <f>IF(S114="","",IF(AND(ABS(S114)&lt;=پردازش!$Y$20,ABS(S114)&gt;=پردازش!$Y$21),"Accept","Reject"))</f>
        <v/>
      </c>
      <c r="U114" s="65" t="str">
        <f t="shared" si="12"/>
        <v/>
      </c>
      <c r="V114" s="59" t="str">
        <f>IF(U114="","",IF(AND(ABS(U114)&lt;=پردازش!$Y$20,ABS(U114)&gt;=پردازش!$Y$21),"Accept","Reject"))</f>
        <v/>
      </c>
      <c r="W114" s="65" t="str">
        <f t="shared" si="13"/>
        <v/>
      </c>
      <c r="X114" s="59" t="str">
        <f>IF(W114="","",IF(AND(ABS(W114)&lt;=پردازش!$Y$20,ABS(W114)&gt;=پردازش!$Y$21),"Accept","Reject"))</f>
        <v/>
      </c>
    </row>
    <row r="115" spans="1:24" x14ac:dyDescent="0.3">
      <c r="A115" s="57"/>
      <c r="B115" s="67"/>
      <c r="C115" s="66"/>
      <c r="D115" s="64"/>
      <c r="E115" s="65" t="str">
        <f t="shared" si="7"/>
        <v/>
      </c>
      <c r="F115" s="59" t="str">
        <f>IF(OR(D115="",C115=""),"",IF(E115&lt;=(پردازش!$V$20),"Accept","Reject"))</f>
        <v/>
      </c>
      <c r="G115" s="66"/>
      <c r="H115" s="64"/>
      <c r="I115" s="65" t="str">
        <f t="shared" si="8"/>
        <v/>
      </c>
      <c r="J115" s="59" t="str">
        <f>IF(OR(H115="",G115=""),"",IF(I115&lt;=(پردازش!$V$20),"Accept","Reject"))</f>
        <v/>
      </c>
      <c r="K115" s="66"/>
      <c r="L115" s="64"/>
      <c r="M115" s="65" t="str">
        <f t="shared" si="9"/>
        <v/>
      </c>
      <c r="N115" s="59" t="str">
        <f>IF(OR(L115="",K115=""),"",IF(M115&lt;=(پردازش!$V$20),"Accept","Reject"))</f>
        <v/>
      </c>
      <c r="O115" s="66"/>
      <c r="P115" s="64"/>
      <c r="Q115" s="65" t="str">
        <f t="shared" si="10"/>
        <v/>
      </c>
      <c r="R115" s="59" t="str">
        <f>IF(OR(P115="",O115=""),"",IF(Q115&lt;=(پردازش!$V$20),"Accept","Reject"))</f>
        <v/>
      </c>
      <c r="S115" s="65" t="str">
        <f t="shared" si="11"/>
        <v/>
      </c>
      <c r="T115" s="59" t="str">
        <f>IF(S115="","",IF(AND(ABS(S115)&lt;=پردازش!$Y$20,ABS(S115)&gt;=پردازش!$Y$21),"Accept","Reject"))</f>
        <v/>
      </c>
      <c r="U115" s="65" t="str">
        <f t="shared" si="12"/>
        <v/>
      </c>
      <c r="V115" s="59" t="str">
        <f>IF(U115="","",IF(AND(ABS(U115)&lt;=پردازش!$Y$20,ABS(U115)&gt;=پردازش!$Y$21),"Accept","Reject"))</f>
        <v/>
      </c>
      <c r="W115" s="65" t="str">
        <f t="shared" si="13"/>
        <v/>
      </c>
      <c r="X115" s="59" t="str">
        <f>IF(W115="","",IF(AND(ABS(W115)&lt;=پردازش!$Y$20,ABS(W115)&gt;=پردازش!$Y$21),"Accept","Reject"))</f>
        <v/>
      </c>
    </row>
    <row r="116" spans="1:24" x14ac:dyDescent="0.3">
      <c r="A116" s="57"/>
      <c r="B116" s="67"/>
      <c r="C116" s="66"/>
      <c r="D116" s="64"/>
      <c r="E116" s="65" t="str">
        <f t="shared" si="7"/>
        <v/>
      </c>
      <c r="F116" s="59" t="str">
        <f>IF(OR(D116="",C116=""),"",IF(E116&lt;=(پردازش!$V$20),"Accept","Reject"))</f>
        <v/>
      </c>
      <c r="G116" s="66"/>
      <c r="H116" s="64"/>
      <c r="I116" s="65" t="str">
        <f t="shared" si="8"/>
        <v/>
      </c>
      <c r="J116" s="59" t="str">
        <f>IF(OR(H116="",G116=""),"",IF(I116&lt;=(پردازش!$V$20),"Accept","Reject"))</f>
        <v/>
      </c>
      <c r="K116" s="66"/>
      <c r="L116" s="64"/>
      <c r="M116" s="65" t="str">
        <f t="shared" si="9"/>
        <v/>
      </c>
      <c r="N116" s="59" t="str">
        <f>IF(OR(L116="",K116=""),"",IF(M116&lt;=(پردازش!$V$20),"Accept","Reject"))</f>
        <v/>
      </c>
      <c r="O116" s="66"/>
      <c r="P116" s="64"/>
      <c r="Q116" s="65" t="str">
        <f t="shared" si="10"/>
        <v/>
      </c>
      <c r="R116" s="59" t="str">
        <f>IF(OR(P116="",O116=""),"",IF(Q116&lt;=(پردازش!$V$20),"Accept","Reject"))</f>
        <v/>
      </c>
      <c r="S116" s="65" t="str">
        <f t="shared" si="11"/>
        <v/>
      </c>
      <c r="T116" s="59" t="str">
        <f>IF(S116="","",IF(AND(ABS(S116)&lt;=پردازش!$Y$20,ABS(S116)&gt;=پردازش!$Y$21),"Accept","Reject"))</f>
        <v/>
      </c>
      <c r="U116" s="65" t="str">
        <f t="shared" si="12"/>
        <v/>
      </c>
      <c r="V116" s="59" t="str">
        <f>IF(U116="","",IF(AND(ABS(U116)&lt;=پردازش!$Y$20,ABS(U116)&gt;=پردازش!$Y$21),"Accept","Reject"))</f>
        <v/>
      </c>
      <c r="W116" s="65" t="str">
        <f t="shared" si="13"/>
        <v/>
      </c>
      <c r="X116" s="59" t="str">
        <f>IF(W116="","",IF(AND(ABS(W116)&lt;=پردازش!$Y$20,ABS(W116)&gt;=پردازش!$Y$21),"Accept","Reject"))</f>
        <v/>
      </c>
    </row>
    <row r="117" spans="1:24" x14ac:dyDescent="0.3">
      <c r="A117" s="57"/>
      <c r="B117" s="67"/>
      <c r="C117" s="66"/>
      <c r="D117" s="64"/>
      <c r="E117" s="65" t="str">
        <f t="shared" si="7"/>
        <v/>
      </c>
      <c r="F117" s="59" t="str">
        <f>IF(OR(D117="",C117=""),"",IF(E117&lt;=(پردازش!$V$20),"Accept","Reject"))</f>
        <v/>
      </c>
      <c r="G117" s="66"/>
      <c r="H117" s="64"/>
      <c r="I117" s="65" t="str">
        <f t="shared" si="8"/>
        <v/>
      </c>
      <c r="J117" s="59" t="str">
        <f>IF(OR(H117="",G117=""),"",IF(I117&lt;=(پردازش!$V$20),"Accept","Reject"))</f>
        <v/>
      </c>
      <c r="K117" s="66"/>
      <c r="L117" s="64"/>
      <c r="M117" s="65" t="str">
        <f t="shared" si="9"/>
        <v/>
      </c>
      <c r="N117" s="59" t="str">
        <f>IF(OR(L117="",K117=""),"",IF(M117&lt;=(پردازش!$V$20),"Accept","Reject"))</f>
        <v/>
      </c>
      <c r="O117" s="66"/>
      <c r="P117" s="64"/>
      <c r="Q117" s="65" t="str">
        <f t="shared" si="10"/>
        <v/>
      </c>
      <c r="R117" s="59" t="str">
        <f>IF(OR(P117="",O117=""),"",IF(Q117&lt;=(پردازش!$V$20),"Accept","Reject"))</f>
        <v/>
      </c>
      <c r="S117" s="65" t="str">
        <f t="shared" si="11"/>
        <v/>
      </c>
      <c r="T117" s="59" t="str">
        <f>IF(S117="","",IF(AND(ABS(S117)&lt;=پردازش!$Y$20,ABS(S117)&gt;=پردازش!$Y$21),"Accept","Reject"))</f>
        <v/>
      </c>
      <c r="U117" s="65" t="str">
        <f t="shared" si="12"/>
        <v/>
      </c>
      <c r="V117" s="59" t="str">
        <f>IF(U117="","",IF(AND(ABS(U117)&lt;=پردازش!$Y$20,ABS(U117)&gt;=پردازش!$Y$21),"Accept","Reject"))</f>
        <v/>
      </c>
      <c r="W117" s="65" t="str">
        <f t="shared" si="13"/>
        <v/>
      </c>
      <c r="X117" s="59" t="str">
        <f>IF(W117="","",IF(AND(ABS(W117)&lt;=پردازش!$Y$20,ABS(W117)&gt;=پردازش!$Y$21),"Accept","Reject"))</f>
        <v/>
      </c>
    </row>
    <row r="118" spans="1:24" x14ac:dyDescent="0.3">
      <c r="A118" s="57"/>
      <c r="B118" s="67"/>
      <c r="C118" s="66"/>
      <c r="D118" s="64"/>
      <c r="E118" s="65" t="str">
        <f t="shared" si="7"/>
        <v/>
      </c>
      <c r="F118" s="59" t="str">
        <f>IF(OR(D118="",C118=""),"",IF(E118&lt;=(پردازش!$V$20),"Accept","Reject"))</f>
        <v/>
      </c>
      <c r="G118" s="66"/>
      <c r="H118" s="64"/>
      <c r="I118" s="65" t="str">
        <f t="shared" si="8"/>
        <v/>
      </c>
      <c r="J118" s="59" t="str">
        <f>IF(OR(H118="",G118=""),"",IF(I118&lt;=(پردازش!$V$20),"Accept","Reject"))</f>
        <v/>
      </c>
      <c r="K118" s="66"/>
      <c r="L118" s="64"/>
      <c r="M118" s="65" t="str">
        <f t="shared" si="9"/>
        <v/>
      </c>
      <c r="N118" s="59" t="str">
        <f>IF(OR(L118="",K118=""),"",IF(M118&lt;=(پردازش!$V$20),"Accept","Reject"))</f>
        <v/>
      </c>
      <c r="O118" s="66"/>
      <c r="P118" s="64"/>
      <c r="Q118" s="65" t="str">
        <f t="shared" si="10"/>
        <v/>
      </c>
      <c r="R118" s="59" t="str">
        <f>IF(OR(P118="",O118=""),"",IF(Q118&lt;=(پردازش!$V$20),"Accept","Reject"))</f>
        <v/>
      </c>
      <c r="S118" s="65" t="str">
        <f t="shared" si="11"/>
        <v/>
      </c>
      <c r="T118" s="59" t="str">
        <f>IF(S118="","",IF(AND(ABS(S118)&lt;=پردازش!$Y$20,ABS(S118)&gt;=پردازش!$Y$21),"Accept","Reject"))</f>
        <v/>
      </c>
      <c r="U118" s="65" t="str">
        <f t="shared" si="12"/>
        <v/>
      </c>
      <c r="V118" s="59" t="str">
        <f>IF(U118="","",IF(AND(ABS(U118)&lt;=پردازش!$Y$20,ABS(U118)&gt;=پردازش!$Y$21),"Accept","Reject"))</f>
        <v/>
      </c>
      <c r="W118" s="65" t="str">
        <f t="shared" si="13"/>
        <v/>
      </c>
      <c r="X118" s="59" t="str">
        <f>IF(W118="","",IF(AND(ABS(W118)&lt;=پردازش!$Y$20,ABS(W118)&gt;=پردازش!$Y$21),"Accept","Reject"))</f>
        <v/>
      </c>
    </row>
    <row r="119" spans="1:24" x14ac:dyDescent="0.3">
      <c r="A119" s="57"/>
      <c r="B119" s="67"/>
      <c r="C119" s="66"/>
      <c r="D119" s="64"/>
      <c r="E119" s="65" t="str">
        <f t="shared" si="7"/>
        <v/>
      </c>
      <c r="F119" s="59" t="str">
        <f>IF(OR(D119="",C119=""),"",IF(E119&lt;=(پردازش!$V$20),"Accept","Reject"))</f>
        <v/>
      </c>
      <c r="G119" s="66"/>
      <c r="H119" s="64"/>
      <c r="I119" s="65" t="str">
        <f t="shared" si="8"/>
        <v/>
      </c>
      <c r="J119" s="59" t="str">
        <f>IF(OR(H119="",G119=""),"",IF(I119&lt;=(پردازش!$V$20),"Accept","Reject"))</f>
        <v/>
      </c>
      <c r="K119" s="66"/>
      <c r="L119" s="64"/>
      <c r="M119" s="65" t="str">
        <f t="shared" si="9"/>
        <v/>
      </c>
      <c r="N119" s="59" t="str">
        <f>IF(OR(L119="",K119=""),"",IF(M119&lt;=(پردازش!$V$20),"Accept","Reject"))</f>
        <v/>
      </c>
      <c r="O119" s="66"/>
      <c r="P119" s="64"/>
      <c r="Q119" s="65" t="str">
        <f t="shared" si="10"/>
        <v/>
      </c>
      <c r="R119" s="59" t="str">
        <f>IF(OR(P119="",O119=""),"",IF(Q119&lt;=(پردازش!$V$20),"Accept","Reject"))</f>
        <v/>
      </c>
      <c r="S119" s="65" t="str">
        <f t="shared" si="11"/>
        <v/>
      </c>
      <c r="T119" s="59" t="str">
        <f>IF(S119="","",IF(AND(ABS(S119)&lt;=پردازش!$Y$20,ABS(S119)&gt;=پردازش!$Y$21),"Accept","Reject"))</f>
        <v/>
      </c>
      <c r="U119" s="65" t="str">
        <f t="shared" si="12"/>
        <v/>
      </c>
      <c r="V119" s="59" t="str">
        <f>IF(U119="","",IF(AND(ABS(U119)&lt;=پردازش!$Y$20,ABS(U119)&gt;=پردازش!$Y$21),"Accept","Reject"))</f>
        <v/>
      </c>
      <c r="W119" s="65" t="str">
        <f t="shared" si="13"/>
        <v/>
      </c>
      <c r="X119" s="59" t="str">
        <f>IF(W119="","",IF(AND(ABS(W119)&lt;=پردازش!$Y$20,ABS(W119)&gt;=پردازش!$Y$21),"Accept","Reject"))</f>
        <v/>
      </c>
    </row>
    <row r="120" spans="1:24" x14ac:dyDescent="0.3">
      <c r="A120" s="57"/>
      <c r="B120" s="67"/>
      <c r="C120" s="66"/>
      <c r="D120" s="64"/>
      <c r="E120" s="65" t="str">
        <f t="shared" si="7"/>
        <v/>
      </c>
      <c r="F120" s="59" t="str">
        <f>IF(OR(D120="",C120=""),"",IF(E120&lt;=(پردازش!$V$20),"Accept","Reject"))</f>
        <v/>
      </c>
      <c r="G120" s="66"/>
      <c r="H120" s="64"/>
      <c r="I120" s="65" t="str">
        <f t="shared" si="8"/>
        <v/>
      </c>
      <c r="J120" s="59" t="str">
        <f>IF(OR(H120="",G120=""),"",IF(I120&lt;=(پردازش!$V$20),"Accept","Reject"))</f>
        <v/>
      </c>
      <c r="K120" s="66"/>
      <c r="L120" s="64"/>
      <c r="M120" s="65" t="str">
        <f t="shared" si="9"/>
        <v/>
      </c>
      <c r="N120" s="59" t="str">
        <f>IF(OR(L120="",K120=""),"",IF(M120&lt;=(پردازش!$V$20),"Accept","Reject"))</f>
        <v/>
      </c>
      <c r="O120" s="66"/>
      <c r="P120" s="64"/>
      <c r="Q120" s="65" t="str">
        <f t="shared" si="10"/>
        <v/>
      </c>
      <c r="R120" s="59" t="str">
        <f>IF(OR(P120="",O120=""),"",IF(Q120&lt;=(پردازش!$V$20),"Accept","Reject"))</f>
        <v/>
      </c>
      <c r="S120" s="65" t="str">
        <f t="shared" si="11"/>
        <v/>
      </c>
      <c r="T120" s="59" t="str">
        <f>IF(S120="","",IF(AND(ABS(S120)&lt;=پردازش!$Y$20,ABS(S120)&gt;=پردازش!$Y$21),"Accept","Reject"))</f>
        <v/>
      </c>
      <c r="U120" s="65" t="str">
        <f t="shared" si="12"/>
        <v/>
      </c>
      <c r="V120" s="59" t="str">
        <f>IF(U120="","",IF(AND(ABS(U120)&lt;=پردازش!$Y$20,ABS(U120)&gt;=پردازش!$Y$21),"Accept","Reject"))</f>
        <v/>
      </c>
      <c r="W120" s="65" t="str">
        <f t="shared" si="13"/>
        <v/>
      </c>
      <c r="X120" s="59" t="str">
        <f>IF(W120="","",IF(AND(ABS(W120)&lt;=پردازش!$Y$20,ABS(W120)&gt;=پردازش!$Y$21),"Accept","Reject"))</f>
        <v/>
      </c>
    </row>
    <row r="121" spans="1:24" x14ac:dyDescent="0.3">
      <c r="A121" s="57"/>
      <c r="B121" s="67"/>
      <c r="C121" s="66"/>
      <c r="D121" s="64"/>
      <c r="E121" s="65" t="str">
        <f t="shared" si="7"/>
        <v/>
      </c>
      <c r="F121" s="59" t="str">
        <f>IF(OR(D121="",C121=""),"",IF(E121&lt;=(پردازش!$V$20),"Accept","Reject"))</f>
        <v/>
      </c>
      <c r="G121" s="66"/>
      <c r="H121" s="64"/>
      <c r="I121" s="65" t="str">
        <f t="shared" si="8"/>
        <v/>
      </c>
      <c r="J121" s="59" t="str">
        <f>IF(OR(H121="",G121=""),"",IF(I121&lt;=(پردازش!$V$20),"Accept","Reject"))</f>
        <v/>
      </c>
      <c r="K121" s="66"/>
      <c r="L121" s="64"/>
      <c r="M121" s="65" t="str">
        <f t="shared" si="9"/>
        <v/>
      </c>
      <c r="N121" s="59" t="str">
        <f>IF(OR(L121="",K121=""),"",IF(M121&lt;=(پردازش!$V$20),"Accept","Reject"))</f>
        <v/>
      </c>
      <c r="O121" s="66"/>
      <c r="P121" s="64"/>
      <c r="Q121" s="65" t="str">
        <f t="shared" si="10"/>
        <v/>
      </c>
      <c r="R121" s="59" t="str">
        <f>IF(OR(P121="",O121=""),"",IF(Q121&lt;=(پردازش!$V$20),"Accept","Reject"))</f>
        <v/>
      </c>
      <c r="S121" s="65" t="str">
        <f t="shared" si="11"/>
        <v/>
      </c>
      <c r="T121" s="59" t="str">
        <f>IF(S121="","",IF(AND(ABS(S121)&lt;=پردازش!$Y$20,ABS(S121)&gt;=پردازش!$Y$21),"Accept","Reject"))</f>
        <v/>
      </c>
      <c r="U121" s="65" t="str">
        <f t="shared" si="12"/>
        <v/>
      </c>
      <c r="V121" s="59" t="str">
        <f>IF(U121="","",IF(AND(ABS(U121)&lt;=پردازش!$Y$20,ABS(U121)&gt;=پردازش!$Y$21),"Accept","Reject"))</f>
        <v/>
      </c>
      <c r="W121" s="65" t="str">
        <f t="shared" si="13"/>
        <v/>
      </c>
      <c r="X121" s="59" t="str">
        <f>IF(W121="","",IF(AND(ABS(W121)&lt;=پردازش!$Y$20,ABS(W121)&gt;=پردازش!$Y$21),"Accept","Reject"))</f>
        <v/>
      </c>
    </row>
    <row r="122" spans="1:24" x14ac:dyDescent="0.3">
      <c r="A122" s="57"/>
      <c r="B122" s="67"/>
      <c r="C122" s="66"/>
      <c r="D122" s="64"/>
      <c r="E122" s="65" t="str">
        <f t="shared" si="7"/>
        <v/>
      </c>
      <c r="F122" s="59" t="str">
        <f>IF(OR(D122="",C122=""),"",IF(E122&lt;=(پردازش!$V$20),"Accept","Reject"))</f>
        <v/>
      </c>
      <c r="G122" s="66"/>
      <c r="H122" s="64"/>
      <c r="I122" s="65" t="str">
        <f t="shared" si="8"/>
        <v/>
      </c>
      <c r="J122" s="59" t="str">
        <f>IF(OR(H122="",G122=""),"",IF(I122&lt;=(پردازش!$V$20),"Accept","Reject"))</f>
        <v/>
      </c>
      <c r="K122" s="66"/>
      <c r="L122" s="64"/>
      <c r="M122" s="65" t="str">
        <f t="shared" si="9"/>
        <v/>
      </c>
      <c r="N122" s="59" t="str">
        <f>IF(OR(L122="",K122=""),"",IF(M122&lt;=(پردازش!$V$20),"Accept","Reject"))</f>
        <v/>
      </c>
      <c r="O122" s="66"/>
      <c r="P122" s="64"/>
      <c r="Q122" s="65" t="str">
        <f t="shared" si="10"/>
        <v/>
      </c>
      <c r="R122" s="59" t="str">
        <f>IF(OR(P122="",O122=""),"",IF(Q122&lt;=(پردازش!$V$20),"Accept","Reject"))</f>
        <v/>
      </c>
      <c r="S122" s="65" t="str">
        <f t="shared" si="11"/>
        <v/>
      </c>
      <c r="T122" s="59" t="str">
        <f>IF(S122="","",IF(AND(ABS(S122)&lt;=پردازش!$Y$20,ABS(S122)&gt;=پردازش!$Y$21),"Accept","Reject"))</f>
        <v/>
      </c>
      <c r="U122" s="65" t="str">
        <f t="shared" si="12"/>
        <v/>
      </c>
      <c r="V122" s="59" t="str">
        <f>IF(U122="","",IF(AND(ABS(U122)&lt;=پردازش!$Y$20,ABS(U122)&gt;=پردازش!$Y$21),"Accept","Reject"))</f>
        <v/>
      </c>
      <c r="W122" s="65" t="str">
        <f t="shared" si="13"/>
        <v/>
      </c>
      <c r="X122" s="59" t="str">
        <f>IF(W122="","",IF(AND(ABS(W122)&lt;=پردازش!$Y$20,ABS(W122)&gt;=پردازش!$Y$21),"Accept","Reject"))</f>
        <v/>
      </c>
    </row>
    <row r="123" spans="1:24" x14ac:dyDescent="0.3">
      <c r="A123" s="57"/>
      <c r="B123" s="67"/>
      <c r="C123" s="66"/>
      <c r="D123" s="64"/>
      <c r="E123" s="65" t="str">
        <f t="shared" si="7"/>
        <v/>
      </c>
      <c r="F123" s="59" t="str">
        <f>IF(OR(D123="",C123=""),"",IF(E123&lt;=(پردازش!$V$20),"Accept","Reject"))</f>
        <v/>
      </c>
      <c r="G123" s="66"/>
      <c r="H123" s="64"/>
      <c r="I123" s="65" t="str">
        <f t="shared" si="8"/>
        <v/>
      </c>
      <c r="J123" s="59" t="str">
        <f>IF(OR(H123="",G123=""),"",IF(I123&lt;=(پردازش!$V$20),"Accept","Reject"))</f>
        <v/>
      </c>
      <c r="K123" s="66"/>
      <c r="L123" s="64"/>
      <c r="M123" s="65" t="str">
        <f t="shared" si="9"/>
        <v/>
      </c>
      <c r="N123" s="59" t="str">
        <f>IF(OR(L123="",K123=""),"",IF(M123&lt;=(پردازش!$V$20),"Accept","Reject"))</f>
        <v/>
      </c>
      <c r="O123" s="66"/>
      <c r="P123" s="64"/>
      <c r="Q123" s="65" t="str">
        <f t="shared" si="10"/>
        <v/>
      </c>
      <c r="R123" s="59" t="str">
        <f>IF(OR(P123="",O123=""),"",IF(Q123&lt;=(پردازش!$V$20),"Accept","Reject"))</f>
        <v/>
      </c>
      <c r="S123" s="65" t="str">
        <f t="shared" si="11"/>
        <v/>
      </c>
      <c r="T123" s="59" t="str">
        <f>IF(S123="","",IF(AND(ABS(S123)&lt;=پردازش!$Y$20,ABS(S123)&gt;=پردازش!$Y$21),"Accept","Reject"))</f>
        <v/>
      </c>
      <c r="U123" s="65" t="str">
        <f t="shared" si="12"/>
        <v/>
      </c>
      <c r="V123" s="59" t="str">
        <f>IF(U123="","",IF(AND(ABS(U123)&lt;=پردازش!$Y$20,ABS(U123)&gt;=پردازش!$Y$21),"Accept","Reject"))</f>
        <v/>
      </c>
      <c r="W123" s="65" t="str">
        <f t="shared" si="13"/>
        <v/>
      </c>
      <c r="X123" s="59" t="str">
        <f>IF(W123="","",IF(AND(ABS(W123)&lt;=پردازش!$Y$20,ABS(W123)&gt;=پردازش!$Y$21),"Accept","Reject"))</f>
        <v/>
      </c>
    </row>
    <row r="124" spans="1:24" x14ac:dyDescent="0.3">
      <c r="A124" s="57"/>
      <c r="B124" s="67"/>
      <c r="C124" s="66"/>
      <c r="D124" s="64"/>
      <c r="E124" s="65" t="str">
        <f t="shared" si="7"/>
        <v/>
      </c>
      <c r="F124" s="59" t="str">
        <f>IF(OR(D124="",C124=""),"",IF(E124&lt;=(پردازش!$V$20),"Accept","Reject"))</f>
        <v/>
      </c>
      <c r="G124" s="66"/>
      <c r="H124" s="64"/>
      <c r="I124" s="65" t="str">
        <f t="shared" si="8"/>
        <v/>
      </c>
      <c r="J124" s="59" t="str">
        <f>IF(OR(H124="",G124=""),"",IF(I124&lt;=(پردازش!$V$20),"Accept","Reject"))</f>
        <v/>
      </c>
      <c r="K124" s="66"/>
      <c r="L124" s="64"/>
      <c r="M124" s="65" t="str">
        <f t="shared" si="9"/>
        <v/>
      </c>
      <c r="N124" s="59" t="str">
        <f>IF(OR(L124="",K124=""),"",IF(M124&lt;=(پردازش!$V$20),"Accept","Reject"))</f>
        <v/>
      </c>
      <c r="O124" s="66"/>
      <c r="P124" s="64"/>
      <c r="Q124" s="65" t="str">
        <f t="shared" si="10"/>
        <v/>
      </c>
      <c r="R124" s="59" t="str">
        <f>IF(OR(P124="",O124=""),"",IF(Q124&lt;=(پردازش!$V$20),"Accept","Reject"))</f>
        <v/>
      </c>
      <c r="S124" s="65" t="str">
        <f t="shared" si="11"/>
        <v/>
      </c>
      <c r="T124" s="59" t="str">
        <f>IF(S124="","",IF(AND(ABS(S124)&lt;=پردازش!$Y$20,ABS(S124)&gt;=پردازش!$Y$21),"Accept","Reject"))</f>
        <v/>
      </c>
      <c r="U124" s="65" t="str">
        <f t="shared" si="12"/>
        <v/>
      </c>
      <c r="V124" s="59" t="str">
        <f>IF(U124="","",IF(AND(ABS(U124)&lt;=پردازش!$Y$20,ABS(U124)&gt;=پردازش!$Y$21),"Accept","Reject"))</f>
        <v/>
      </c>
      <c r="W124" s="65" t="str">
        <f t="shared" si="13"/>
        <v/>
      </c>
      <c r="X124" s="59" t="str">
        <f>IF(W124="","",IF(AND(ABS(W124)&lt;=پردازش!$Y$20,ABS(W124)&gt;=پردازش!$Y$21),"Accept","Reject"))</f>
        <v/>
      </c>
    </row>
    <row r="125" spans="1:24" x14ac:dyDescent="0.3">
      <c r="A125" s="57"/>
      <c r="B125" s="67"/>
      <c r="C125" s="66"/>
      <c r="D125" s="64"/>
      <c r="E125" s="65" t="str">
        <f t="shared" si="7"/>
        <v/>
      </c>
      <c r="F125" s="59" t="str">
        <f>IF(OR(D125="",C125=""),"",IF(E125&lt;=(پردازش!$V$20),"Accept","Reject"))</f>
        <v/>
      </c>
      <c r="G125" s="66"/>
      <c r="H125" s="64"/>
      <c r="I125" s="65" t="str">
        <f t="shared" si="8"/>
        <v/>
      </c>
      <c r="J125" s="59" t="str">
        <f>IF(OR(H125="",G125=""),"",IF(I125&lt;=(پردازش!$V$20),"Accept","Reject"))</f>
        <v/>
      </c>
      <c r="K125" s="66"/>
      <c r="L125" s="64"/>
      <c r="M125" s="65" t="str">
        <f t="shared" si="9"/>
        <v/>
      </c>
      <c r="N125" s="59" t="str">
        <f>IF(OR(L125="",K125=""),"",IF(M125&lt;=(پردازش!$V$20),"Accept","Reject"))</f>
        <v/>
      </c>
      <c r="O125" s="66"/>
      <c r="P125" s="64"/>
      <c r="Q125" s="65" t="str">
        <f t="shared" si="10"/>
        <v/>
      </c>
      <c r="R125" s="59" t="str">
        <f>IF(OR(P125="",O125=""),"",IF(Q125&lt;=(پردازش!$V$20),"Accept","Reject"))</f>
        <v/>
      </c>
      <c r="S125" s="65" t="str">
        <f t="shared" si="11"/>
        <v/>
      </c>
      <c r="T125" s="59" t="str">
        <f>IF(S125="","",IF(AND(ABS(S125)&lt;=پردازش!$Y$20,ABS(S125)&gt;=پردازش!$Y$21),"Accept","Reject"))</f>
        <v/>
      </c>
      <c r="U125" s="65" t="str">
        <f t="shared" si="12"/>
        <v/>
      </c>
      <c r="V125" s="59" t="str">
        <f>IF(U125="","",IF(AND(ABS(U125)&lt;=پردازش!$Y$20,ABS(U125)&gt;=پردازش!$Y$21),"Accept","Reject"))</f>
        <v/>
      </c>
      <c r="W125" s="65" t="str">
        <f t="shared" si="13"/>
        <v/>
      </c>
      <c r="X125" s="59" t="str">
        <f>IF(W125="","",IF(AND(ABS(W125)&lt;=پردازش!$Y$20,ABS(W125)&gt;=پردازش!$Y$21),"Accept","Reject"))</f>
        <v/>
      </c>
    </row>
    <row r="126" spans="1:24" x14ac:dyDescent="0.3">
      <c r="A126" s="57"/>
      <c r="B126" s="67"/>
      <c r="C126" s="66"/>
      <c r="D126" s="64"/>
      <c r="E126" s="65" t="str">
        <f t="shared" si="7"/>
        <v/>
      </c>
      <c r="F126" s="59" t="str">
        <f>IF(OR(D126="",C126=""),"",IF(E126&lt;=(پردازش!$V$20),"Accept","Reject"))</f>
        <v/>
      </c>
      <c r="G126" s="66"/>
      <c r="H126" s="64"/>
      <c r="I126" s="65" t="str">
        <f t="shared" si="8"/>
        <v/>
      </c>
      <c r="J126" s="59" t="str">
        <f>IF(OR(H126="",G126=""),"",IF(I126&lt;=(پردازش!$V$20),"Accept","Reject"))</f>
        <v/>
      </c>
      <c r="K126" s="66"/>
      <c r="L126" s="64"/>
      <c r="M126" s="65" t="str">
        <f t="shared" si="9"/>
        <v/>
      </c>
      <c r="N126" s="59" t="str">
        <f>IF(OR(L126="",K126=""),"",IF(M126&lt;=(پردازش!$V$20),"Accept","Reject"))</f>
        <v/>
      </c>
      <c r="O126" s="66"/>
      <c r="P126" s="64"/>
      <c r="Q126" s="65" t="str">
        <f t="shared" si="10"/>
        <v/>
      </c>
      <c r="R126" s="59" t="str">
        <f>IF(OR(P126="",O126=""),"",IF(Q126&lt;=(پردازش!$V$20),"Accept","Reject"))</f>
        <v/>
      </c>
      <c r="S126" s="65" t="str">
        <f t="shared" si="11"/>
        <v/>
      </c>
      <c r="T126" s="59" t="str">
        <f>IF(S126="","",IF(AND(ABS(S126)&lt;=پردازش!$Y$20,ABS(S126)&gt;=پردازش!$Y$21),"Accept","Reject"))</f>
        <v/>
      </c>
      <c r="U126" s="65" t="str">
        <f t="shared" si="12"/>
        <v/>
      </c>
      <c r="V126" s="59" t="str">
        <f>IF(U126="","",IF(AND(ABS(U126)&lt;=پردازش!$Y$20,ABS(U126)&gt;=پردازش!$Y$21),"Accept","Reject"))</f>
        <v/>
      </c>
      <c r="W126" s="65" t="str">
        <f t="shared" si="13"/>
        <v/>
      </c>
      <c r="X126" s="59" t="str">
        <f>IF(W126="","",IF(AND(ABS(W126)&lt;=پردازش!$Y$20,ABS(W126)&gt;=پردازش!$Y$21),"Accept","Reject"))</f>
        <v/>
      </c>
    </row>
    <row r="127" spans="1:24" x14ac:dyDescent="0.3">
      <c r="A127" s="57"/>
      <c r="B127" s="67"/>
      <c r="C127" s="66"/>
      <c r="D127" s="64"/>
      <c r="E127" s="65" t="str">
        <f t="shared" si="7"/>
        <v/>
      </c>
      <c r="F127" s="59" t="str">
        <f>IF(OR(D127="",C127=""),"",IF(E127&lt;=(پردازش!$V$20),"Accept","Reject"))</f>
        <v/>
      </c>
      <c r="G127" s="66"/>
      <c r="H127" s="64"/>
      <c r="I127" s="65" t="str">
        <f t="shared" si="8"/>
        <v/>
      </c>
      <c r="J127" s="59" t="str">
        <f>IF(OR(H127="",G127=""),"",IF(I127&lt;=(پردازش!$V$20),"Accept","Reject"))</f>
        <v/>
      </c>
      <c r="K127" s="66"/>
      <c r="L127" s="64"/>
      <c r="M127" s="65" t="str">
        <f t="shared" si="9"/>
        <v/>
      </c>
      <c r="N127" s="59" t="str">
        <f>IF(OR(L127="",K127=""),"",IF(M127&lt;=(پردازش!$V$20),"Accept","Reject"))</f>
        <v/>
      </c>
      <c r="O127" s="66"/>
      <c r="P127" s="64"/>
      <c r="Q127" s="65" t="str">
        <f t="shared" si="10"/>
        <v/>
      </c>
      <c r="R127" s="59" t="str">
        <f>IF(OR(P127="",O127=""),"",IF(Q127&lt;=(پردازش!$V$20),"Accept","Reject"))</f>
        <v/>
      </c>
      <c r="S127" s="65" t="str">
        <f t="shared" si="11"/>
        <v/>
      </c>
      <c r="T127" s="59" t="str">
        <f>IF(S127="","",IF(AND(ABS(S127)&lt;=پردازش!$Y$20,ABS(S127)&gt;=پردازش!$Y$21),"Accept","Reject"))</f>
        <v/>
      </c>
      <c r="U127" s="65" t="str">
        <f t="shared" si="12"/>
        <v/>
      </c>
      <c r="V127" s="59" t="str">
        <f>IF(U127="","",IF(AND(ABS(U127)&lt;=پردازش!$Y$20,ABS(U127)&gt;=پردازش!$Y$21),"Accept","Reject"))</f>
        <v/>
      </c>
      <c r="W127" s="65" t="str">
        <f t="shared" si="13"/>
        <v/>
      </c>
      <c r="X127" s="59" t="str">
        <f>IF(W127="","",IF(AND(ABS(W127)&lt;=پردازش!$Y$20,ABS(W127)&gt;=پردازش!$Y$21),"Accept","Reject"))</f>
        <v/>
      </c>
    </row>
    <row r="128" spans="1:24" x14ac:dyDescent="0.3">
      <c r="A128" s="57"/>
      <c r="B128" s="67"/>
      <c r="C128" s="66"/>
      <c r="D128" s="64"/>
      <c r="E128" s="65" t="str">
        <f t="shared" si="7"/>
        <v/>
      </c>
      <c r="F128" s="59" t="str">
        <f>IF(OR(D128="",C128=""),"",IF(E128&lt;=(پردازش!$V$20),"Accept","Reject"))</f>
        <v/>
      </c>
      <c r="G128" s="66"/>
      <c r="H128" s="64"/>
      <c r="I128" s="65" t="str">
        <f t="shared" si="8"/>
        <v/>
      </c>
      <c r="J128" s="59" t="str">
        <f>IF(OR(H128="",G128=""),"",IF(I128&lt;=(پردازش!$V$20),"Accept","Reject"))</f>
        <v/>
      </c>
      <c r="K128" s="66"/>
      <c r="L128" s="64"/>
      <c r="M128" s="65" t="str">
        <f t="shared" si="9"/>
        <v/>
      </c>
      <c r="N128" s="59" t="str">
        <f>IF(OR(L128="",K128=""),"",IF(M128&lt;=(پردازش!$V$20),"Accept","Reject"))</f>
        <v/>
      </c>
      <c r="O128" s="66"/>
      <c r="P128" s="64"/>
      <c r="Q128" s="65" t="str">
        <f t="shared" si="10"/>
        <v/>
      </c>
      <c r="R128" s="59" t="str">
        <f>IF(OR(P128="",O128=""),"",IF(Q128&lt;=(پردازش!$V$20),"Accept","Reject"))</f>
        <v/>
      </c>
      <c r="S128" s="65" t="str">
        <f t="shared" si="11"/>
        <v/>
      </c>
      <c r="T128" s="59" t="str">
        <f>IF(S128="","",IF(AND(ABS(S128)&lt;=پردازش!$Y$20,ABS(S128)&gt;=پردازش!$Y$21),"Accept","Reject"))</f>
        <v/>
      </c>
      <c r="U128" s="65" t="str">
        <f t="shared" si="12"/>
        <v/>
      </c>
      <c r="V128" s="59" t="str">
        <f>IF(U128="","",IF(AND(ABS(U128)&lt;=پردازش!$Y$20,ABS(U128)&gt;=پردازش!$Y$21),"Accept","Reject"))</f>
        <v/>
      </c>
      <c r="W128" s="65" t="str">
        <f t="shared" si="13"/>
        <v/>
      </c>
      <c r="X128" s="59" t="str">
        <f>IF(W128="","",IF(AND(ABS(W128)&lt;=پردازش!$Y$20,ABS(W128)&gt;=پردازش!$Y$21),"Accept","Reject"))</f>
        <v/>
      </c>
    </row>
    <row r="129" spans="1:24" x14ac:dyDescent="0.3">
      <c r="A129" s="57"/>
      <c r="B129" s="67"/>
      <c r="C129" s="66"/>
      <c r="D129" s="64"/>
      <c r="E129" s="65" t="str">
        <f t="shared" si="7"/>
        <v/>
      </c>
      <c r="F129" s="59" t="str">
        <f>IF(OR(D129="",C129=""),"",IF(E129&lt;=(پردازش!$V$20),"Accept","Reject"))</f>
        <v/>
      </c>
      <c r="G129" s="66"/>
      <c r="H129" s="64"/>
      <c r="I129" s="65" t="str">
        <f t="shared" si="8"/>
        <v/>
      </c>
      <c r="J129" s="59" t="str">
        <f>IF(OR(H129="",G129=""),"",IF(I129&lt;=(پردازش!$V$20),"Accept","Reject"))</f>
        <v/>
      </c>
      <c r="K129" s="66"/>
      <c r="L129" s="64"/>
      <c r="M129" s="65" t="str">
        <f t="shared" si="9"/>
        <v/>
      </c>
      <c r="N129" s="59" t="str">
        <f>IF(OR(L129="",K129=""),"",IF(M129&lt;=(پردازش!$V$20),"Accept","Reject"))</f>
        <v/>
      </c>
      <c r="O129" s="66"/>
      <c r="P129" s="64"/>
      <c r="Q129" s="65" t="str">
        <f t="shared" si="10"/>
        <v/>
      </c>
      <c r="R129" s="59" t="str">
        <f>IF(OR(P129="",O129=""),"",IF(Q129&lt;=(پردازش!$V$20),"Accept","Reject"))</f>
        <v/>
      </c>
      <c r="S129" s="65" t="str">
        <f t="shared" si="11"/>
        <v/>
      </c>
      <c r="T129" s="59" t="str">
        <f>IF(S129="","",IF(AND(ABS(S129)&lt;=پردازش!$Y$20,ABS(S129)&gt;=پردازش!$Y$21),"Accept","Reject"))</f>
        <v/>
      </c>
      <c r="U129" s="65" t="str">
        <f t="shared" si="12"/>
        <v/>
      </c>
      <c r="V129" s="59" t="str">
        <f>IF(U129="","",IF(AND(ABS(U129)&lt;=پردازش!$Y$20,ABS(U129)&gt;=پردازش!$Y$21),"Accept","Reject"))</f>
        <v/>
      </c>
      <c r="W129" s="65" t="str">
        <f t="shared" si="13"/>
        <v/>
      </c>
      <c r="X129" s="59" t="str">
        <f>IF(W129="","",IF(AND(ABS(W129)&lt;=پردازش!$Y$20,ABS(W129)&gt;=پردازش!$Y$21),"Accept","Reject"))</f>
        <v/>
      </c>
    </row>
    <row r="130" spans="1:24" x14ac:dyDescent="0.3">
      <c r="A130" s="57"/>
      <c r="B130" s="67"/>
      <c r="C130" s="66"/>
      <c r="D130" s="64"/>
      <c r="E130" s="65" t="str">
        <f t="shared" si="7"/>
        <v/>
      </c>
      <c r="F130" s="59" t="str">
        <f>IF(OR(D130="",C130=""),"",IF(E130&lt;=(پردازش!$V$20),"Accept","Reject"))</f>
        <v/>
      </c>
      <c r="G130" s="66"/>
      <c r="H130" s="64"/>
      <c r="I130" s="65" t="str">
        <f t="shared" si="8"/>
        <v/>
      </c>
      <c r="J130" s="59" t="str">
        <f>IF(OR(H130="",G130=""),"",IF(I130&lt;=(پردازش!$V$20),"Accept","Reject"))</f>
        <v/>
      </c>
      <c r="K130" s="66"/>
      <c r="L130" s="64"/>
      <c r="M130" s="65" t="str">
        <f t="shared" si="9"/>
        <v/>
      </c>
      <c r="N130" s="59" t="str">
        <f>IF(OR(L130="",K130=""),"",IF(M130&lt;=(پردازش!$V$20),"Accept","Reject"))</f>
        <v/>
      </c>
      <c r="O130" s="66"/>
      <c r="P130" s="64"/>
      <c r="Q130" s="65" t="str">
        <f t="shared" si="10"/>
        <v/>
      </c>
      <c r="R130" s="59" t="str">
        <f>IF(OR(P130="",O130=""),"",IF(Q130&lt;=(پردازش!$V$20),"Accept","Reject"))</f>
        <v/>
      </c>
      <c r="S130" s="65" t="str">
        <f t="shared" si="11"/>
        <v/>
      </c>
      <c r="T130" s="59" t="str">
        <f>IF(S130="","",IF(AND(ABS(S130)&lt;=پردازش!$Y$20,ABS(S130)&gt;=پردازش!$Y$21),"Accept","Reject"))</f>
        <v/>
      </c>
      <c r="U130" s="65" t="str">
        <f t="shared" si="12"/>
        <v/>
      </c>
      <c r="V130" s="59" t="str">
        <f>IF(U130="","",IF(AND(ABS(U130)&lt;=پردازش!$Y$20,ABS(U130)&gt;=پردازش!$Y$21),"Accept","Reject"))</f>
        <v/>
      </c>
      <c r="W130" s="65" t="str">
        <f t="shared" si="13"/>
        <v/>
      </c>
      <c r="X130" s="59" t="str">
        <f>IF(W130="","",IF(AND(ABS(W130)&lt;=پردازش!$Y$20,ABS(W130)&gt;=پردازش!$Y$21),"Accept","Reject"))</f>
        <v/>
      </c>
    </row>
    <row r="131" spans="1:24" x14ac:dyDescent="0.3">
      <c r="A131" s="57"/>
      <c r="B131" s="67"/>
      <c r="C131" s="66"/>
      <c r="D131" s="64"/>
      <c r="E131" s="65" t="str">
        <f t="shared" si="7"/>
        <v/>
      </c>
      <c r="F131" s="59" t="str">
        <f>IF(OR(D131="",C131=""),"",IF(E131&lt;=(پردازش!$V$20),"Accept","Reject"))</f>
        <v/>
      </c>
      <c r="G131" s="66"/>
      <c r="H131" s="64"/>
      <c r="I131" s="65" t="str">
        <f t="shared" si="8"/>
        <v/>
      </c>
      <c r="J131" s="59" t="str">
        <f>IF(OR(H131="",G131=""),"",IF(I131&lt;=(پردازش!$V$20),"Accept","Reject"))</f>
        <v/>
      </c>
      <c r="K131" s="66"/>
      <c r="L131" s="64"/>
      <c r="M131" s="65" t="str">
        <f t="shared" si="9"/>
        <v/>
      </c>
      <c r="N131" s="59" t="str">
        <f>IF(OR(L131="",K131=""),"",IF(M131&lt;=(پردازش!$V$20),"Accept","Reject"))</f>
        <v/>
      </c>
      <c r="O131" s="66"/>
      <c r="P131" s="64"/>
      <c r="Q131" s="65" t="str">
        <f t="shared" si="10"/>
        <v/>
      </c>
      <c r="R131" s="59" t="str">
        <f>IF(OR(P131="",O131=""),"",IF(Q131&lt;=(پردازش!$V$20),"Accept","Reject"))</f>
        <v/>
      </c>
      <c r="S131" s="65" t="str">
        <f t="shared" si="11"/>
        <v/>
      </c>
      <c r="T131" s="59" t="str">
        <f>IF(S131="","",IF(AND(ABS(S131)&lt;=پردازش!$Y$20,ABS(S131)&gt;=پردازش!$Y$21),"Accept","Reject"))</f>
        <v/>
      </c>
      <c r="U131" s="65" t="str">
        <f t="shared" si="12"/>
        <v/>
      </c>
      <c r="V131" s="59" t="str">
        <f>IF(U131="","",IF(AND(ABS(U131)&lt;=پردازش!$Y$20,ABS(U131)&gt;=پردازش!$Y$21),"Accept","Reject"))</f>
        <v/>
      </c>
      <c r="W131" s="65" t="str">
        <f t="shared" si="13"/>
        <v/>
      </c>
      <c r="X131" s="59" t="str">
        <f>IF(W131="","",IF(AND(ABS(W131)&lt;=پردازش!$Y$20,ABS(W131)&gt;=پردازش!$Y$21),"Accept","Reject"))</f>
        <v/>
      </c>
    </row>
    <row r="132" spans="1:24" x14ac:dyDescent="0.3">
      <c r="A132" s="57"/>
      <c r="B132" s="67"/>
      <c r="C132" s="66"/>
      <c r="D132" s="64"/>
      <c r="E132" s="65" t="str">
        <f t="shared" si="7"/>
        <v/>
      </c>
      <c r="F132" s="59" t="str">
        <f>IF(OR(D132="",C132=""),"",IF(E132&lt;=(پردازش!$V$20),"Accept","Reject"))</f>
        <v/>
      </c>
      <c r="G132" s="66"/>
      <c r="H132" s="64"/>
      <c r="I132" s="65" t="str">
        <f t="shared" si="8"/>
        <v/>
      </c>
      <c r="J132" s="59" t="str">
        <f>IF(OR(H132="",G132=""),"",IF(I132&lt;=(پردازش!$V$20),"Accept","Reject"))</f>
        <v/>
      </c>
      <c r="K132" s="66"/>
      <c r="L132" s="64"/>
      <c r="M132" s="65" t="str">
        <f t="shared" si="9"/>
        <v/>
      </c>
      <c r="N132" s="59" t="str">
        <f>IF(OR(L132="",K132=""),"",IF(M132&lt;=(پردازش!$V$20),"Accept","Reject"))</f>
        <v/>
      </c>
      <c r="O132" s="66"/>
      <c r="P132" s="64"/>
      <c r="Q132" s="65" t="str">
        <f t="shared" si="10"/>
        <v/>
      </c>
      <c r="R132" s="59" t="str">
        <f>IF(OR(P132="",O132=""),"",IF(Q132&lt;=(پردازش!$V$20),"Accept","Reject"))</f>
        <v/>
      </c>
      <c r="S132" s="65" t="str">
        <f t="shared" si="11"/>
        <v/>
      </c>
      <c r="T132" s="59" t="str">
        <f>IF(S132="","",IF(AND(ABS(S132)&lt;=پردازش!$Y$20,ABS(S132)&gt;=پردازش!$Y$21),"Accept","Reject"))</f>
        <v/>
      </c>
      <c r="U132" s="65" t="str">
        <f t="shared" si="12"/>
        <v/>
      </c>
      <c r="V132" s="59" t="str">
        <f>IF(U132="","",IF(AND(ABS(U132)&lt;=پردازش!$Y$20,ABS(U132)&gt;=پردازش!$Y$21),"Accept","Reject"))</f>
        <v/>
      </c>
      <c r="W132" s="65" t="str">
        <f t="shared" si="13"/>
        <v/>
      </c>
      <c r="X132" s="59" t="str">
        <f>IF(W132="","",IF(AND(ABS(W132)&lt;=پردازش!$Y$20,ABS(W132)&gt;=پردازش!$Y$21),"Accept","Reject"))</f>
        <v/>
      </c>
    </row>
    <row r="133" spans="1:24" x14ac:dyDescent="0.3">
      <c r="A133" s="57"/>
      <c r="B133" s="67"/>
      <c r="C133" s="66"/>
      <c r="D133" s="64"/>
      <c r="E133" s="65" t="str">
        <f t="shared" si="7"/>
        <v/>
      </c>
      <c r="F133" s="59" t="str">
        <f>IF(OR(D133="",C133=""),"",IF(E133&lt;=(پردازش!$V$20),"Accept","Reject"))</f>
        <v/>
      </c>
      <c r="G133" s="66"/>
      <c r="H133" s="64"/>
      <c r="I133" s="65" t="str">
        <f t="shared" si="8"/>
        <v/>
      </c>
      <c r="J133" s="59" t="str">
        <f>IF(OR(H133="",G133=""),"",IF(I133&lt;=(پردازش!$V$20),"Accept","Reject"))</f>
        <v/>
      </c>
      <c r="K133" s="66"/>
      <c r="L133" s="64"/>
      <c r="M133" s="65" t="str">
        <f t="shared" si="9"/>
        <v/>
      </c>
      <c r="N133" s="59" t="str">
        <f>IF(OR(L133="",K133=""),"",IF(M133&lt;=(پردازش!$V$20),"Accept","Reject"))</f>
        <v/>
      </c>
      <c r="O133" s="66"/>
      <c r="P133" s="64"/>
      <c r="Q133" s="65" t="str">
        <f t="shared" si="10"/>
        <v/>
      </c>
      <c r="R133" s="59" t="str">
        <f>IF(OR(P133="",O133=""),"",IF(Q133&lt;=(پردازش!$V$20),"Accept","Reject"))</f>
        <v/>
      </c>
      <c r="S133" s="65" t="str">
        <f t="shared" si="11"/>
        <v/>
      </c>
      <c r="T133" s="59" t="str">
        <f>IF(S133="","",IF(AND(ABS(S133)&lt;=پردازش!$Y$20,ABS(S133)&gt;=پردازش!$Y$21),"Accept","Reject"))</f>
        <v/>
      </c>
      <c r="U133" s="65" t="str">
        <f t="shared" si="12"/>
        <v/>
      </c>
      <c r="V133" s="59" t="str">
        <f>IF(U133="","",IF(AND(ABS(U133)&lt;=پردازش!$Y$20,ABS(U133)&gt;=پردازش!$Y$21),"Accept","Reject"))</f>
        <v/>
      </c>
      <c r="W133" s="65" t="str">
        <f t="shared" si="13"/>
        <v/>
      </c>
      <c r="X133" s="59" t="str">
        <f>IF(W133="","",IF(AND(ABS(W133)&lt;=پردازش!$Y$20,ABS(W133)&gt;=پردازش!$Y$21),"Accept","Reject"))</f>
        <v/>
      </c>
    </row>
    <row r="134" spans="1:24" x14ac:dyDescent="0.3">
      <c r="A134" s="57"/>
      <c r="B134" s="67"/>
      <c r="C134" s="66"/>
      <c r="D134" s="64"/>
      <c r="E134" s="65" t="str">
        <f t="shared" si="7"/>
        <v/>
      </c>
      <c r="F134" s="59" t="str">
        <f>IF(OR(D134="",C134=""),"",IF(E134&lt;=(پردازش!$V$20),"Accept","Reject"))</f>
        <v/>
      </c>
      <c r="G134" s="66"/>
      <c r="H134" s="64"/>
      <c r="I134" s="65" t="str">
        <f t="shared" si="8"/>
        <v/>
      </c>
      <c r="J134" s="59" t="str">
        <f>IF(OR(H134="",G134=""),"",IF(I134&lt;=(پردازش!$V$20),"Accept","Reject"))</f>
        <v/>
      </c>
      <c r="K134" s="66"/>
      <c r="L134" s="64"/>
      <c r="M134" s="65" t="str">
        <f t="shared" si="9"/>
        <v/>
      </c>
      <c r="N134" s="59" t="str">
        <f>IF(OR(L134="",K134=""),"",IF(M134&lt;=(پردازش!$V$20),"Accept","Reject"))</f>
        <v/>
      </c>
      <c r="O134" s="66"/>
      <c r="P134" s="64"/>
      <c r="Q134" s="65" t="str">
        <f t="shared" si="10"/>
        <v/>
      </c>
      <c r="R134" s="59" t="str">
        <f>IF(OR(P134="",O134=""),"",IF(Q134&lt;=(پردازش!$V$20),"Accept","Reject"))</f>
        <v/>
      </c>
      <c r="S134" s="65" t="str">
        <f t="shared" si="11"/>
        <v/>
      </c>
      <c r="T134" s="59" t="str">
        <f>IF(S134="","",IF(AND(ABS(S134)&lt;=پردازش!$Y$20,ABS(S134)&gt;=پردازش!$Y$21),"Accept","Reject"))</f>
        <v/>
      </c>
      <c r="U134" s="65" t="str">
        <f t="shared" si="12"/>
        <v/>
      </c>
      <c r="V134" s="59" t="str">
        <f>IF(U134="","",IF(AND(ABS(U134)&lt;=پردازش!$Y$20,ABS(U134)&gt;=پردازش!$Y$21),"Accept","Reject"))</f>
        <v/>
      </c>
      <c r="W134" s="65" t="str">
        <f t="shared" si="13"/>
        <v/>
      </c>
      <c r="X134" s="59" t="str">
        <f>IF(W134="","",IF(AND(ABS(W134)&lt;=پردازش!$Y$20,ABS(W134)&gt;=پردازش!$Y$21),"Accept","Reject"))</f>
        <v/>
      </c>
    </row>
    <row r="135" spans="1:24" x14ac:dyDescent="0.3">
      <c r="A135" s="57"/>
      <c r="B135" s="67"/>
      <c r="C135" s="66"/>
      <c r="D135" s="64"/>
      <c r="E135" s="65" t="str">
        <f t="shared" si="7"/>
        <v/>
      </c>
      <c r="F135" s="59" t="str">
        <f>IF(OR(D135="",C135=""),"",IF(E135&lt;=(پردازش!$V$20),"Accept","Reject"))</f>
        <v/>
      </c>
      <c r="G135" s="66"/>
      <c r="H135" s="64"/>
      <c r="I135" s="65" t="str">
        <f t="shared" si="8"/>
        <v/>
      </c>
      <c r="J135" s="59" t="str">
        <f>IF(OR(H135="",G135=""),"",IF(I135&lt;=(پردازش!$V$20),"Accept","Reject"))</f>
        <v/>
      </c>
      <c r="K135" s="66"/>
      <c r="L135" s="64"/>
      <c r="M135" s="65" t="str">
        <f t="shared" si="9"/>
        <v/>
      </c>
      <c r="N135" s="59" t="str">
        <f>IF(OR(L135="",K135=""),"",IF(M135&lt;=(پردازش!$V$20),"Accept","Reject"))</f>
        <v/>
      </c>
      <c r="O135" s="66"/>
      <c r="P135" s="64"/>
      <c r="Q135" s="65" t="str">
        <f t="shared" si="10"/>
        <v/>
      </c>
      <c r="R135" s="59" t="str">
        <f>IF(OR(P135="",O135=""),"",IF(Q135&lt;=(پردازش!$V$20),"Accept","Reject"))</f>
        <v/>
      </c>
      <c r="S135" s="65" t="str">
        <f t="shared" si="11"/>
        <v/>
      </c>
      <c r="T135" s="59" t="str">
        <f>IF(S135="","",IF(AND(ABS(S135)&lt;=پردازش!$Y$20,ABS(S135)&gt;=پردازش!$Y$21),"Accept","Reject"))</f>
        <v/>
      </c>
      <c r="U135" s="65" t="str">
        <f t="shared" si="12"/>
        <v/>
      </c>
      <c r="V135" s="59" t="str">
        <f>IF(U135="","",IF(AND(ABS(U135)&lt;=پردازش!$Y$20,ABS(U135)&gt;=پردازش!$Y$21),"Accept","Reject"))</f>
        <v/>
      </c>
      <c r="W135" s="65" t="str">
        <f t="shared" si="13"/>
        <v/>
      </c>
      <c r="X135" s="59" t="str">
        <f>IF(W135="","",IF(AND(ABS(W135)&lt;=پردازش!$Y$20,ABS(W135)&gt;=پردازش!$Y$21),"Accept","Reject"))</f>
        <v/>
      </c>
    </row>
    <row r="136" spans="1:24" x14ac:dyDescent="0.3">
      <c r="A136" s="57"/>
      <c r="B136" s="67"/>
      <c r="C136" s="66"/>
      <c r="D136" s="64"/>
      <c r="E136" s="65" t="str">
        <f t="shared" si="7"/>
        <v/>
      </c>
      <c r="F136" s="59" t="str">
        <f>IF(OR(D136="",C136=""),"",IF(E136&lt;=(پردازش!$V$20),"Accept","Reject"))</f>
        <v/>
      </c>
      <c r="G136" s="66"/>
      <c r="H136" s="64"/>
      <c r="I136" s="65" t="str">
        <f t="shared" si="8"/>
        <v/>
      </c>
      <c r="J136" s="59" t="str">
        <f>IF(OR(H136="",G136=""),"",IF(I136&lt;=(پردازش!$V$20),"Accept","Reject"))</f>
        <v/>
      </c>
      <c r="K136" s="66"/>
      <c r="L136" s="64"/>
      <c r="M136" s="65" t="str">
        <f t="shared" si="9"/>
        <v/>
      </c>
      <c r="N136" s="59" t="str">
        <f>IF(OR(L136="",K136=""),"",IF(M136&lt;=(پردازش!$V$20),"Accept","Reject"))</f>
        <v/>
      </c>
      <c r="O136" s="66"/>
      <c r="P136" s="64"/>
      <c r="Q136" s="65" t="str">
        <f t="shared" si="10"/>
        <v/>
      </c>
      <c r="R136" s="59" t="str">
        <f>IF(OR(P136="",O136=""),"",IF(Q136&lt;=(پردازش!$V$20),"Accept","Reject"))</f>
        <v/>
      </c>
      <c r="S136" s="65" t="str">
        <f t="shared" si="11"/>
        <v/>
      </c>
      <c r="T136" s="59" t="str">
        <f>IF(S136="","",IF(AND(ABS(S136)&lt;=پردازش!$Y$20,ABS(S136)&gt;=پردازش!$Y$21),"Accept","Reject"))</f>
        <v/>
      </c>
      <c r="U136" s="65" t="str">
        <f t="shared" si="12"/>
        <v/>
      </c>
      <c r="V136" s="59" t="str">
        <f>IF(U136="","",IF(AND(ABS(U136)&lt;=پردازش!$Y$20,ABS(U136)&gt;=پردازش!$Y$21),"Accept","Reject"))</f>
        <v/>
      </c>
      <c r="W136" s="65" t="str">
        <f t="shared" si="13"/>
        <v/>
      </c>
      <c r="X136" s="59" t="str">
        <f>IF(W136="","",IF(AND(ABS(W136)&lt;=پردازش!$Y$20,ABS(W136)&gt;=پردازش!$Y$21),"Accept","Reject"))</f>
        <v/>
      </c>
    </row>
    <row r="137" spans="1:24" x14ac:dyDescent="0.3">
      <c r="A137" s="57"/>
      <c r="B137" s="67"/>
      <c r="C137" s="66"/>
      <c r="D137" s="64"/>
      <c r="E137" s="65" t="str">
        <f t="shared" si="7"/>
        <v/>
      </c>
      <c r="F137" s="59" t="str">
        <f>IF(OR(D137="",C137=""),"",IF(E137&lt;=(پردازش!$V$20),"Accept","Reject"))</f>
        <v/>
      </c>
      <c r="G137" s="66"/>
      <c r="H137" s="64"/>
      <c r="I137" s="65" t="str">
        <f t="shared" si="8"/>
        <v/>
      </c>
      <c r="J137" s="59" t="str">
        <f>IF(OR(H137="",G137=""),"",IF(I137&lt;=(پردازش!$V$20),"Accept","Reject"))</f>
        <v/>
      </c>
      <c r="K137" s="66"/>
      <c r="L137" s="64"/>
      <c r="M137" s="65" t="str">
        <f t="shared" si="9"/>
        <v/>
      </c>
      <c r="N137" s="59" t="str">
        <f>IF(OR(L137="",K137=""),"",IF(M137&lt;=(پردازش!$V$20),"Accept","Reject"))</f>
        <v/>
      </c>
      <c r="O137" s="66"/>
      <c r="P137" s="64"/>
      <c r="Q137" s="65" t="str">
        <f t="shared" si="10"/>
        <v/>
      </c>
      <c r="R137" s="59" t="str">
        <f>IF(OR(P137="",O137=""),"",IF(Q137&lt;=(پردازش!$V$20),"Accept","Reject"))</f>
        <v/>
      </c>
      <c r="S137" s="65" t="str">
        <f t="shared" si="11"/>
        <v/>
      </c>
      <c r="T137" s="59" t="str">
        <f>IF(S137="","",IF(AND(ABS(S137)&lt;=پردازش!$Y$20,ABS(S137)&gt;=پردازش!$Y$21),"Accept","Reject"))</f>
        <v/>
      </c>
      <c r="U137" s="65" t="str">
        <f t="shared" si="12"/>
        <v/>
      </c>
      <c r="V137" s="59" t="str">
        <f>IF(U137="","",IF(AND(ABS(U137)&lt;=پردازش!$Y$20,ABS(U137)&gt;=پردازش!$Y$21),"Accept","Reject"))</f>
        <v/>
      </c>
      <c r="W137" s="65" t="str">
        <f t="shared" si="13"/>
        <v/>
      </c>
      <c r="X137" s="59" t="str">
        <f>IF(W137="","",IF(AND(ABS(W137)&lt;=پردازش!$Y$20,ABS(W137)&gt;=پردازش!$Y$21),"Accept","Reject"))</f>
        <v/>
      </c>
    </row>
    <row r="138" spans="1:24" x14ac:dyDescent="0.3">
      <c r="A138" s="57"/>
      <c r="B138" s="67"/>
      <c r="C138" s="66"/>
      <c r="D138" s="64"/>
      <c r="E138" s="65" t="str">
        <f t="shared" si="7"/>
        <v/>
      </c>
      <c r="F138" s="59" t="str">
        <f>IF(OR(D138="",C138=""),"",IF(E138&lt;=(پردازش!$V$20),"Accept","Reject"))</f>
        <v/>
      </c>
      <c r="G138" s="66"/>
      <c r="H138" s="64"/>
      <c r="I138" s="65" t="str">
        <f t="shared" si="8"/>
        <v/>
      </c>
      <c r="J138" s="59" t="str">
        <f>IF(OR(H138="",G138=""),"",IF(I138&lt;=(پردازش!$V$20),"Accept","Reject"))</f>
        <v/>
      </c>
      <c r="K138" s="66"/>
      <c r="L138" s="64"/>
      <c r="M138" s="65" t="str">
        <f t="shared" si="9"/>
        <v/>
      </c>
      <c r="N138" s="59" t="str">
        <f>IF(OR(L138="",K138=""),"",IF(M138&lt;=(پردازش!$V$20),"Accept","Reject"))</f>
        <v/>
      </c>
      <c r="O138" s="66"/>
      <c r="P138" s="64"/>
      <c r="Q138" s="65" t="str">
        <f t="shared" si="10"/>
        <v/>
      </c>
      <c r="R138" s="59" t="str">
        <f>IF(OR(P138="",O138=""),"",IF(Q138&lt;=(پردازش!$V$20),"Accept","Reject"))</f>
        <v/>
      </c>
      <c r="S138" s="65" t="str">
        <f t="shared" si="11"/>
        <v/>
      </c>
      <c r="T138" s="59" t="str">
        <f>IF(S138="","",IF(AND(ABS(S138)&lt;=پردازش!$Y$20,ABS(S138)&gt;=پردازش!$Y$21),"Accept","Reject"))</f>
        <v/>
      </c>
      <c r="U138" s="65" t="str">
        <f t="shared" si="12"/>
        <v/>
      </c>
      <c r="V138" s="59" t="str">
        <f>IF(U138="","",IF(AND(ABS(U138)&lt;=پردازش!$Y$20,ABS(U138)&gt;=پردازش!$Y$21),"Accept","Reject"))</f>
        <v/>
      </c>
      <c r="W138" s="65" t="str">
        <f t="shared" si="13"/>
        <v/>
      </c>
      <c r="X138" s="59" t="str">
        <f>IF(W138="","",IF(AND(ABS(W138)&lt;=پردازش!$Y$20,ABS(W138)&gt;=پردازش!$Y$21),"Accept","Reject"))</f>
        <v/>
      </c>
    </row>
    <row r="139" spans="1:24" x14ac:dyDescent="0.3">
      <c r="A139" s="57"/>
      <c r="B139" s="67"/>
      <c r="C139" s="66"/>
      <c r="D139" s="64"/>
      <c r="E139" s="65" t="str">
        <f t="shared" si="7"/>
        <v/>
      </c>
      <c r="F139" s="59" t="str">
        <f>IF(OR(D139="",C139=""),"",IF(E139&lt;=(پردازش!$V$20),"Accept","Reject"))</f>
        <v/>
      </c>
      <c r="G139" s="66"/>
      <c r="H139" s="64"/>
      <c r="I139" s="65" t="str">
        <f t="shared" si="8"/>
        <v/>
      </c>
      <c r="J139" s="59" t="str">
        <f>IF(OR(H139="",G139=""),"",IF(I139&lt;=(پردازش!$V$20),"Accept","Reject"))</f>
        <v/>
      </c>
      <c r="K139" s="66"/>
      <c r="L139" s="64"/>
      <c r="M139" s="65" t="str">
        <f t="shared" si="9"/>
        <v/>
      </c>
      <c r="N139" s="59" t="str">
        <f>IF(OR(L139="",K139=""),"",IF(M139&lt;=(پردازش!$V$20),"Accept","Reject"))</f>
        <v/>
      </c>
      <c r="O139" s="66"/>
      <c r="P139" s="64"/>
      <c r="Q139" s="65" t="str">
        <f t="shared" si="10"/>
        <v/>
      </c>
      <c r="R139" s="59" t="str">
        <f>IF(OR(P139="",O139=""),"",IF(Q139&lt;=(پردازش!$V$20),"Accept","Reject"))</f>
        <v/>
      </c>
      <c r="S139" s="65" t="str">
        <f t="shared" si="11"/>
        <v/>
      </c>
      <c r="T139" s="59" t="str">
        <f>IF(S139="","",IF(AND(ABS(S139)&lt;=پردازش!$Y$20,ABS(S139)&gt;=پردازش!$Y$21),"Accept","Reject"))</f>
        <v/>
      </c>
      <c r="U139" s="65" t="str">
        <f t="shared" si="12"/>
        <v/>
      </c>
      <c r="V139" s="59" t="str">
        <f>IF(U139="","",IF(AND(ABS(U139)&lt;=پردازش!$Y$20,ABS(U139)&gt;=پردازش!$Y$21),"Accept","Reject"))</f>
        <v/>
      </c>
      <c r="W139" s="65" t="str">
        <f t="shared" si="13"/>
        <v/>
      </c>
      <c r="X139" s="59" t="str">
        <f>IF(W139="","",IF(AND(ABS(W139)&lt;=پردازش!$Y$20,ABS(W139)&gt;=پردازش!$Y$21),"Accept","Reject"))</f>
        <v/>
      </c>
    </row>
    <row r="140" spans="1:24" x14ac:dyDescent="0.3">
      <c r="A140" s="57"/>
      <c r="B140" s="67"/>
      <c r="C140" s="66"/>
      <c r="D140" s="64"/>
      <c r="E140" s="65" t="str">
        <f t="shared" si="7"/>
        <v/>
      </c>
      <c r="F140" s="59" t="str">
        <f>IF(OR(D140="",C140=""),"",IF(E140&lt;=(پردازش!$V$20),"Accept","Reject"))</f>
        <v/>
      </c>
      <c r="G140" s="66"/>
      <c r="H140" s="64"/>
      <c r="I140" s="65" t="str">
        <f t="shared" si="8"/>
        <v/>
      </c>
      <c r="J140" s="59" t="str">
        <f>IF(OR(H140="",G140=""),"",IF(I140&lt;=(پردازش!$V$20),"Accept","Reject"))</f>
        <v/>
      </c>
      <c r="K140" s="66"/>
      <c r="L140" s="64"/>
      <c r="M140" s="65" t="str">
        <f t="shared" si="9"/>
        <v/>
      </c>
      <c r="N140" s="59" t="str">
        <f>IF(OR(L140="",K140=""),"",IF(M140&lt;=(پردازش!$V$20),"Accept","Reject"))</f>
        <v/>
      </c>
      <c r="O140" s="66"/>
      <c r="P140" s="64"/>
      <c r="Q140" s="65" t="str">
        <f t="shared" si="10"/>
        <v/>
      </c>
      <c r="R140" s="59" t="str">
        <f>IF(OR(P140="",O140=""),"",IF(Q140&lt;=(پردازش!$V$20),"Accept","Reject"))</f>
        <v/>
      </c>
      <c r="S140" s="65" t="str">
        <f t="shared" si="11"/>
        <v/>
      </c>
      <c r="T140" s="59" t="str">
        <f>IF(S140="","",IF(AND(ABS(S140)&lt;=پردازش!$Y$20,ABS(S140)&gt;=پردازش!$Y$21),"Accept","Reject"))</f>
        <v/>
      </c>
      <c r="U140" s="65" t="str">
        <f t="shared" si="12"/>
        <v/>
      </c>
      <c r="V140" s="59" t="str">
        <f>IF(U140="","",IF(AND(ABS(U140)&lt;=پردازش!$Y$20,ABS(U140)&gt;=پردازش!$Y$21),"Accept","Reject"))</f>
        <v/>
      </c>
      <c r="W140" s="65" t="str">
        <f t="shared" si="13"/>
        <v/>
      </c>
      <c r="X140" s="59" t="str">
        <f>IF(W140="","",IF(AND(ABS(W140)&lt;=پردازش!$Y$20,ABS(W140)&gt;=پردازش!$Y$21),"Accept","Reject"))</f>
        <v/>
      </c>
    </row>
    <row r="141" spans="1:24" x14ac:dyDescent="0.3">
      <c r="A141" s="57"/>
      <c r="B141" s="67"/>
      <c r="C141" s="66"/>
      <c r="D141" s="64"/>
      <c r="E141" s="65" t="str">
        <f t="shared" ref="E141:E204" si="14">IF(OR(C141="",D141=""),"",ABS(C141-D141))</f>
        <v/>
      </c>
      <c r="F141" s="59" t="str">
        <f>IF(OR(D141="",C141=""),"",IF(E141&lt;=(پردازش!$V$20),"Accept","Reject"))</f>
        <v/>
      </c>
      <c r="G141" s="66"/>
      <c r="H141" s="64"/>
      <c r="I141" s="65" t="str">
        <f t="shared" ref="I141:I204" si="15">IF(OR(G141="",H141=""),"",ABS(G141-H141))</f>
        <v/>
      </c>
      <c r="J141" s="59" t="str">
        <f>IF(OR(H141="",G141=""),"",IF(I141&lt;=(پردازش!$V$20),"Accept","Reject"))</f>
        <v/>
      </c>
      <c r="K141" s="66"/>
      <c r="L141" s="64"/>
      <c r="M141" s="65" t="str">
        <f t="shared" ref="M141:M204" si="16">IF(OR(K141="",L141=""),"",ABS(K141-L141))</f>
        <v/>
      </c>
      <c r="N141" s="59" t="str">
        <f>IF(OR(L141="",K141=""),"",IF(M141&lt;=(پردازش!$V$20),"Accept","Reject"))</f>
        <v/>
      </c>
      <c r="O141" s="66"/>
      <c r="P141" s="64"/>
      <c r="Q141" s="65" t="str">
        <f t="shared" ref="Q141:Q204" si="17">IF(OR(O141="",P141=""),"",ABS(O141-P141))</f>
        <v/>
      </c>
      <c r="R141" s="59" t="str">
        <f>IF(OR(P141="",O141=""),"",IF(Q141&lt;=(پردازش!$V$20),"Accept","Reject"))</f>
        <v/>
      </c>
      <c r="S141" s="65" t="str">
        <f t="shared" ref="S141:S204" si="18">IF(OR(C141="",D141="",G141="",H141=""),"",ABS((H141-D141)/(G141-C141)))</f>
        <v/>
      </c>
      <c r="T141" s="59" t="str">
        <f>IF(S141="","",IF(AND(ABS(S141)&lt;=پردازش!$Y$20,ABS(S141)&gt;=پردازش!$Y$21),"Accept","Reject"))</f>
        <v/>
      </c>
      <c r="U141" s="65" t="str">
        <f t="shared" ref="U141:U204" si="19">IF(OR(K141="",L141="",H141="",G141=""),"",ABS((L141-H141)/(K141-G141)))</f>
        <v/>
      </c>
      <c r="V141" s="59" t="str">
        <f>IF(U141="","",IF(AND(ABS(U141)&lt;=پردازش!$Y$20,ABS(U141)&gt;=پردازش!$Y$21),"Accept","Reject"))</f>
        <v/>
      </c>
      <c r="W141" s="65" t="str">
        <f t="shared" ref="W141:W204" si="20">IF(AND(K141&lt;&gt;"",L141&lt;&gt;"",O141&lt;&gt;"",P141&lt;&gt;""),ABS((P141-L141)/(O141-K141)),(IF(AND(G141&lt;&gt;"",H141&lt;&gt;"",O141&lt;&gt;"",P141&lt;&gt;""),ABS((P141-H141)/(O141-G141)),"")))</f>
        <v/>
      </c>
      <c r="X141" s="59" t="str">
        <f>IF(W141="","",IF(AND(ABS(W141)&lt;=پردازش!$Y$20,ABS(W141)&gt;=پردازش!$Y$21),"Accept","Reject"))</f>
        <v/>
      </c>
    </row>
    <row r="142" spans="1:24" x14ac:dyDescent="0.3">
      <c r="A142" s="57"/>
      <c r="B142" s="67"/>
      <c r="C142" s="66"/>
      <c r="D142" s="64"/>
      <c r="E142" s="65" t="str">
        <f t="shared" si="14"/>
        <v/>
      </c>
      <c r="F142" s="59" t="str">
        <f>IF(OR(D142="",C142=""),"",IF(E142&lt;=(پردازش!$V$20),"Accept","Reject"))</f>
        <v/>
      </c>
      <c r="G142" s="66"/>
      <c r="H142" s="64"/>
      <c r="I142" s="65" t="str">
        <f t="shared" si="15"/>
        <v/>
      </c>
      <c r="J142" s="59" t="str">
        <f>IF(OR(H142="",G142=""),"",IF(I142&lt;=(پردازش!$V$20),"Accept","Reject"))</f>
        <v/>
      </c>
      <c r="K142" s="66"/>
      <c r="L142" s="64"/>
      <c r="M142" s="65" t="str">
        <f t="shared" si="16"/>
        <v/>
      </c>
      <c r="N142" s="59" t="str">
        <f>IF(OR(L142="",K142=""),"",IF(M142&lt;=(پردازش!$V$20),"Accept","Reject"))</f>
        <v/>
      </c>
      <c r="O142" s="66"/>
      <c r="P142" s="64"/>
      <c r="Q142" s="65" t="str">
        <f t="shared" si="17"/>
        <v/>
      </c>
      <c r="R142" s="59" t="str">
        <f>IF(OR(P142="",O142=""),"",IF(Q142&lt;=(پردازش!$V$20),"Accept","Reject"))</f>
        <v/>
      </c>
      <c r="S142" s="65" t="str">
        <f t="shared" si="18"/>
        <v/>
      </c>
      <c r="T142" s="59" t="str">
        <f>IF(S142="","",IF(AND(ABS(S142)&lt;=پردازش!$Y$20,ABS(S142)&gt;=پردازش!$Y$21),"Accept","Reject"))</f>
        <v/>
      </c>
      <c r="U142" s="65" t="str">
        <f t="shared" si="19"/>
        <v/>
      </c>
      <c r="V142" s="59" t="str">
        <f>IF(U142="","",IF(AND(ABS(U142)&lt;=پردازش!$Y$20,ABS(U142)&gt;=پردازش!$Y$21),"Accept","Reject"))</f>
        <v/>
      </c>
      <c r="W142" s="65" t="str">
        <f t="shared" si="20"/>
        <v/>
      </c>
      <c r="X142" s="59" t="str">
        <f>IF(W142="","",IF(AND(ABS(W142)&lt;=پردازش!$Y$20,ABS(W142)&gt;=پردازش!$Y$21),"Accept","Reject"))</f>
        <v/>
      </c>
    </row>
    <row r="143" spans="1:24" x14ac:dyDescent="0.3">
      <c r="A143" s="57"/>
      <c r="B143" s="67"/>
      <c r="C143" s="66"/>
      <c r="D143" s="64"/>
      <c r="E143" s="65" t="str">
        <f t="shared" si="14"/>
        <v/>
      </c>
      <c r="F143" s="59" t="str">
        <f>IF(OR(D143="",C143=""),"",IF(E143&lt;=(پردازش!$V$20),"Accept","Reject"))</f>
        <v/>
      </c>
      <c r="G143" s="66"/>
      <c r="H143" s="64"/>
      <c r="I143" s="65" t="str">
        <f t="shared" si="15"/>
        <v/>
      </c>
      <c r="J143" s="59" t="str">
        <f>IF(OR(H143="",G143=""),"",IF(I143&lt;=(پردازش!$V$20),"Accept","Reject"))</f>
        <v/>
      </c>
      <c r="K143" s="66"/>
      <c r="L143" s="64"/>
      <c r="M143" s="65" t="str">
        <f t="shared" si="16"/>
        <v/>
      </c>
      <c r="N143" s="59" t="str">
        <f>IF(OR(L143="",K143=""),"",IF(M143&lt;=(پردازش!$V$20),"Accept","Reject"))</f>
        <v/>
      </c>
      <c r="O143" s="66"/>
      <c r="P143" s="64"/>
      <c r="Q143" s="65" t="str">
        <f t="shared" si="17"/>
        <v/>
      </c>
      <c r="R143" s="59" t="str">
        <f>IF(OR(P143="",O143=""),"",IF(Q143&lt;=(پردازش!$V$20),"Accept","Reject"))</f>
        <v/>
      </c>
      <c r="S143" s="65" t="str">
        <f t="shared" si="18"/>
        <v/>
      </c>
      <c r="T143" s="59" t="str">
        <f>IF(S143="","",IF(AND(ABS(S143)&lt;=پردازش!$Y$20,ABS(S143)&gt;=پردازش!$Y$21),"Accept","Reject"))</f>
        <v/>
      </c>
      <c r="U143" s="65" t="str">
        <f t="shared" si="19"/>
        <v/>
      </c>
      <c r="V143" s="59" t="str">
        <f>IF(U143="","",IF(AND(ABS(U143)&lt;=پردازش!$Y$20,ABS(U143)&gt;=پردازش!$Y$21),"Accept","Reject"))</f>
        <v/>
      </c>
      <c r="W143" s="65" t="str">
        <f t="shared" si="20"/>
        <v/>
      </c>
      <c r="X143" s="59" t="str">
        <f>IF(W143="","",IF(AND(ABS(W143)&lt;=پردازش!$Y$20,ABS(W143)&gt;=پردازش!$Y$21),"Accept","Reject"))</f>
        <v/>
      </c>
    </row>
    <row r="144" spans="1:24" x14ac:dyDescent="0.3">
      <c r="A144" s="57"/>
      <c r="B144" s="67"/>
      <c r="C144" s="66"/>
      <c r="D144" s="64"/>
      <c r="E144" s="65" t="str">
        <f t="shared" si="14"/>
        <v/>
      </c>
      <c r="F144" s="59" t="str">
        <f>IF(OR(D144="",C144=""),"",IF(E144&lt;=(پردازش!$V$20),"Accept","Reject"))</f>
        <v/>
      </c>
      <c r="G144" s="66"/>
      <c r="H144" s="64"/>
      <c r="I144" s="65" t="str">
        <f t="shared" si="15"/>
        <v/>
      </c>
      <c r="J144" s="59" t="str">
        <f>IF(OR(H144="",G144=""),"",IF(I144&lt;=(پردازش!$V$20),"Accept","Reject"))</f>
        <v/>
      </c>
      <c r="K144" s="66"/>
      <c r="L144" s="64"/>
      <c r="M144" s="65" t="str">
        <f t="shared" si="16"/>
        <v/>
      </c>
      <c r="N144" s="59" t="str">
        <f>IF(OR(L144="",K144=""),"",IF(M144&lt;=(پردازش!$V$20),"Accept","Reject"))</f>
        <v/>
      </c>
      <c r="O144" s="66"/>
      <c r="P144" s="64"/>
      <c r="Q144" s="65" t="str">
        <f t="shared" si="17"/>
        <v/>
      </c>
      <c r="R144" s="59" t="str">
        <f>IF(OR(P144="",O144=""),"",IF(Q144&lt;=(پردازش!$V$20),"Accept","Reject"))</f>
        <v/>
      </c>
      <c r="S144" s="65" t="str">
        <f t="shared" si="18"/>
        <v/>
      </c>
      <c r="T144" s="59" t="str">
        <f>IF(S144="","",IF(AND(ABS(S144)&lt;=پردازش!$Y$20,ABS(S144)&gt;=پردازش!$Y$21),"Accept","Reject"))</f>
        <v/>
      </c>
      <c r="U144" s="65" t="str">
        <f t="shared" si="19"/>
        <v/>
      </c>
      <c r="V144" s="59" t="str">
        <f>IF(U144="","",IF(AND(ABS(U144)&lt;=پردازش!$Y$20,ABS(U144)&gt;=پردازش!$Y$21),"Accept","Reject"))</f>
        <v/>
      </c>
      <c r="W144" s="65" t="str">
        <f t="shared" si="20"/>
        <v/>
      </c>
      <c r="X144" s="59" t="str">
        <f>IF(W144="","",IF(AND(ABS(W144)&lt;=پردازش!$Y$20,ABS(W144)&gt;=پردازش!$Y$21),"Accept","Reject"))</f>
        <v/>
      </c>
    </row>
    <row r="145" spans="1:24" x14ac:dyDescent="0.3">
      <c r="A145" s="57"/>
      <c r="B145" s="67"/>
      <c r="C145" s="66"/>
      <c r="D145" s="64"/>
      <c r="E145" s="65" t="str">
        <f t="shared" si="14"/>
        <v/>
      </c>
      <c r="F145" s="59" t="str">
        <f>IF(OR(D145="",C145=""),"",IF(E145&lt;=(پردازش!$V$20),"Accept","Reject"))</f>
        <v/>
      </c>
      <c r="G145" s="66"/>
      <c r="H145" s="64"/>
      <c r="I145" s="65" t="str">
        <f t="shared" si="15"/>
        <v/>
      </c>
      <c r="J145" s="59" t="str">
        <f>IF(OR(H145="",G145=""),"",IF(I145&lt;=(پردازش!$V$20),"Accept","Reject"))</f>
        <v/>
      </c>
      <c r="K145" s="66"/>
      <c r="L145" s="64"/>
      <c r="M145" s="65" t="str">
        <f t="shared" si="16"/>
        <v/>
      </c>
      <c r="N145" s="59" t="str">
        <f>IF(OR(L145="",K145=""),"",IF(M145&lt;=(پردازش!$V$20),"Accept","Reject"))</f>
        <v/>
      </c>
      <c r="O145" s="66"/>
      <c r="P145" s="64"/>
      <c r="Q145" s="65" t="str">
        <f t="shared" si="17"/>
        <v/>
      </c>
      <c r="R145" s="59" t="str">
        <f>IF(OR(P145="",O145=""),"",IF(Q145&lt;=(پردازش!$V$20),"Accept","Reject"))</f>
        <v/>
      </c>
      <c r="S145" s="65" t="str">
        <f t="shared" si="18"/>
        <v/>
      </c>
      <c r="T145" s="59" t="str">
        <f>IF(S145="","",IF(AND(ABS(S145)&lt;=پردازش!$Y$20,ABS(S145)&gt;=پردازش!$Y$21),"Accept","Reject"))</f>
        <v/>
      </c>
      <c r="U145" s="65" t="str">
        <f t="shared" si="19"/>
        <v/>
      </c>
      <c r="V145" s="59" t="str">
        <f>IF(U145="","",IF(AND(ABS(U145)&lt;=پردازش!$Y$20,ABS(U145)&gt;=پردازش!$Y$21),"Accept","Reject"))</f>
        <v/>
      </c>
      <c r="W145" s="65" t="str">
        <f t="shared" si="20"/>
        <v/>
      </c>
      <c r="X145" s="59" t="str">
        <f>IF(W145="","",IF(AND(ABS(W145)&lt;=پردازش!$Y$20,ABS(W145)&gt;=پردازش!$Y$21),"Accept","Reject"))</f>
        <v/>
      </c>
    </row>
    <row r="146" spans="1:24" x14ac:dyDescent="0.3">
      <c r="A146" s="57"/>
      <c r="B146" s="67"/>
      <c r="C146" s="66"/>
      <c r="D146" s="64"/>
      <c r="E146" s="65" t="str">
        <f t="shared" si="14"/>
        <v/>
      </c>
      <c r="F146" s="59" t="str">
        <f>IF(OR(D146="",C146=""),"",IF(E146&lt;=(پردازش!$V$20),"Accept","Reject"))</f>
        <v/>
      </c>
      <c r="G146" s="66"/>
      <c r="H146" s="64"/>
      <c r="I146" s="65" t="str">
        <f t="shared" si="15"/>
        <v/>
      </c>
      <c r="J146" s="59" t="str">
        <f>IF(OR(H146="",G146=""),"",IF(I146&lt;=(پردازش!$V$20),"Accept","Reject"))</f>
        <v/>
      </c>
      <c r="K146" s="66"/>
      <c r="L146" s="64"/>
      <c r="M146" s="65" t="str">
        <f t="shared" si="16"/>
        <v/>
      </c>
      <c r="N146" s="59" t="str">
        <f>IF(OR(L146="",K146=""),"",IF(M146&lt;=(پردازش!$V$20),"Accept","Reject"))</f>
        <v/>
      </c>
      <c r="O146" s="66"/>
      <c r="P146" s="64"/>
      <c r="Q146" s="65" t="str">
        <f t="shared" si="17"/>
        <v/>
      </c>
      <c r="R146" s="59" t="str">
        <f>IF(OR(P146="",O146=""),"",IF(Q146&lt;=(پردازش!$V$20),"Accept","Reject"))</f>
        <v/>
      </c>
      <c r="S146" s="65" t="str">
        <f t="shared" si="18"/>
        <v/>
      </c>
      <c r="T146" s="59" t="str">
        <f>IF(S146="","",IF(AND(ABS(S146)&lt;=پردازش!$Y$20,ABS(S146)&gt;=پردازش!$Y$21),"Accept","Reject"))</f>
        <v/>
      </c>
      <c r="U146" s="65" t="str">
        <f t="shared" si="19"/>
        <v/>
      </c>
      <c r="V146" s="59" t="str">
        <f>IF(U146="","",IF(AND(ABS(U146)&lt;=پردازش!$Y$20,ABS(U146)&gt;=پردازش!$Y$21),"Accept","Reject"))</f>
        <v/>
      </c>
      <c r="W146" s="65" t="str">
        <f t="shared" si="20"/>
        <v/>
      </c>
      <c r="X146" s="59" t="str">
        <f>IF(W146="","",IF(AND(ABS(W146)&lt;=پردازش!$Y$20,ABS(W146)&gt;=پردازش!$Y$21),"Accept","Reject"))</f>
        <v/>
      </c>
    </row>
    <row r="147" spans="1:24" x14ac:dyDescent="0.3">
      <c r="A147" s="57"/>
      <c r="B147" s="67"/>
      <c r="C147" s="66"/>
      <c r="D147" s="64"/>
      <c r="E147" s="65" t="str">
        <f t="shared" si="14"/>
        <v/>
      </c>
      <c r="F147" s="59" t="str">
        <f>IF(OR(D147="",C147=""),"",IF(E147&lt;=(پردازش!$V$20),"Accept","Reject"))</f>
        <v/>
      </c>
      <c r="G147" s="66"/>
      <c r="H147" s="64"/>
      <c r="I147" s="65" t="str">
        <f t="shared" si="15"/>
        <v/>
      </c>
      <c r="J147" s="59" t="str">
        <f>IF(OR(H147="",G147=""),"",IF(I147&lt;=(پردازش!$V$20),"Accept","Reject"))</f>
        <v/>
      </c>
      <c r="K147" s="66"/>
      <c r="L147" s="64"/>
      <c r="M147" s="65" t="str">
        <f t="shared" si="16"/>
        <v/>
      </c>
      <c r="N147" s="59" t="str">
        <f>IF(OR(L147="",K147=""),"",IF(M147&lt;=(پردازش!$V$20),"Accept","Reject"))</f>
        <v/>
      </c>
      <c r="O147" s="66"/>
      <c r="P147" s="64"/>
      <c r="Q147" s="65" t="str">
        <f t="shared" si="17"/>
        <v/>
      </c>
      <c r="R147" s="59" t="str">
        <f>IF(OR(P147="",O147=""),"",IF(Q147&lt;=(پردازش!$V$20),"Accept","Reject"))</f>
        <v/>
      </c>
      <c r="S147" s="65" t="str">
        <f t="shared" si="18"/>
        <v/>
      </c>
      <c r="T147" s="59" t="str">
        <f>IF(S147="","",IF(AND(ABS(S147)&lt;=پردازش!$Y$20,ABS(S147)&gt;=پردازش!$Y$21),"Accept","Reject"))</f>
        <v/>
      </c>
      <c r="U147" s="65" t="str">
        <f t="shared" si="19"/>
        <v/>
      </c>
      <c r="V147" s="59" t="str">
        <f>IF(U147="","",IF(AND(ABS(U147)&lt;=پردازش!$Y$20,ABS(U147)&gt;=پردازش!$Y$21),"Accept","Reject"))</f>
        <v/>
      </c>
      <c r="W147" s="65" t="str">
        <f t="shared" si="20"/>
        <v/>
      </c>
      <c r="X147" s="59" t="str">
        <f>IF(W147="","",IF(AND(ABS(W147)&lt;=پردازش!$Y$20,ABS(W147)&gt;=پردازش!$Y$21),"Accept","Reject"))</f>
        <v/>
      </c>
    </row>
    <row r="148" spans="1:24" x14ac:dyDescent="0.3">
      <c r="A148" s="57"/>
      <c r="B148" s="67"/>
      <c r="C148" s="66"/>
      <c r="D148" s="64"/>
      <c r="E148" s="65" t="str">
        <f t="shared" si="14"/>
        <v/>
      </c>
      <c r="F148" s="59" t="str">
        <f>IF(OR(D148="",C148=""),"",IF(E148&lt;=(پردازش!$V$20),"Accept","Reject"))</f>
        <v/>
      </c>
      <c r="G148" s="66"/>
      <c r="H148" s="64"/>
      <c r="I148" s="65" t="str">
        <f t="shared" si="15"/>
        <v/>
      </c>
      <c r="J148" s="59" t="str">
        <f>IF(OR(H148="",G148=""),"",IF(I148&lt;=(پردازش!$V$20),"Accept","Reject"))</f>
        <v/>
      </c>
      <c r="K148" s="66"/>
      <c r="L148" s="64"/>
      <c r="M148" s="65" t="str">
        <f t="shared" si="16"/>
        <v/>
      </c>
      <c r="N148" s="59" t="str">
        <f>IF(OR(L148="",K148=""),"",IF(M148&lt;=(پردازش!$V$20),"Accept","Reject"))</f>
        <v/>
      </c>
      <c r="O148" s="66"/>
      <c r="P148" s="64"/>
      <c r="Q148" s="65" t="str">
        <f t="shared" si="17"/>
        <v/>
      </c>
      <c r="R148" s="59" t="str">
        <f>IF(OR(P148="",O148=""),"",IF(Q148&lt;=(پردازش!$V$20),"Accept","Reject"))</f>
        <v/>
      </c>
      <c r="S148" s="65" t="str">
        <f t="shared" si="18"/>
        <v/>
      </c>
      <c r="T148" s="59" t="str">
        <f>IF(S148="","",IF(AND(ABS(S148)&lt;=پردازش!$Y$20,ABS(S148)&gt;=پردازش!$Y$21),"Accept","Reject"))</f>
        <v/>
      </c>
      <c r="U148" s="65" t="str">
        <f t="shared" si="19"/>
        <v/>
      </c>
      <c r="V148" s="59" t="str">
        <f>IF(U148="","",IF(AND(ABS(U148)&lt;=پردازش!$Y$20,ABS(U148)&gt;=پردازش!$Y$21),"Accept","Reject"))</f>
        <v/>
      </c>
      <c r="W148" s="65" t="str">
        <f t="shared" si="20"/>
        <v/>
      </c>
      <c r="X148" s="59" t="str">
        <f>IF(W148="","",IF(AND(ABS(W148)&lt;=پردازش!$Y$20,ABS(W148)&gt;=پردازش!$Y$21),"Accept","Reject"))</f>
        <v/>
      </c>
    </row>
    <row r="149" spans="1:24" x14ac:dyDescent="0.3">
      <c r="A149" s="57"/>
      <c r="B149" s="67"/>
      <c r="C149" s="66"/>
      <c r="D149" s="64"/>
      <c r="E149" s="65" t="str">
        <f t="shared" si="14"/>
        <v/>
      </c>
      <c r="F149" s="59" t="str">
        <f>IF(OR(D149="",C149=""),"",IF(E149&lt;=(پردازش!$V$20),"Accept","Reject"))</f>
        <v/>
      </c>
      <c r="G149" s="66"/>
      <c r="H149" s="64"/>
      <c r="I149" s="65" t="str">
        <f t="shared" si="15"/>
        <v/>
      </c>
      <c r="J149" s="59" t="str">
        <f>IF(OR(H149="",G149=""),"",IF(I149&lt;=(پردازش!$V$20),"Accept","Reject"))</f>
        <v/>
      </c>
      <c r="K149" s="66"/>
      <c r="L149" s="64"/>
      <c r="M149" s="65" t="str">
        <f t="shared" si="16"/>
        <v/>
      </c>
      <c r="N149" s="59" t="str">
        <f>IF(OR(L149="",K149=""),"",IF(M149&lt;=(پردازش!$V$20),"Accept","Reject"))</f>
        <v/>
      </c>
      <c r="O149" s="66"/>
      <c r="P149" s="64"/>
      <c r="Q149" s="65" t="str">
        <f t="shared" si="17"/>
        <v/>
      </c>
      <c r="R149" s="59" t="str">
        <f>IF(OR(P149="",O149=""),"",IF(Q149&lt;=(پردازش!$V$20),"Accept","Reject"))</f>
        <v/>
      </c>
      <c r="S149" s="65" t="str">
        <f t="shared" si="18"/>
        <v/>
      </c>
      <c r="T149" s="59" t="str">
        <f>IF(S149="","",IF(AND(ABS(S149)&lt;=پردازش!$Y$20,ABS(S149)&gt;=پردازش!$Y$21),"Accept","Reject"))</f>
        <v/>
      </c>
      <c r="U149" s="65" t="str">
        <f t="shared" si="19"/>
        <v/>
      </c>
      <c r="V149" s="59" t="str">
        <f>IF(U149="","",IF(AND(ABS(U149)&lt;=پردازش!$Y$20,ABS(U149)&gt;=پردازش!$Y$21),"Accept","Reject"))</f>
        <v/>
      </c>
      <c r="W149" s="65" t="str">
        <f t="shared" si="20"/>
        <v/>
      </c>
      <c r="X149" s="59" t="str">
        <f>IF(W149="","",IF(AND(ABS(W149)&lt;=پردازش!$Y$20,ABS(W149)&gt;=پردازش!$Y$21),"Accept","Reject"))</f>
        <v/>
      </c>
    </row>
    <row r="150" spans="1:24" x14ac:dyDescent="0.3">
      <c r="A150" s="57"/>
      <c r="B150" s="67"/>
      <c r="C150" s="66"/>
      <c r="D150" s="64"/>
      <c r="E150" s="65" t="str">
        <f t="shared" si="14"/>
        <v/>
      </c>
      <c r="F150" s="59" t="str">
        <f>IF(OR(D150="",C150=""),"",IF(E150&lt;=(پردازش!$V$20),"Accept","Reject"))</f>
        <v/>
      </c>
      <c r="G150" s="66"/>
      <c r="H150" s="64"/>
      <c r="I150" s="65" t="str">
        <f t="shared" si="15"/>
        <v/>
      </c>
      <c r="J150" s="59" t="str">
        <f>IF(OR(H150="",G150=""),"",IF(I150&lt;=(پردازش!$V$20),"Accept","Reject"))</f>
        <v/>
      </c>
      <c r="K150" s="66"/>
      <c r="L150" s="64"/>
      <c r="M150" s="65" t="str">
        <f t="shared" si="16"/>
        <v/>
      </c>
      <c r="N150" s="59" t="str">
        <f>IF(OR(L150="",K150=""),"",IF(M150&lt;=(پردازش!$V$20),"Accept","Reject"))</f>
        <v/>
      </c>
      <c r="O150" s="66"/>
      <c r="P150" s="64"/>
      <c r="Q150" s="65" t="str">
        <f t="shared" si="17"/>
        <v/>
      </c>
      <c r="R150" s="59" t="str">
        <f>IF(OR(P150="",O150=""),"",IF(Q150&lt;=(پردازش!$V$20),"Accept","Reject"))</f>
        <v/>
      </c>
      <c r="S150" s="65" t="str">
        <f t="shared" si="18"/>
        <v/>
      </c>
      <c r="T150" s="59" t="str">
        <f>IF(S150="","",IF(AND(ABS(S150)&lt;=پردازش!$Y$20,ABS(S150)&gt;=پردازش!$Y$21),"Accept","Reject"))</f>
        <v/>
      </c>
      <c r="U150" s="65" t="str">
        <f t="shared" si="19"/>
        <v/>
      </c>
      <c r="V150" s="59" t="str">
        <f>IF(U150="","",IF(AND(ABS(U150)&lt;=پردازش!$Y$20,ABS(U150)&gt;=پردازش!$Y$21),"Accept","Reject"))</f>
        <v/>
      </c>
      <c r="W150" s="65" t="str">
        <f t="shared" si="20"/>
        <v/>
      </c>
      <c r="X150" s="59" t="str">
        <f>IF(W150="","",IF(AND(ABS(W150)&lt;=پردازش!$Y$20,ABS(W150)&gt;=پردازش!$Y$21),"Accept","Reject"))</f>
        <v/>
      </c>
    </row>
    <row r="151" spans="1:24" x14ac:dyDescent="0.3">
      <c r="A151" s="57"/>
      <c r="B151" s="67"/>
      <c r="C151" s="66"/>
      <c r="D151" s="64"/>
      <c r="E151" s="65" t="str">
        <f t="shared" si="14"/>
        <v/>
      </c>
      <c r="F151" s="59" t="str">
        <f>IF(OR(D151="",C151=""),"",IF(E151&lt;=(پردازش!$V$20),"Accept","Reject"))</f>
        <v/>
      </c>
      <c r="G151" s="66"/>
      <c r="H151" s="64"/>
      <c r="I151" s="65" t="str">
        <f t="shared" si="15"/>
        <v/>
      </c>
      <c r="J151" s="59" t="str">
        <f>IF(OR(H151="",G151=""),"",IF(I151&lt;=(پردازش!$V$20),"Accept","Reject"))</f>
        <v/>
      </c>
      <c r="K151" s="66"/>
      <c r="L151" s="64"/>
      <c r="M151" s="65" t="str">
        <f t="shared" si="16"/>
        <v/>
      </c>
      <c r="N151" s="59" t="str">
        <f>IF(OR(L151="",K151=""),"",IF(M151&lt;=(پردازش!$V$20),"Accept","Reject"))</f>
        <v/>
      </c>
      <c r="O151" s="66"/>
      <c r="P151" s="64"/>
      <c r="Q151" s="65" t="str">
        <f t="shared" si="17"/>
        <v/>
      </c>
      <c r="R151" s="59" t="str">
        <f>IF(OR(P151="",O151=""),"",IF(Q151&lt;=(پردازش!$V$20),"Accept","Reject"))</f>
        <v/>
      </c>
      <c r="S151" s="65" t="str">
        <f t="shared" si="18"/>
        <v/>
      </c>
      <c r="T151" s="59" t="str">
        <f>IF(S151="","",IF(AND(ABS(S151)&lt;=پردازش!$Y$20,ABS(S151)&gt;=پردازش!$Y$21),"Accept","Reject"))</f>
        <v/>
      </c>
      <c r="U151" s="65" t="str">
        <f t="shared" si="19"/>
        <v/>
      </c>
      <c r="V151" s="59" t="str">
        <f>IF(U151="","",IF(AND(ABS(U151)&lt;=پردازش!$Y$20,ABS(U151)&gt;=پردازش!$Y$21),"Accept","Reject"))</f>
        <v/>
      </c>
      <c r="W151" s="65" t="str">
        <f t="shared" si="20"/>
        <v/>
      </c>
      <c r="X151" s="59" t="str">
        <f>IF(W151="","",IF(AND(ABS(W151)&lt;=پردازش!$Y$20,ABS(W151)&gt;=پردازش!$Y$21),"Accept","Reject"))</f>
        <v/>
      </c>
    </row>
    <row r="152" spans="1:24" x14ac:dyDescent="0.3">
      <c r="A152" s="57"/>
      <c r="B152" s="67"/>
      <c r="C152" s="66"/>
      <c r="D152" s="64"/>
      <c r="E152" s="65" t="str">
        <f t="shared" si="14"/>
        <v/>
      </c>
      <c r="F152" s="59" t="str">
        <f>IF(OR(D152="",C152=""),"",IF(E152&lt;=(پردازش!$V$20),"Accept","Reject"))</f>
        <v/>
      </c>
      <c r="G152" s="66"/>
      <c r="H152" s="64"/>
      <c r="I152" s="65" t="str">
        <f t="shared" si="15"/>
        <v/>
      </c>
      <c r="J152" s="59" t="str">
        <f>IF(OR(H152="",G152=""),"",IF(I152&lt;=(پردازش!$V$20),"Accept","Reject"))</f>
        <v/>
      </c>
      <c r="K152" s="66"/>
      <c r="L152" s="64"/>
      <c r="M152" s="65" t="str">
        <f t="shared" si="16"/>
        <v/>
      </c>
      <c r="N152" s="59" t="str">
        <f>IF(OR(L152="",K152=""),"",IF(M152&lt;=(پردازش!$V$20),"Accept","Reject"))</f>
        <v/>
      </c>
      <c r="O152" s="66"/>
      <c r="P152" s="64"/>
      <c r="Q152" s="65" t="str">
        <f t="shared" si="17"/>
        <v/>
      </c>
      <c r="R152" s="59" t="str">
        <f>IF(OR(P152="",O152=""),"",IF(Q152&lt;=(پردازش!$V$20),"Accept","Reject"))</f>
        <v/>
      </c>
      <c r="S152" s="65" t="str">
        <f t="shared" si="18"/>
        <v/>
      </c>
      <c r="T152" s="59" t="str">
        <f>IF(S152="","",IF(AND(ABS(S152)&lt;=پردازش!$Y$20,ABS(S152)&gt;=پردازش!$Y$21),"Accept","Reject"))</f>
        <v/>
      </c>
      <c r="U152" s="65" t="str">
        <f t="shared" si="19"/>
        <v/>
      </c>
      <c r="V152" s="59" t="str">
        <f>IF(U152="","",IF(AND(ABS(U152)&lt;=پردازش!$Y$20,ABS(U152)&gt;=پردازش!$Y$21),"Accept","Reject"))</f>
        <v/>
      </c>
      <c r="W152" s="65" t="str">
        <f t="shared" si="20"/>
        <v/>
      </c>
      <c r="X152" s="59" t="str">
        <f>IF(W152="","",IF(AND(ABS(W152)&lt;=پردازش!$Y$20,ABS(W152)&gt;=پردازش!$Y$21),"Accept","Reject"))</f>
        <v/>
      </c>
    </row>
    <row r="153" spans="1:24" x14ac:dyDescent="0.3">
      <c r="A153" s="57"/>
      <c r="B153" s="67"/>
      <c r="C153" s="66"/>
      <c r="D153" s="64"/>
      <c r="E153" s="65" t="str">
        <f t="shared" si="14"/>
        <v/>
      </c>
      <c r="F153" s="59" t="str">
        <f>IF(OR(D153="",C153=""),"",IF(E153&lt;=(پردازش!$V$20),"Accept","Reject"))</f>
        <v/>
      </c>
      <c r="G153" s="66"/>
      <c r="H153" s="64"/>
      <c r="I153" s="65" t="str">
        <f t="shared" si="15"/>
        <v/>
      </c>
      <c r="J153" s="59" t="str">
        <f>IF(OR(H153="",G153=""),"",IF(I153&lt;=(پردازش!$V$20),"Accept","Reject"))</f>
        <v/>
      </c>
      <c r="K153" s="66"/>
      <c r="L153" s="64"/>
      <c r="M153" s="65" t="str">
        <f t="shared" si="16"/>
        <v/>
      </c>
      <c r="N153" s="59" t="str">
        <f>IF(OR(L153="",K153=""),"",IF(M153&lt;=(پردازش!$V$20),"Accept","Reject"))</f>
        <v/>
      </c>
      <c r="O153" s="66"/>
      <c r="P153" s="64"/>
      <c r="Q153" s="65" t="str">
        <f t="shared" si="17"/>
        <v/>
      </c>
      <c r="R153" s="59" t="str">
        <f>IF(OR(P153="",O153=""),"",IF(Q153&lt;=(پردازش!$V$20),"Accept","Reject"))</f>
        <v/>
      </c>
      <c r="S153" s="65" t="str">
        <f t="shared" si="18"/>
        <v/>
      </c>
      <c r="T153" s="59" t="str">
        <f>IF(S153="","",IF(AND(ABS(S153)&lt;=پردازش!$Y$20,ABS(S153)&gt;=پردازش!$Y$21),"Accept","Reject"))</f>
        <v/>
      </c>
      <c r="U153" s="65" t="str">
        <f t="shared" si="19"/>
        <v/>
      </c>
      <c r="V153" s="59" t="str">
        <f>IF(U153="","",IF(AND(ABS(U153)&lt;=پردازش!$Y$20,ABS(U153)&gt;=پردازش!$Y$21),"Accept","Reject"))</f>
        <v/>
      </c>
      <c r="W153" s="65" t="str">
        <f t="shared" si="20"/>
        <v/>
      </c>
      <c r="X153" s="59" t="str">
        <f>IF(W153="","",IF(AND(ABS(W153)&lt;=پردازش!$Y$20,ABS(W153)&gt;=پردازش!$Y$21),"Accept","Reject"))</f>
        <v/>
      </c>
    </row>
    <row r="154" spans="1:24" x14ac:dyDescent="0.3">
      <c r="A154" s="57"/>
      <c r="B154" s="67"/>
      <c r="C154" s="66"/>
      <c r="D154" s="64"/>
      <c r="E154" s="65" t="str">
        <f t="shared" si="14"/>
        <v/>
      </c>
      <c r="F154" s="59" t="str">
        <f>IF(OR(D154="",C154=""),"",IF(E154&lt;=(پردازش!$V$20),"Accept","Reject"))</f>
        <v/>
      </c>
      <c r="G154" s="66"/>
      <c r="H154" s="64"/>
      <c r="I154" s="65" t="str">
        <f t="shared" si="15"/>
        <v/>
      </c>
      <c r="J154" s="59" t="str">
        <f>IF(OR(H154="",G154=""),"",IF(I154&lt;=(پردازش!$V$20),"Accept","Reject"))</f>
        <v/>
      </c>
      <c r="K154" s="66"/>
      <c r="L154" s="64"/>
      <c r="M154" s="65" t="str">
        <f t="shared" si="16"/>
        <v/>
      </c>
      <c r="N154" s="59" t="str">
        <f>IF(OR(L154="",K154=""),"",IF(M154&lt;=(پردازش!$V$20),"Accept","Reject"))</f>
        <v/>
      </c>
      <c r="O154" s="66"/>
      <c r="P154" s="64"/>
      <c r="Q154" s="65" t="str">
        <f t="shared" si="17"/>
        <v/>
      </c>
      <c r="R154" s="59" t="str">
        <f>IF(OR(P154="",O154=""),"",IF(Q154&lt;=(پردازش!$V$20),"Accept","Reject"))</f>
        <v/>
      </c>
      <c r="S154" s="65" t="str">
        <f t="shared" si="18"/>
        <v/>
      </c>
      <c r="T154" s="59" t="str">
        <f>IF(S154="","",IF(AND(ABS(S154)&lt;=پردازش!$Y$20,ABS(S154)&gt;=پردازش!$Y$21),"Accept","Reject"))</f>
        <v/>
      </c>
      <c r="U154" s="65" t="str">
        <f t="shared" si="19"/>
        <v/>
      </c>
      <c r="V154" s="59" t="str">
        <f>IF(U154="","",IF(AND(ABS(U154)&lt;=پردازش!$Y$20,ABS(U154)&gt;=پردازش!$Y$21),"Accept","Reject"))</f>
        <v/>
      </c>
      <c r="W154" s="65" t="str">
        <f t="shared" si="20"/>
        <v/>
      </c>
      <c r="X154" s="59" t="str">
        <f>IF(W154="","",IF(AND(ABS(W154)&lt;=پردازش!$Y$20,ABS(W154)&gt;=پردازش!$Y$21),"Accept","Reject"))</f>
        <v/>
      </c>
    </row>
    <row r="155" spans="1:24" x14ac:dyDescent="0.3">
      <c r="A155" s="57"/>
      <c r="B155" s="67"/>
      <c r="C155" s="66"/>
      <c r="D155" s="64"/>
      <c r="E155" s="65" t="str">
        <f t="shared" si="14"/>
        <v/>
      </c>
      <c r="F155" s="59" t="str">
        <f>IF(OR(D155="",C155=""),"",IF(E155&lt;=(پردازش!$V$20),"Accept","Reject"))</f>
        <v/>
      </c>
      <c r="G155" s="66"/>
      <c r="H155" s="64"/>
      <c r="I155" s="65" t="str">
        <f t="shared" si="15"/>
        <v/>
      </c>
      <c r="J155" s="59" t="str">
        <f>IF(OR(H155="",G155=""),"",IF(I155&lt;=(پردازش!$V$20),"Accept","Reject"))</f>
        <v/>
      </c>
      <c r="K155" s="66"/>
      <c r="L155" s="64"/>
      <c r="M155" s="65" t="str">
        <f t="shared" si="16"/>
        <v/>
      </c>
      <c r="N155" s="59" t="str">
        <f>IF(OR(L155="",K155=""),"",IF(M155&lt;=(پردازش!$V$20),"Accept","Reject"))</f>
        <v/>
      </c>
      <c r="O155" s="66"/>
      <c r="P155" s="64"/>
      <c r="Q155" s="65" t="str">
        <f t="shared" si="17"/>
        <v/>
      </c>
      <c r="R155" s="59" t="str">
        <f>IF(OR(P155="",O155=""),"",IF(Q155&lt;=(پردازش!$V$20),"Accept","Reject"))</f>
        <v/>
      </c>
      <c r="S155" s="65" t="str">
        <f t="shared" si="18"/>
        <v/>
      </c>
      <c r="T155" s="59" t="str">
        <f>IF(S155="","",IF(AND(ABS(S155)&lt;=پردازش!$Y$20,ABS(S155)&gt;=پردازش!$Y$21),"Accept","Reject"))</f>
        <v/>
      </c>
      <c r="U155" s="65" t="str">
        <f t="shared" si="19"/>
        <v/>
      </c>
      <c r="V155" s="59" t="str">
        <f>IF(U155="","",IF(AND(ABS(U155)&lt;=پردازش!$Y$20,ABS(U155)&gt;=پردازش!$Y$21),"Accept","Reject"))</f>
        <v/>
      </c>
      <c r="W155" s="65" t="str">
        <f t="shared" si="20"/>
        <v/>
      </c>
      <c r="X155" s="59" t="str">
        <f>IF(W155="","",IF(AND(ABS(W155)&lt;=پردازش!$Y$20,ABS(W155)&gt;=پردازش!$Y$21),"Accept","Reject"))</f>
        <v/>
      </c>
    </row>
    <row r="156" spans="1:24" x14ac:dyDescent="0.3">
      <c r="A156" s="57"/>
      <c r="B156" s="67"/>
      <c r="C156" s="66"/>
      <c r="D156" s="64"/>
      <c r="E156" s="65" t="str">
        <f t="shared" si="14"/>
        <v/>
      </c>
      <c r="F156" s="59" t="str">
        <f>IF(OR(D156="",C156=""),"",IF(E156&lt;=(پردازش!$V$20),"Accept","Reject"))</f>
        <v/>
      </c>
      <c r="G156" s="66"/>
      <c r="H156" s="64"/>
      <c r="I156" s="65" t="str">
        <f t="shared" si="15"/>
        <v/>
      </c>
      <c r="J156" s="59" t="str">
        <f>IF(OR(H156="",G156=""),"",IF(I156&lt;=(پردازش!$V$20),"Accept","Reject"))</f>
        <v/>
      </c>
      <c r="K156" s="66"/>
      <c r="L156" s="64"/>
      <c r="M156" s="65" t="str">
        <f t="shared" si="16"/>
        <v/>
      </c>
      <c r="N156" s="59" t="str">
        <f>IF(OR(L156="",K156=""),"",IF(M156&lt;=(پردازش!$V$20),"Accept","Reject"))</f>
        <v/>
      </c>
      <c r="O156" s="66"/>
      <c r="P156" s="64"/>
      <c r="Q156" s="65" t="str">
        <f t="shared" si="17"/>
        <v/>
      </c>
      <c r="R156" s="59" t="str">
        <f>IF(OR(P156="",O156=""),"",IF(Q156&lt;=(پردازش!$V$20),"Accept","Reject"))</f>
        <v/>
      </c>
      <c r="S156" s="65" t="str">
        <f t="shared" si="18"/>
        <v/>
      </c>
      <c r="T156" s="59" t="str">
        <f>IF(S156="","",IF(AND(ABS(S156)&lt;=پردازش!$Y$20,ABS(S156)&gt;=پردازش!$Y$21),"Accept","Reject"))</f>
        <v/>
      </c>
      <c r="U156" s="65" t="str">
        <f t="shared" si="19"/>
        <v/>
      </c>
      <c r="V156" s="59" t="str">
        <f>IF(U156="","",IF(AND(ABS(U156)&lt;=پردازش!$Y$20,ABS(U156)&gt;=پردازش!$Y$21),"Accept","Reject"))</f>
        <v/>
      </c>
      <c r="W156" s="65" t="str">
        <f t="shared" si="20"/>
        <v/>
      </c>
      <c r="X156" s="59" t="str">
        <f>IF(W156="","",IF(AND(ABS(W156)&lt;=پردازش!$Y$20,ABS(W156)&gt;=پردازش!$Y$21),"Accept","Reject"))</f>
        <v/>
      </c>
    </row>
    <row r="157" spans="1:24" x14ac:dyDescent="0.3">
      <c r="A157" s="57"/>
      <c r="B157" s="67"/>
      <c r="C157" s="66"/>
      <c r="D157" s="64"/>
      <c r="E157" s="65" t="str">
        <f t="shared" si="14"/>
        <v/>
      </c>
      <c r="F157" s="59" t="str">
        <f>IF(OR(D157="",C157=""),"",IF(E157&lt;=(پردازش!$V$20),"Accept","Reject"))</f>
        <v/>
      </c>
      <c r="G157" s="66"/>
      <c r="H157" s="64"/>
      <c r="I157" s="65" t="str">
        <f t="shared" si="15"/>
        <v/>
      </c>
      <c r="J157" s="59" t="str">
        <f>IF(OR(H157="",G157=""),"",IF(I157&lt;=(پردازش!$V$20),"Accept","Reject"))</f>
        <v/>
      </c>
      <c r="K157" s="66"/>
      <c r="L157" s="64"/>
      <c r="M157" s="65" t="str">
        <f t="shared" si="16"/>
        <v/>
      </c>
      <c r="N157" s="59" t="str">
        <f>IF(OR(L157="",K157=""),"",IF(M157&lt;=(پردازش!$V$20),"Accept","Reject"))</f>
        <v/>
      </c>
      <c r="O157" s="66"/>
      <c r="P157" s="64"/>
      <c r="Q157" s="65" t="str">
        <f t="shared" si="17"/>
        <v/>
      </c>
      <c r="R157" s="59" t="str">
        <f>IF(OR(P157="",O157=""),"",IF(Q157&lt;=(پردازش!$V$20),"Accept","Reject"))</f>
        <v/>
      </c>
      <c r="S157" s="65" t="str">
        <f t="shared" si="18"/>
        <v/>
      </c>
      <c r="T157" s="59" t="str">
        <f>IF(S157="","",IF(AND(ABS(S157)&lt;=پردازش!$Y$20,ABS(S157)&gt;=پردازش!$Y$21),"Accept","Reject"))</f>
        <v/>
      </c>
      <c r="U157" s="65" t="str">
        <f t="shared" si="19"/>
        <v/>
      </c>
      <c r="V157" s="59" t="str">
        <f>IF(U157="","",IF(AND(ABS(U157)&lt;=پردازش!$Y$20,ABS(U157)&gt;=پردازش!$Y$21),"Accept","Reject"))</f>
        <v/>
      </c>
      <c r="W157" s="65" t="str">
        <f t="shared" si="20"/>
        <v/>
      </c>
      <c r="X157" s="59" t="str">
        <f>IF(W157="","",IF(AND(ABS(W157)&lt;=پردازش!$Y$20,ABS(W157)&gt;=پردازش!$Y$21),"Accept","Reject"))</f>
        <v/>
      </c>
    </row>
    <row r="158" spans="1:24" x14ac:dyDescent="0.3">
      <c r="A158" s="57"/>
      <c r="B158" s="67"/>
      <c r="C158" s="66"/>
      <c r="D158" s="64"/>
      <c r="E158" s="65" t="str">
        <f t="shared" si="14"/>
        <v/>
      </c>
      <c r="F158" s="59" t="str">
        <f>IF(OR(D158="",C158=""),"",IF(E158&lt;=(پردازش!$V$20),"Accept","Reject"))</f>
        <v/>
      </c>
      <c r="G158" s="66"/>
      <c r="H158" s="64"/>
      <c r="I158" s="65" t="str">
        <f t="shared" si="15"/>
        <v/>
      </c>
      <c r="J158" s="59" t="str">
        <f>IF(OR(H158="",G158=""),"",IF(I158&lt;=(پردازش!$V$20),"Accept","Reject"))</f>
        <v/>
      </c>
      <c r="K158" s="66"/>
      <c r="L158" s="64"/>
      <c r="M158" s="65" t="str">
        <f t="shared" si="16"/>
        <v/>
      </c>
      <c r="N158" s="59" t="str">
        <f>IF(OR(L158="",K158=""),"",IF(M158&lt;=(پردازش!$V$20),"Accept","Reject"))</f>
        <v/>
      </c>
      <c r="O158" s="66"/>
      <c r="P158" s="64"/>
      <c r="Q158" s="65" t="str">
        <f t="shared" si="17"/>
        <v/>
      </c>
      <c r="R158" s="59" t="str">
        <f>IF(OR(P158="",O158=""),"",IF(Q158&lt;=(پردازش!$V$20),"Accept","Reject"))</f>
        <v/>
      </c>
      <c r="S158" s="65" t="str">
        <f t="shared" si="18"/>
        <v/>
      </c>
      <c r="T158" s="59" t="str">
        <f>IF(S158="","",IF(AND(ABS(S158)&lt;=پردازش!$Y$20,ABS(S158)&gt;=پردازش!$Y$21),"Accept","Reject"))</f>
        <v/>
      </c>
      <c r="U158" s="65" t="str">
        <f t="shared" si="19"/>
        <v/>
      </c>
      <c r="V158" s="59" t="str">
        <f>IF(U158="","",IF(AND(ABS(U158)&lt;=پردازش!$Y$20,ABS(U158)&gt;=پردازش!$Y$21),"Accept","Reject"))</f>
        <v/>
      </c>
      <c r="W158" s="65" t="str">
        <f t="shared" si="20"/>
        <v/>
      </c>
      <c r="X158" s="59" t="str">
        <f>IF(W158="","",IF(AND(ABS(W158)&lt;=پردازش!$Y$20,ABS(W158)&gt;=پردازش!$Y$21),"Accept","Reject"))</f>
        <v/>
      </c>
    </row>
    <row r="159" spans="1:24" x14ac:dyDescent="0.3">
      <c r="A159" s="57"/>
      <c r="B159" s="67"/>
      <c r="C159" s="66"/>
      <c r="D159" s="64"/>
      <c r="E159" s="65" t="str">
        <f t="shared" si="14"/>
        <v/>
      </c>
      <c r="F159" s="59" t="str">
        <f>IF(OR(D159="",C159=""),"",IF(E159&lt;=(پردازش!$V$20),"Accept","Reject"))</f>
        <v/>
      </c>
      <c r="G159" s="66"/>
      <c r="H159" s="64"/>
      <c r="I159" s="65" t="str">
        <f t="shared" si="15"/>
        <v/>
      </c>
      <c r="J159" s="59" t="str">
        <f>IF(OR(H159="",G159=""),"",IF(I159&lt;=(پردازش!$V$20),"Accept","Reject"))</f>
        <v/>
      </c>
      <c r="K159" s="66"/>
      <c r="L159" s="64"/>
      <c r="M159" s="65" t="str">
        <f t="shared" si="16"/>
        <v/>
      </c>
      <c r="N159" s="59" t="str">
        <f>IF(OR(L159="",K159=""),"",IF(M159&lt;=(پردازش!$V$20),"Accept","Reject"))</f>
        <v/>
      </c>
      <c r="O159" s="66"/>
      <c r="P159" s="64"/>
      <c r="Q159" s="65" t="str">
        <f t="shared" si="17"/>
        <v/>
      </c>
      <c r="R159" s="59" t="str">
        <f>IF(OR(P159="",O159=""),"",IF(Q159&lt;=(پردازش!$V$20),"Accept","Reject"))</f>
        <v/>
      </c>
      <c r="S159" s="65" t="str">
        <f t="shared" si="18"/>
        <v/>
      </c>
      <c r="T159" s="59" t="str">
        <f>IF(S159="","",IF(AND(ABS(S159)&lt;=پردازش!$Y$20,ABS(S159)&gt;=پردازش!$Y$21),"Accept","Reject"))</f>
        <v/>
      </c>
      <c r="U159" s="65" t="str">
        <f t="shared" si="19"/>
        <v/>
      </c>
      <c r="V159" s="59" t="str">
        <f>IF(U159="","",IF(AND(ABS(U159)&lt;=پردازش!$Y$20,ABS(U159)&gt;=پردازش!$Y$21),"Accept","Reject"))</f>
        <v/>
      </c>
      <c r="W159" s="65" t="str">
        <f t="shared" si="20"/>
        <v/>
      </c>
      <c r="X159" s="59" t="str">
        <f>IF(W159="","",IF(AND(ABS(W159)&lt;=پردازش!$Y$20,ABS(W159)&gt;=پردازش!$Y$21),"Accept","Reject"))</f>
        <v/>
      </c>
    </row>
    <row r="160" spans="1:24" x14ac:dyDescent="0.3">
      <c r="A160" s="57"/>
      <c r="B160" s="67"/>
      <c r="C160" s="66"/>
      <c r="D160" s="64"/>
      <c r="E160" s="65" t="str">
        <f t="shared" si="14"/>
        <v/>
      </c>
      <c r="F160" s="59" t="str">
        <f>IF(OR(D160="",C160=""),"",IF(E160&lt;=(پردازش!$V$20),"Accept","Reject"))</f>
        <v/>
      </c>
      <c r="G160" s="66"/>
      <c r="H160" s="64"/>
      <c r="I160" s="65" t="str">
        <f t="shared" si="15"/>
        <v/>
      </c>
      <c r="J160" s="59" t="str">
        <f>IF(OR(H160="",G160=""),"",IF(I160&lt;=(پردازش!$V$20),"Accept","Reject"))</f>
        <v/>
      </c>
      <c r="K160" s="66"/>
      <c r="L160" s="64"/>
      <c r="M160" s="65" t="str">
        <f t="shared" si="16"/>
        <v/>
      </c>
      <c r="N160" s="59" t="str">
        <f>IF(OR(L160="",K160=""),"",IF(M160&lt;=(پردازش!$V$20),"Accept","Reject"))</f>
        <v/>
      </c>
      <c r="O160" s="66"/>
      <c r="P160" s="64"/>
      <c r="Q160" s="65" t="str">
        <f t="shared" si="17"/>
        <v/>
      </c>
      <c r="R160" s="59" t="str">
        <f>IF(OR(P160="",O160=""),"",IF(Q160&lt;=(پردازش!$V$20),"Accept","Reject"))</f>
        <v/>
      </c>
      <c r="S160" s="65" t="str">
        <f t="shared" si="18"/>
        <v/>
      </c>
      <c r="T160" s="59" t="str">
        <f>IF(S160="","",IF(AND(ABS(S160)&lt;=پردازش!$Y$20,ABS(S160)&gt;=پردازش!$Y$21),"Accept","Reject"))</f>
        <v/>
      </c>
      <c r="U160" s="65" t="str">
        <f t="shared" si="19"/>
        <v/>
      </c>
      <c r="V160" s="59" t="str">
        <f>IF(U160="","",IF(AND(ABS(U160)&lt;=پردازش!$Y$20,ABS(U160)&gt;=پردازش!$Y$21),"Accept","Reject"))</f>
        <v/>
      </c>
      <c r="W160" s="65" t="str">
        <f t="shared" si="20"/>
        <v/>
      </c>
      <c r="X160" s="59" t="str">
        <f>IF(W160="","",IF(AND(ABS(W160)&lt;=پردازش!$Y$20,ABS(W160)&gt;=پردازش!$Y$21),"Accept","Reject"))</f>
        <v/>
      </c>
    </row>
    <row r="161" spans="1:24" x14ac:dyDescent="0.3">
      <c r="A161" s="57"/>
      <c r="B161" s="67"/>
      <c r="C161" s="66"/>
      <c r="D161" s="64"/>
      <c r="E161" s="65" t="str">
        <f t="shared" si="14"/>
        <v/>
      </c>
      <c r="F161" s="59" t="str">
        <f>IF(OR(D161="",C161=""),"",IF(E161&lt;=(پردازش!$V$20),"Accept","Reject"))</f>
        <v/>
      </c>
      <c r="G161" s="66"/>
      <c r="H161" s="64"/>
      <c r="I161" s="65" t="str">
        <f t="shared" si="15"/>
        <v/>
      </c>
      <c r="J161" s="59" t="str">
        <f>IF(OR(H161="",G161=""),"",IF(I161&lt;=(پردازش!$V$20),"Accept","Reject"))</f>
        <v/>
      </c>
      <c r="K161" s="66"/>
      <c r="L161" s="64"/>
      <c r="M161" s="65" t="str">
        <f t="shared" si="16"/>
        <v/>
      </c>
      <c r="N161" s="59" t="str">
        <f>IF(OR(L161="",K161=""),"",IF(M161&lt;=(پردازش!$V$20),"Accept","Reject"))</f>
        <v/>
      </c>
      <c r="O161" s="66"/>
      <c r="P161" s="64"/>
      <c r="Q161" s="65" t="str">
        <f t="shared" si="17"/>
        <v/>
      </c>
      <c r="R161" s="59" t="str">
        <f>IF(OR(P161="",O161=""),"",IF(Q161&lt;=(پردازش!$V$20),"Accept","Reject"))</f>
        <v/>
      </c>
      <c r="S161" s="65" t="str">
        <f t="shared" si="18"/>
        <v/>
      </c>
      <c r="T161" s="59" t="str">
        <f>IF(S161="","",IF(AND(ABS(S161)&lt;=پردازش!$Y$20,ABS(S161)&gt;=پردازش!$Y$21),"Accept","Reject"))</f>
        <v/>
      </c>
      <c r="U161" s="65" t="str">
        <f t="shared" si="19"/>
        <v/>
      </c>
      <c r="V161" s="59" t="str">
        <f>IF(U161="","",IF(AND(ABS(U161)&lt;=پردازش!$Y$20,ABS(U161)&gt;=پردازش!$Y$21),"Accept","Reject"))</f>
        <v/>
      </c>
      <c r="W161" s="65" t="str">
        <f t="shared" si="20"/>
        <v/>
      </c>
      <c r="X161" s="59" t="str">
        <f>IF(W161="","",IF(AND(ABS(W161)&lt;=پردازش!$Y$20,ABS(W161)&gt;=پردازش!$Y$21),"Accept","Reject"))</f>
        <v/>
      </c>
    </row>
    <row r="162" spans="1:24" x14ac:dyDescent="0.3">
      <c r="A162" s="57"/>
      <c r="B162" s="67"/>
      <c r="C162" s="66"/>
      <c r="D162" s="64"/>
      <c r="E162" s="65" t="str">
        <f t="shared" si="14"/>
        <v/>
      </c>
      <c r="F162" s="59" t="str">
        <f>IF(OR(D162="",C162=""),"",IF(E162&lt;=(پردازش!$V$20),"Accept","Reject"))</f>
        <v/>
      </c>
      <c r="G162" s="66"/>
      <c r="H162" s="64"/>
      <c r="I162" s="65" t="str">
        <f t="shared" si="15"/>
        <v/>
      </c>
      <c r="J162" s="59" t="str">
        <f>IF(OR(H162="",G162=""),"",IF(I162&lt;=(پردازش!$V$20),"Accept","Reject"))</f>
        <v/>
      </c>
      <c r="K162" s="66"/>
      <c r="L162" s="64"/>
      <c r="M162" s="65" t="str">
        <f t="shared" si="16"/>
        <v/>
      </c>
      <c r="N162" s="59" t="str">
        <f>IF(OR(L162="",K162=""),"",IF(M162&lt;=(پردازش!$V$20),"Accept","Reject"))</f>
        <v/>
      </c>
      <c r="O162" s="66"/>
      <c r="P162" s="64"/>
      <c r="Q162" s="65" t="str">
        <f t="shared" si="17"/>
        <v/>
      </c>
      <c r="R162" s="59" t="str">
        <f>IF(OR(P162="",O162=""),"",IF(Q162&lt;=(پردازش!$V$20),"Accept","Reject"))</f>
        <v/>
      </c>
      <c r="S162" s="65" t="str">
        <f t="shared" si="18"/>
        <v/>
      </c>
      <c r="T162" s="59" t="str">
        <f>IF(S162="","",IF(AND(ABS(S162)&lt;=پردازش!$Y$20,ABS(S162)&gt;=پردازش!$Y$21),"Accept","Reject"))</f>
        <v/>
      </c>
      <c r="U162" s="65" t="str">
        <f t="shared" si="19"/>
        <v/>
      </c>
      <c r="V162" s="59" t="str">
        <f>IF(U162="","",IF(AND(ABS(U162)&lt;=پردازش!$Y$20,ABS(U162)&gt;=پردازش!$Y$21),"Accept","Reject"))</f>
        <v/>
      </c>
      <c r="W162" s="65" t="str">
        <f t="shared" si="20"/>
        <v/>
      </c>
      <c r="X162" s="59" t="str">
        <f>IF(W162="","",IF(AND(ABS(W162)&lt;=پردازش!$Y$20,ABS(W162)&gt;=پردازش!$Y$21),"Accept","Reject"))</f>
        <v/>
      </c>
    </row>
    <row r="163" spans="1:24" x14ac:dyDescent="0.3">
      <c r="A163" s="57"/>
      <c r="B163" s="67"/>
      <c r="C163" s="66"/>
      <c r="D163" s="64"/>
      <c r="E163" s="65" t="str">
        <f t="shared" si="14"/>
        <v/>
      </c>
      <c r="F163" s="59" t="str">
        <f>IF(OR(D163="",C163=""),"",IF(E163&lt;=(پردازش!$V$20),"Accept","Reject"))</f>
        <v/>
      </c>
      <c r="G163" s="66"/>
      <c r="H163" s="64"/>
      <c r="I163" s="65" t="str">
        <f t="shared" si="15"/>
        <v/>
      </c>
      <c r="J163" s="59" t="str">
        <f>IF(OR(H163="",G163=""),"",IF(I163&lt;=(پردازش!$V$20),"Accept","Reject"))</f>
        <v/>
      </c>
      <c r="K163" s="66"/>
      <c r="L163" s="64"/>
      <c r="M163" s="65" t="str">
        <f t="shared" si="16"/>
        <v/>
      </c>
      <c r="N163" s="59" t="str">
        <f>IF(OR(L163="",K163=""),"",IF(M163&lt;=(پردازش!$V$20),"Accept","Reject"))</f>
        <v/>
      </c>
      <c r="O163" s="66"/>
      <c r="P163" s="64"/>
      <c r="Q163" s="65" t="str">
        <f t="shared" si="17"/>
        <v/>
      </c>
      <c r="R163" s="59" t="str">
        <f>IF(OR(P163="",O163=""),"",IF(Q163&lt;=(پردازش!$V$20),"Accept","Reject"))</f>
        <v/>
      </c>
      <c r="S163" s="65" t="str">
        <f t="shared" si="18"/>
        <v/>
      </c>
      <c r="T163" s="59" t="str">
        <f>IF(S163="","",IF(AND(ABS(S163)&lt;=پردازش!$Y$20,ABS(S163)&gt;=پردازش!$Y$21),"Accept","Reject"))</f>
        <v/>
      </c>
      <c r="U163" s="65" t="str">
        <f t="shared" si="19"/>
        <v/>
      </c>
      <c r="V163" s="59" t="str">
        <f>IF(U163="","",IF(AND(ABS(U163)&lt;=پردازش!$Y$20,ABS(U163)&gt;=پردازش!$Y$21),"Accept","Reject"))</f>
        <v/>
      </c>
      <c r="W163" s="65" t="str">
        <f t="shared" si="20"/>
        <v/>
      </c>
      <c r="X163" s="59" t="str">
        <f>IF(W163="","",IF(AND(ABS(W163)&lt;=پردازش!$Y$20,ABS(W163)&gt;=پردازش!$Y$21),"Accept","Reject"))</f>
        <v/>
      </c>
    </row>
    <row r="164" spans="1:24" x14ac:dyDescent="0.3">
      <c r="A164" s="57"/>
      <c r="B164" s="67"/>
      <c r="C164" s="66"/>
      <c r="D164" s="64"/>
      <c r="E164" s="65" t="str">
        <f t="shared" si="14"/>
        <v/>
      </c>
      <c r="F164" s="59" t="str">
        <f>IF(OR(D164="",C164=""),"",IF(E164&lt;=(پردازش!$V$20),"Accept","Reject"))</f>
        <v/>
      </c>
      <c r="G164" s="66"/>
      <c r="H164" s="64"/>
      <c r="I164" s="65" t="str">
        <f t="shared" si="15"/>
        <v/>
      </c>
      <c r="J164" s="59" t="str">
        <f>IF(OR(H164="",G164=""),"",IF(I164&lt;=(پردازش!$V$20),"Accept","Reject"))</f>
        <v/>
      </c>
      <c r="K164" s="66"/>
      <c r="L164" s="64"/>
      <c r="M164" s="65" t="str">
        <f t="shared" si="16"/>
        <v/>
      </c>
      <c r="N164" s="59" t="str">
        <f>IF(OR(L164="",K164=""),"",IF(M164&lt;=(پردازش!$V$20),"Accept","Reject"))</f>
        <v/>
      </c>
      <c r="O164" s="66"/>
      <c r="P164" s="64"/>
      <c r="Q164" s="65" t="str">
        <f t="shared" si="17"/>
        <v/>
      </c>
      <c r="R164" s="59" t="str">
        <f>IF(OR(P164="",O164=""),"",IF(Q164&lt;=(پردازش!$V$20),"Accept","Reject"))</f>
        <v/>
      </c>
      <c r="S164" s="65" t="str">
        <f t="shared" si="18"/>
        <v/>
      </c>
      <c r="T164" s="59" t="str">
        <f>IF(S164="","",IF(AND(ABS(S164)&lt;=پردازش!$Y$20,ABS(S164)&gt;=پردازش!$Y$21),"Accept","Reject"))</f>
        <v/>
      </c>
      <c r="U164" s="65" t="str">
        <f t="shared" si="19"/>
        <v/>
      </c>
      <c r="V164" s="59" t="str">
        <f>IF(U164="","",IF(AND(ABS(U164)&lt;=پردازش!$Y$20,ABS(U164)&gt;=پردازش!$Y$21),"Accept","Reject"))</f>
        <v/>
      </c>
      <c r="W164" s="65" t="str">
        <f t="shared" si="20"/>
        <v/>
      </c>
      <c r="X164" s="59" t="str">
        <f>IF(W164="","",IF(AND(ABS(W164)&lt;=پردازش!$Y$20,ABS(W164)&gt;=پردازش!$Y$21),"Accept","Reject"))</f>
        <v/>
      </c>
    </row>
    <row r="165" spans="1:24" x14ac:dyDescent="0.3">
      <c r="A165" s="57"/>
      <c r="B165" s="67"/>
      <c r="C165" s="66"/>
      <c r="D165" s="64"/>
      <c r="E165" s="65" t="str">
        <f t="shared" si="14"/>
        <v/>
      </c>
      <c r="F165" s="59" t="str">
        <f>IF(OR(D165="",C165=""),"",IF(E165&lt;=(پردازش!$V$20),"Accept","Reject"))</f>
        <v/>
      </c>
      <c r="G165" s="66"/>
      <c r="H165" s="64"/>
      <c r="I165" s="65" t="str">
        <f t="shared" si="15"/>
        <v/>
      </c>
      <c r="J165" s="59" t="str">
        <f>IF(OR(H165="",G165=""),"",IF(I165&lt;=(پردازش!$V$20),"Accept","Reject"))</f>
        <v/>
      </c>
      <c r="K165" s="66"/>
      <c r="L165" s="64"/>
      <c r="M165" s="65" t="str">
        <f t="shared" si="16"/>
        <v/>
      </c>
      <c r="N165" s="59" t="str">
        <f>IF(OR(L165="",K165=""),"",IF(M165&lt;=(پردازش!$V$20),"Accept","Reject"))</f>
        <v/>
      </c>
      <c r="O165" s="66"/>
      <c r="P165" s="64"/>
      <c r="Q165" s="65" t="str">
        <f t="shared" si="17"/>
        <v/>
      </c>
      <c r="R165" s="59" t="str">
        <f>IF(OR(P165="",O165=""),"",IF(Q165&lt;=(پردازش!$V$20),"Accept","Reject"))</f>
        <v/>
      </c>
      <c r="S165" s="65" t="str">
        <f t="shared" si="18"/>
        <v/>
      </c>
      <c r="T165" s="59" t="str">
        <f>IF(S165="","",IF(AND(ABS(S165)&lt;=پردازش!$Y$20,ABS(S165)&gt;=پردازش!$Y$21),"Accept","Reject"))</f>
        <v/>
      </c>
      <c r="U165" s="65" t="str">
        <f t="shared" si="19"/>
        <v/>
      </c>
      <c r="V165" s="59" t="str">
        <f>IF(U165="","",IF(AND(ABS(U165)&lt;=پردازش!$Y$20,ABS(U165)&gt;=پردازش!$Y$21),"Accept","Reject"))</f>
        <v/>
      </c>
      <c r="W165" s="65" t="str">
        <f t="shared" si="20"/>
        <v/>
      </c>
      <c r="X165" s="59" t="str">
        <f>IF(W165="","",IF(AND(ABS(W165)&lt;=پردازش!$Y$20,ABS(W165)&gt;=پردازش!$Y$21),"Accept","Reject"))</f>
        <v/>
      </c>
    </row>
    <row r="166" spans="1:24" x14ac:dyDescent="0.3">
      <c r="A166" s="57"/>
      <c r="B166" s="67"/>
      <c r="C166" s="66"/>
      <c r="D166" s="64"/>
      <c r="E166" s="65" t="str">
        <f t="shared" si="14"/>
        <v/>
      </c>
      <c r="F166" s="59" t="str">
        <f>IF(OR(D166="",C166=""),"",IF(E166&lt;=(پردازش!$V$20),"Accept","Reject"))</f>
        <v/>
      </c>
      <c r="G166" s="66"/>
      <c r="H166" s="64"/>
      <c r="I166" s="65" t="str">
        <f t="shared" si="15"/>
        <v/>
      </c>
      <c r="J166" s="59" t="str">
        <f>IF(OR(H166="",G166=""),"",IF(I166&lt;=(پردازش!$V$20),"Accept","Reject"))</f>
        <v/>
      </c>
      <c r="K166" s="66"/>
      <c r="L166" s="64"/>
      <c r="M166" s="65" t="str">
        <f t="shared" si="16"/>
        <v/>
      </c>
      <c r="N166" s="59" t="str">
        <f>IF(OR(L166="",K166=""),"",IF(M166&lt;=(پردازش!$V$20),"Accept","Reject"))</f>
        <v/>
      </c>
      <c r="O166" s="66"/>
      <c r="P166" s="64"/>
      <c r="Q166" s="65" t="str">
        <f t="shared" si="17"/>
        <v/>
      </c>
      <c r="R166" s="59" t="str">
        <f>IF(OR(P166="",O166=""),"",IF(Q166&lt;=(پردازش!$V$20),"Accept","Reject"))</f>
        <v/>
      </c>
      <c r="S166" s="65" t="str">
        <f t="shared" si="18"/>
        <v/>
      </c>
      <c r="T166" s="59" t="str">
        <f>IF(S166="","",IF(AND(ABS(S166)&lt;=پردازش!$Y$20,ABS(S166)&gt;=پردازش!$Y$21),"Accept","Reject"))</f>
        <v/>
      </c>
      <c r="U166" s="65" t="str">
        <f t="shared" si="19"/>
        <v/>
      </c>
      <c r="V166" s="59" t="str">
        <f>IF(U166="","",IF(AND(ABS(U166)&lt;=پردازش!$Y$20,ABS(U166)&gt;=پردازش!$Y$21),"Accept","Reject"))</f>
        <v/>
      </c>
      <c r="W166" s="65" t="str">
        <f t="shared" si="20"/>
        <v/>
      </c>
      <c r="X166" s="59" t="str">
        <f>IF(W166="","",IF(AND(ABS(W166)&lt;=پردازش!$Y$20,ABS(W166)&gt;=پردازش!$Y$21),"Accept","Reject"))</f>
        <v/>
      </c>
    </row>
    <row r="167" spans="1:24" x14ac:dyDescent="0.3">
      <c r="A167" s="57"/>
      <c r="B167" s="67"/>
      <c r="C167" s="66"/>
      <c r="D167" s="64"/>
      <c r="E167" s="65" t="str">
        <f t="shared" si="14"/>
        <v/>
      </c>
      <c r="F167" s="59" t="str">
        <f>IF(OR(D167="",C167=""),"",IF(E167&lt;=(پردازش!$V$20),"Accept","Reject"))</f>
        <v/>
      </c>
      <c r="G167" s="66"/>
      <c r="H167" s="64"/>
      <c r="I167" s="65" t="str">
        <f t="shared" si="15"/>
        <v/>
      </c>
      <c r="J167" s="59" t="str">
        <f>IF(OR(H167="",G167=""),"",IF(I167&lt;=(پردازش!$V$20),"Accept","Reject"))</f>
        <v/>
      </c>
      <c r="K167" s="66"/>
      <c r="L167" s="64"/>
      <c r="M167" s="65" t="str">
        <f t="shared" si="16"/>
        <v/>
      </c>
      <c r="N167" s="59" t="str">
        <f>IF(OR(L167="",K167=""),"",IF(M167&lt;=(پردازش!$V$20),"Accept","Reject"))</f>
        <v/>
      </c>
      <c r="O167" s="66"/>
      <c r="P167" s="64"/>
      <c r="Q167" s="65" t="str">
        <f t="shared" si="17"/>
        <v/>
      </c>
      <c r="R167" s="59" t="str">
        <f>IF(OR(P167="",O167=""),"",IF(Q167&lt;=(پردازش!$V$20),"Accept","Reject"))</f>
        <v/>
      </c>
      <c r="S167" s="65" t="str">
        <f t="shared" si="18"/>
        <v/>
      </c>
      <c r="T167" s="59" t="str">
        <f>IF(S167="","",IF(AND(ABS(S167)&lt;=پردازش!$Y$20,ABS(S167)&gt;=پردازش!$Y$21),"Accept","Reject"))</f>
        <v/>
      </c>
      <c r="U167" s="65" t="str">
        <f t="shared" si="19"/>
        <v/>
      </c>
      <c r="V167" s="59" t="str">
        <f>IF(U167="","",IF(AND(ABS(U167)&lt;=پردازش!$Y$20,ABS(U167)&gt;=پردازش!$Y$21),"Accept","Reject"))</f>
        <v/>
      </c>
      <c r="W167" s="65" t="str">
        <f t="shared" si="20"/>
        <v/>
      </c>
      <c r="X167" s="59" t="str">
        <f>IF(W167="","",IF(AND(ABS(W167)&lt;=پردازش!$Y$20,ABS(W167)&gt;=پردازش!$Y$21),"Accept","Reject"))</f>
        <v/>
      </c>
    </row>
    <row r="168" spans="1:24" x14ac:dyDescent="0.3">
      <c r="A168" s="57"/>
      <c r="B168" s="67"/>
      <c r="C168" s="66"/>
      <c r="D168" s="64"/>
      <c r="E168" s="65" t="str">
        <f t="shared" si="14"/>
        <v/>
      </c>
      <c r="F168" s="59" t="str">
        <f>IF(OR(D168="",C168=""),"",IF(E168&lt;=(پردازش!$V$20),"Accept","Reject"))</f>
        <v/>
      </c>
      <c r="G168" s="66"/>
      <c r="H168" s="64"/>
      <c r="I168" s="65" t="str">
        <f t="shared" si="15"/>
        <v/>
      </c>
      <c r="J168" s="59" t="str">
        <f>IF(OR(H168="",G168=""),"",IF(I168&lt;=(پردازش!$V$20),"Accept","Reject"))</f>
        <v/>
      </c>
      <c r="K168" s="66"/>
      <c r="L168" s="64"/>
      <c r="M168" s="65" t="str">
        <f t="shared" si="16"/>
        <v/>
      </c>
      <c r="N168" s="59" t="str">
        <f>IF(OR(L168="",K168=""),"",IF(M168&lt;=(پردازش!$V$20),"Accept","Reject"))</f>
        <v/>
      </c>
      <c r="O168" s="66"/>
      <c r="P168" s="64"/>
      <c r="Q168" s="65" t="str">
        <f t="shared" si="17"/>
        <v/>
      </c>
      <c r="R168" s="59" t="str">
        <f>IF(OR(P168="",O168=""),"",IF(Q168&lt;=(پردازش!$V$20),"Accept","Reject"))</f>
        <v/>
      </c>
      <c r="S168" s="65" t="str">
        <f t="shared" si="18"/>
        <v/>
      </c>
      <c r="T168" s="59" t="str">
        <f>IF(S168="","",IF(AND(ABS(S168)&lt;=پردازش!$Y$20,ABS(S168)&gt;=پردازش!$Y$21),"Accept","Reject"))</f>
        <v/>
      </c>
      <c r="U168" s="65" t="str">
        <f t="shared" si="19"/>
        <v/>
      </c>
      <c r="V168" s="59" t="str">
        <f>IF(U168="","",IF(AND(ABS(U168)&lt;=پردازش!$Y$20,ABS(U168)&gt;=پردازش!$Y$21),"Accept","Reject"))</f>
        <v/>
      </c>
      <c r="W168" s="65" t="str">
        <f t="shared" si="20"/>
        <v/>
      </c>
      <c r="X168" s="59" t="str">
        <f>IF(W168="","",IF(AND(ABS(W168)&lt;=پردازش!$Y$20,ABS(W168)&gt;=پردازش!$Y$21),"Accept","Reject"))</f>
        <v/>
      </c>
    </row>
    <row r="169" spans="1:24" x14ac:dyDescent="0.3">
      <c r="A169" s="57"/>
      <c r="B169" s="67"/>
      <c r="C169" s="66"/>
      <c r="D169" s="64"/>
      <c r="E169" s="65" t="str">
        <f t="shared" si="14"/>
        <v/>
      </c>
      <c r="F169" s="59" t="str">
        <f>IF(OR(D169="",C169=""),"",IF(E169&lt;=(پردازش!$V$20),"Accept","Reject"))</f>
        <v/>
      </c>
      <c r="G169" s="66"/>
      <c r="H169" s="64"/>
      <c r="I169" s="65" t="str">
        <f t="shared" si="15"/>
        <v/>
      </c>
      <c r="J169" s="59" t="str">
        <f>IF(OR(H169="",G169=""),"",IF(I169&lt;=(پردازش!$V$20),"Accept","Reject"))</f>
        <v/>
      </c>
      <c r="K169" s="66"/>
      <c r="L169" s="64"/>
      <c r="M169" s="65" t="str">
        <f t="shared" si="16"/>
        <v/>
      </c>
      <c r="N169" s="59" t="str">
        <f>IF(OR(L169="",K169=""),"",IF(M169&lt;=(پردازش!$V$20),"Accept","Reject"))</f>
        <v/>
      </c>
      <c r="O169" s="66"/>
      <c r="P169" s="64"/>
      <c r="Q169" s="65" t="str">
        <f t="shared" si="17"/>
        <v/>
      </c>
      <c r="R169" s="59" t="str">
        <f>IF(OR(P169="",O169=""),"",IF(Q169&lt;=(پردازش!$V$20),"Accept","Reject"))</f>
        <v/>
      </c>
      <c r="S169" s="65" t="str">
        <f t="shared" si="18"/>
        <v/>
      </c>
      <c r="T169" s="59" t="str">
        <f>IF(S169="","",IF(AND(ABS(S169)&lt;=پردازش!$Y$20,ABS(S169)&gt;=پردازش!$Y$21),"Accept","Reject"))</f>
        <v/>
      </c>
      <c r="U169" s="65" t="str">
        <f t="shared" si="19"/>
        <v/>
      </c>
      <c r="V169" s="59" t="str">
        <f>IF(U169="","",IF(AND(ABS(U169)&lt;=پردازش!$Y$20,ABS(U169)&gt;=پردازش!$Y$21),"Accept","Reject"))</f>
        <v/>
      </c>
      <c r="W169" s="65" t="str">
        <f t="shared" si="20"/>
        <v/>
      </c>
      <c r="X169" s="59" t="str">
        <f>IF(W169="","",IF(AND(ABS(W169)&lt;=پردازش!$Y$20,ABS(W169)&gt;=پردازش!$Y$21),"Accept","Reject"))</f>
        <v/>
      </c>
    </row>
    <row r="170" spans="1:24" x14ac:dyDescent="0.3">
      <c r="A170" s="57"/>
      <c r="B170" s="67"/>
      <c r="C170" s="66"/>
      <c r="D170" s="64"/>
      <c r="E170" s="65" t="str">
        <f t="shared" si="14"/>
        <v/>
      </c>
      <c r="F170" s="59" t="str">
        <f>IF(OR(D170="",C170=""),"",IF(E170&lt;=(پردازش!$V$20),"Accept","Reject"))</f>
        <v/>
      </c>
      <c r="G170" s="66"/>
      <c r="H170" s="64"/>
      <c r="I170" s="65" t="str">
        <f t="shared" si="15"/>
        <v/>
      </c>
      <c r="J170" s="59" t="str">
        <f>IF(OR(H170="",G170=""),"",IF(I170&lt;=(پردازش!$V$20),"Accept","Reject"))</f>
        <v/>
      </c>
      <c r="K170" s="66"/>
      <c r="L170" s="64"/>
      <c r="M170" s="65" t="str">
        <f t="shared" si="16"/>
        <v/>
      </c>
      <c r="N170" s="59" t="str">
        <f>IF(OR(L170="",K170=""),"",IF(M170&lt;=(پردازش!$V$20),"Accept","Reject"))</f>
        <v/>
      </c>
      <c r="O170" s="66"/>
      <c r="P170" s="64"/>
      <c r="Q170" s="65" t="str">
        <f t="shared" si="17"/>
        <v/>
      </c>
      <c r="R170" s="59" t="str">
        <f>IF(OR(P170="",O170=""),"",IF(Q170&lt;=(پردازش!$V$20),"Accept","Reject"))</f>
        <v/>
      </c>
      <c r="S170" s="65" t="str">
        <f t="shared" si="18"/>
        <v/>
      </c>
      <c r="T170" s="59" t="str">
        <f>IF(S170="","",IF(AND(ABS(S170)&lt;=پردازش!$Y$20,ABS(S170)&gt;=پردازش!$Y$21),"Accept","Reject"))</f>
        <v/>
      </c>
      <c r="U170" s="65" t="str">
        <f t="shared" si="19"/>
        <v/>
      </c>
      <c r="V170" s="59" t="str">
        <f>IF(U170="","",IF(AND(ABS(U170)&lt;=پردازش!$Y$20,ABS(U170)&gt;=پردازش!$Y$21),"Accept","Reject"))</f>
        <v/>
      </c>
      <c r="W170" s="65" t="str">
        <f t="shared" si="20"/>
        <v/>
      </c>
      <c r="X170" s="59" t="str">
        <f>IF(W170="","",IF(AND(ABS(W170)&lt;=پردازش!$Y$20,ABS(W170)&gt;=پردازش!$Y$21),"Accept","Reject"))</f>
        <v/>
      </c>
    </row>
    <row r="171" spans="1:24" x14ac:dyDescent="0.3">
      <c r="A171" s="57"/>
      <c r="B171" s="67"/>
      <c r="C171" s="66"/>
      <c r="D171" s="64"/>
      <c r="E171" s="65" t="str">
        <f t="shared" si="14"/>
        <v/>
      </c>
      <c r="F171" s="59" t="str">
        <f>IF(OR(D171="",C171=""),"",IF(E171&lt;=(پردازش!$V$20),"Accept","Reject"))</f>
        <v/>
      </c>
      <c r="G171" s="66"/>
      <c r="H171" s="64"/>
      <c r="I171" s="65" t="str">
        <f t="shared" si="15"/>
        <v/>
      </c>
      <c r="J171" s="59" t="str">
        <f>IF(OR(H171="",G171=""),"",IF(I171&lt;=(پردازش!$V$20),"Accept","Reject"))</f>
        <v/>
      </c>
      <c r="K171" s="66"/>
      <c r="L171" s="64"/>
      <c r="M171" s="65" t="str">
        <f t="shared" si="16"/>
        <v/>
      </c>
      <c r="N171" s="59" t="str">
        <f>IF(OR(L171="",K171=""),"",IF(M171&lt;=(پردازش!$V$20),"Accept","Reject"))</f>
        <v/>
      </c>
      <c r="O171" s="66"/>
      <c r="P171" s="64"/>
      <c r="Q171" s="65" t="str">
        <f t="shared" si="17"/>
        <v/>
      </c>
      <c r="R171" s="59" t="str">
        <f>IF(OR(P171="",O171=""),"",IF(Q171&lt;=(پردازش!$V$20),"Accept","Reject"))</f>
        <v/>
      </c>
      <c r="S171" s="65" t="str">
        <f t="shared" si="18"/>
        <v/>
      </c>
      <c r="T171" s="59" t="str">
        <f>IF(S171="","",IF(AND(ABS(S171)&lt;=پردازش!$Y$20,ABS(S171)&gt;=پردازش!$Y$21),"Accept","Reject"))</f>
        <v/>
      </c>
      <c r="U171" s="65" t="str">
        <f t="shared" si="19"/>
        <v/>
      </c>
      <c r="V171" s="59" t="str">
        <f>IF(U171="","",IF(AND(ABS(U171)&lt;=پردازش!$Y$20,ABS(U171)&gt;=پردازش!$Y$21),"Accept","Reject"))</f>
        <v/>
      </c>
      <c r="W171" s="65" t="str">
        <f t="shared" si="20"/>
        <v/>
      </c>
      <c r="X171" s="59" t="str">
        <f>IF(W171="","",IF(AND(ABS(W171)&lt;=پردازش!$Y$20,ABS(W171)&gt;=پردازش!$Y$21),"Accept","Reject"))</f>
        <v/>
      </c>
    </row>
    <row r="172" spans="1:24" x14ac:dyDescent="0.3">
      <c r="A172" s="57"/>
      <c r="B172" s="67"/>
      <c r="C172" s="66"/>
      <c r="D172" s="64"/>
      <c r="E172" s="65" t="str">
        <f t="shared" si="14"/>
        <v/>
      </c>
      <c r="F172" s="59" t="str">
        <f>IF(OR(D172="",C172=""),"",IF(E172&lt;=(پردازش!$V$20),"Accept","Reject"))</f>
        <v/>
      </c>
      <c r="G172" s="66"/>
      <c r="H172" s="64"/>
      <c r="I172" s="65" t="str">
        <f t="shared" si="15"/>
        <v/>
      </c>
      <c r="J172" s="59" t="str">
        <f>IF(OR(H172="",G172=""),"",IF(I172&lt;=(پردازش!$V$20),"Accept","Reject"))</f>
        <v/>
      </c>
      <c r="K172" s="66"/>
      <c r="L172" s="64"/>
      <c r="M172" s="65" t="str">
        <f t="shared" si="16"/>
        <v/>
      </c>
      <c r="N172" s="59" t="str">
        <f>IF(OR(L172="",K172=""),"",IF(M172&lt;=(پردازش!$V$20),"Accept","Reject"))</f>
        <v/>
      </c>
      <c r="O172" s="66"/>
      <c r="P172" s="64"/>
      <c r="Q172" s="65" t="str">
        <f t="shared" si="17"/>
        <v/>
      </c>
      <c r="R172" s="59" t="str">
        <f>IF(OR(P172="",O172=""),"",IF(Q172&lt;=(پردازش!$V$20),"Accept","Reject"))</f>
        <v/>
      </c>
      <c r="S172" s="65" t="str">
        <f t="shared" si="18"/>
        <v/>
      </c>
      <c r="T172" s="59" t="str">
        <f>IF(S172="","",IF(AND(ABS(S172)&lt;=پردازش!$Y$20,ABS(S172)&gt;=پردازش!$Y$21),"Accept","Reject"))</f>
        <v/>
      </c>
      <c r="U172" s="65" t="str">
        <f t="shared" si="19"/>
        <v/>
      </c>
      <c r="V172" s="59" t="str">
        <f>IF(U172="","",IF(AND(ABS(U172)&lt;=پردازش!$Y$20,ABS(U172)&gt;=پردازش!$Y$21),"Accept","Reject"))</f>
        <v/>
      </c>
      <c r="W172" s="65" t="str">
        <f t="shared" si="20"/>
        <v/>
      </c>
      <c r="X172" s="59" t="str">
        <f>IF(W172="","",IF(AND(ABS(W172)&lt;=پردازش!$Y$20,ABS(W172)&gt;=پردازش!$Y$21),"Accept","Reject"))</f>
        <v/>
      </c>
    </row>
    <row r="173" spans="1:24" x14ac:dyDescent="0.3">
      <c r="A173" s="57"/>
      <c r="B173" s="67"/>
      <c r="C173" s="66"/>
      <c r="D173" s="64"/>
      <c r="E173" s="65" t="str">
        <f t="shared" si="14"/>
        <v/>
      </c>
      <c r="F173" s="59" t="str">
        <f>IF(OR(D173="",C173=""),"",IF(E173&lt;=(پردازش!$V$20),"Accept","Reject"))</f>
        <v/>
      </c>
      <c r="G173" s="66"/>
      <c r="H173" s="64"/>
      <c r="I173" s="65" t="str">
        <f t="shared" si="15"/>
        <v/>
      </c>
      <c r="J173" s="59" t="str">
        <f>IF(OR(H173="",G173=""),"",IF(I173&lt;=(پردازش!$V$20),"Accept","Reject"))</f>
        <v/>
      </c>
      <c r="K173" s="66"/>
      <c r="L173" s="64"/>
      <c r="M173" s="65" t="str">
        <f t="shared" si="16"/>
        <v/>
      </c>
      <c r="N173" s="59" t="str">
        <f>IF(OR(L173="",K173=""),"",IF(M173&lt;=(پردازش!$V$20),"Accept","Reject"))</f>
        <v/>
      </c>
      <c r="O173" s="66"/>
      <c r="P173" s="64"/>
      <c r="Q173" s="65" t="str">
        <f t="shared" si="17"/>
        <v/>
      </c>
      <c r="R173" s="59" t="str">
        <f>IF(OR(P173="",O173=""),"",IF(Q173&lt;=(پردازش!$V$20),"Accept","Reject"))</f>
        <v/>
      </c>
      <c r="S173" s="65" t="str">
        <f t="shared" si="18"/>
        <v/>
      </c>
      <c r="T173" s="59" t="str">
        <f>IF(S173="","",IF(AND(ABS(S173)&lt;=پردازش!$Y$20,ABS(S173)&gt;=پردازش!$Y$21),"Accept","Reject"))</f>
        <v/>
      </c>
      <c r="U173" s="65" t="str">
        <f t="shared" si="19"/>
        <v/>
      </c>
      <c r="V173" s="59" t="str">
        <f>IF(U173="","",IF(AND(ABS(U173)&lt;=پردازش!$Y$20,ABS(U173)&gt;=پردازش!$Y$21),"Accept","Reject"))</f>
        <v/>
      </c>
      <c r="W173" s="65" t="str">
        <f t="shared" si="20"/>
        <v/>
      </c>
      <c r="X173" s="59" t="str">
        <f>IF(W173="","",IF(AND(ABS(W173)&lt;=پردازش!$Y$20,ABS(W173)&gt;=پردازش!$Y$21),"Accept","Reject"))</f>
        <v/>
      </c>
    </row>
    <row r="174" spans="1:24" x14ac:dyDescent="0.3">
      <c r="A174" s="57"/>
      <c r="B174" s="67"/>
      <c r="C174" s="66"/>
      <c r="D174" s="64"/>
      <c r="E174" s="65" t="str">
        <f t="shared" si="14"/>
        <v/>
      </c>
      <c r="F174" s="59" t="str">
        <f>IF(OR(D174="",C174=""),"",IF(E174&lt;=(پردازش!$V$20),"Accept","Reject"))</f>
        <v/>
      </c>
      <c r="G174" s="66"/>
      <c r="H174" s="64"/>
      <c r="I174" s="65" t="str">
        <f t="shared" si="15"/>
        <v/>
      </c>
      <c r="J174" s="59" t="str">
        <f>IF(OR(H174="",G174=""),"",IF(I174&lt;=(پردازش!$V$20),"Accept","Reject"))</f>
        <v/>
      </c>
      <c r="K174" s="66"/>
      <c r="L174" s="64"/>
      <c r="M174" s="65" t="str">
        <f t="shared" si="16"/>
        <v/>
      </c>
      <c r="N174" s="59" t="str">
        <f>IF(OR(L174="",K174=""),"",IF(M174&lt;=(پردازش!$V$20),"Accept","Reject"))</f>
        <v/>
      </c>
      <c r="O174" s="66"/>
      <c r="P174" s="64"/>
      <c r="Q174" s="65" t="str">
        <f t="shared" si="17"/>
        <v/>
      </c>
      <c r="R174" s="59" t="str">
        <f>IF(OR(P174="",O174=""),"",IF(Q174&lt;=(پردازش!$V$20),"Accept","Reject"))</f>
        <v/>
      </c>
      <c r="S174" s="65" t="str">
        <f t="shared" si="18"/>
        <v/>
      </c>
      <c r="T174" s="59" t="str">
        <f>IF(S174="","",IF(AND(ABS(S174)&lt;=پردازش!$Y$20,ABS(S174)&gt;=پردازش!$Y$21),"Accept","Reject"))</f>
        <v/>
      </c>
      <c r="U174" s="65" t="str">
        <f t="shared" si="19"/>
        <v/>
      </c>
      <c r="V174" s="59" t="str">
        <f>IF(U174="","",IF(AND(ABS(U174)&lt;=پردازش!$Y$20,ABS(U174)&gt;=پردازش!$Y$21),"Accept","Reject"))</f>
        <v/>
      </c>
      <c r="W174" s="65" t="str">
        <f t="shared" si="20"/>
        <v/>
      </c>
      <c r="X174" s="59" t="str">
        <f>IF(W174="","",IF(AND(ABS(W174)&lt;=پردازش!$Y$20,ABS(W174)&gt;=پردازش!$Y$21),"Accept","Reject"))</f>
        <v/>
      </c>
    </row>
    <row r="175" spans="1:24" x14ac:dyDescent="0.3">
      <c r="A175" s="57"/>
      <c r="B175" s="67"/>
      <c r="C175" s="66"/>
      <c r="D175" s="64"/>
      <c r="E175" s="65" t="str">
        <f t="shared" si="14"/>
        <v/>
      </c>
      <c r="F175" s="59" t="str">
        <f>IF(OR(D175="",C175=""),"",IF(E175&lt;=(پردازش!$V$20),"Accept","Reject"))</f>
        <v/>
      </c>
      <c r="G175" s="66"/>
      <c r="H175" s="64"/>
      <c r="I175" s="65" t="str">
        <f t="shared" si="15"/>
        <v/>
      </c>
      <c r="J175" s="59" t="str">
        <f>IF(OR(H175="",G175=""),"",IF(I175&lt;=(پردازش!$V$20),"Accept","Reject"))</f>
        <v/>
      </c>
      <c r="K175" s="66"/>
      <c r="L175" s="64"/>
      <c r="M175" s="65" t="str">
        <f t="shared" si="16"/>
        <v/>
      </c>
      <c r="N175" s="59" t="str">
        <f>IF(OR(L175="",K175=""),"",IF(M175&lt;=(پردازش!$V$20),"Accept","Reject"))</f>
        <v/>
      </c>
      <c r="O175" s="66"/>
      <c r="P175" s="64"/>
      <c r="Q175" s="65" t="str">
        <f t="shared" si="17"/>
        <v/>
      </c>
      <c r="R175" s="59" t="str">
        <f>IF(OR(P175="",O175=""),"",IF(Q175&lt;=(پردازش!$V$20),"Accept","Reject"))</f>
        <v/>
      </c>
      <c r="S175" s="65" t="str">
        <f t="shared" si="18"/>
        <v/>
      </c>
      <c r="T175" s="59" t="str">
        <f>IF(S175="","",IF(AND(ABS(S175)&lt;=پردازش!$Y$20,ABS(S175)&gt;=پردازش!$Y$21),"Accept","Reject"))</f>
        <v/>
      </c>
      <c r="U175" s="65" t="str">
        <f t="shared" si="19"/>
        <v/>
      </c>
      <c r="V175" s="59" t="str">
        <f>IF(U175="","",IF(AND(ABS(U175)&lt;=پردازش!$Y$20,ABS(U175)&gt;=پردازش!$Y$21),"Accept","Reject"))</f>
        <v/>
      </c>
      <c r="W175" s="65" t="str">
        <f t="shared" si="20"/>
        <v/>
      </c>
      <c r="X175" s="59" t="str">
        <f>IF(W175="","",IF(AND(ABS(W175)&lt;=پردازش!$Y$20,ABS(W175)&gt;=پردازش!$Y$21),"Accept","Reject"))</f>
        <v/>
      </c>
    </row>
    <row r="176" spans="1:24" x14ac:dyDescent="0.3">
      <c r="A176" s="57"/>
      <c r="B176" s="67"/>
      <c r="C176" s="66"/>
      <c r="D176" s="64"/>
      <c r="E176" s="65" t="str">
        <f t="shared" si="14"/>
        <v/>
      </c>
      <c r="F176" s="59" t="str">
        <f>IF(OR(D176="",C176=""),"",IF(E176&lt;=(پردازش!$V$20),"Accept","Reject"))</f>
        <v/>
      </c>
      <c r="G176" s="66"/>
      <c r="H176" s="64"/>
      <c r="I176" s="65" t="str">
        <f t="shared" si="15"/>
        <v/>
      </c>
      <c r="J176" s="59" t="str">
        <f>IF(OR(H176="",G176=""),"",IF(I176&lt;=(پردازش!$V$20),"Accept","Reject"))</f>
        <v/>
      </c>
      <c r="K176" s="66"/>
      <c r="L176" s="64"/>
      <c r="M176" s="65" t="str">
        <f t="shared" si="16"/>
        <v/>
      </c>
      <c r="N176" s="59" t="str">
        <f>IF(OR(L176="",K176=""),"",IF(M176&lt;=(پردازش!$V$20),"Accept","Reject"))</f>
        <v/>
      </c>
      <c r="O176" s="66"/>
      <c r="P176" s="64"/>
      <c r="Q176" s="65" t="str">
        <f t="shared" si="17"/>
        <v/>
      </c>
      <c r="R176" s="59" t="str">
        <f>IF(OR(P176="",O176=""),"",IF(Q176&lt;=(پردازش!$V$20),"Accept","Reject"))</f>
        <v/>
      </c>
      <c r="S176" s="65" t="str">
        <f t="shared" si="18"/>
        <v/>
      </c>
      <c r="T176" s="59" t="str">
        <f>IF(S176="","",IF(AND(ABS(S176)&lt;=پردازش!$Y$20,ABS(S176)&gt;=پردازش!$Y$21),"Accept","Reject"))</f>
        <v/>
      </c>
      <c r="U176" s="65" t="str">
        <f t="shared" si="19"/>
        <v/>
      </c>
      <c r="V176" s="59" t="str">
        <f>IF(U176="","",IF(AND(ABS(U176)&lt;=پردازش!$Y$20,ABS(U176)&gt;=پردازش!$Y$21),"Accept","Reject"))</f>
        <v/>
      </c>
      <c r="W176" s="65" t="str">
        <f t="shared" si="20"/>
        <v/>
      </c>
      <c r="X176" s="59" t="str">
        <f>IF(W176="","",IF(AND(ABS(W176)&lt;=پردازش!$Y$20,ABS(W176)&gt;=پردازش!$Y$21),"Accept","Reject"))</f>
        <v/>
      </c>
    </row>
    <row r="177" spans="1:24" x14ac:dyDescent="0.3">
      <c r="A177" s="57"/>
      <c r="B177" s="67"/>
      <c r="C177" s="66"/>
      <c r="D177" s="64"/>
      <c r="E177" s="65" t="str">
        <f t="shared" si="14"/>
        <v/>
      </c>
      <c r="F177" s="59" t="str">
        <f>IF(OR(D177="",C177=""),"",IF(E177&lt;=(پردازش!$V$20),"Accept","Reject"))</f>
        <v/>
      </c>
      <c r="G177" s="66"/>
      <c r="H177" s="64"/>
      <c r="I177" s="65" t="str">
        <f t="shared" si="15"/>
        <v/>
      </c>
      <c r="J177" s="59" t="str">
        <f>IF(OR(H177="",G177=""),"",IF(I177&lt;=(پردازش!$V$20),"Accept","Reject"))</f>
        <v/>
      </c>
      <c r="K177" s="66"/>
      <c r="L177" s="64"/>
      <c r="M177" s="65" t="str">
        <f t="shared" si="16"/>
        <v/>
      </c>
      <c r="N177" s="59" t="str">
        <f>IF(OR(L177="",K177=""),"",IF(M177&lt;=(پردازش!$V$20),"Accept","Reject"))</f>
        <v/>
      </c>
      <c r="O177" s="66"/>
      <c r="P177" s="64"/>
      <c r="Q177" s="65" t="str">
        <f t="shared" si="17"/>
        <v/>
      </c>
      <c r="R177" s="59" t="str">
        <f>IF(OR(P177="",O177=""),"",IF(Q177&lt;=(پردازش!$V$20),"Accept","Reject"))</f>
        <v/>
      </c>
      <c r="S177" s="65" t="str">
        <f t="shared" si="18"/>
        <v/>
      </c>
      <c r="T177" s="59" t="str">
        <f>IF(S177="","",IF(AND(ABS(S177)&lt;=پردازش!$Y$20,ABS(S177)&gt;=پردازش!$Y$21),"Accept","Reject"))</f>
        <v/>
      </c>
      <c r="U177" s="65" t="str">
        <f t="shared" si="19"/>
        <v/>
      </c>
      <c r="V177" s="59" t="str">
        <f>IF(U177="","",IF(AND(ABS(U177)&lt;=پردازش!$Y$20,ABS(U177)&gt;=پردازش!$Y$21),"Accept","Reject"))</f>
        <v/>
      </c>
      <c r="W177" s="65" t="str">
        <f t="shared" si="20"/>
        <v/>
      </c>
      <c r="X177" s="59" t="str">
        <f>IF(W177="","",IF(AND(ABS(W177)&lt;=پردازش!$Y$20,ABS(W177)&gt;=پردازش!$Y$21),"Accept","Reject"))</f>
        <v/>
      </c>
    </row>
    <row r="178" spans="1:24" x14ac:dyDescent="0.3">
      <c r="A178" s="57"/>
      <c r="B178" s="67"/>
      <c r="C178" s="66"/>
      <c r="D178" s="64"/>
      <c r="E178" s="65" t="str">
        <f t="shared" si="14"/>
        <v/>
      </c>
      <c r="F178" s="59" t="str">
        <f>IF(OR(D178="",C178=""),"",IF(E178&lt;=(پردازش!$V$20),"Accept","Reject"))</f>
        <v/>
      </c>
      <c r="G178" s="66"/>
      <c r="H178" s="64"/>
      <c r="I178" s="65" t="str">
        <f t="shared" si="15"/>
        <v/>
      </c>
      <c r="J178" s="59" t="str">
        <f>IF(OR(H178="",G178=""),"",IF(I178&lt;=(پردازش!$V$20),"Accept","Reject"))</f>
        <v/>
      </c>
      <c r="K178" s="66"/>
      <c r="L178" s="64"/>
      <c r="M178" s="65" t="str">
        <f t="shared" si="16"/>
        <v/>
      </c>
      <c r="N178" s="59" t="str">
        <f>IF(OR(L178="",K178=""),"",IF(M178&lt;=(پردازش!$V$20),"Accept","Reject"))</f>
        <v/>
      </c>
      <c r="O178" s="66"/>
      <c r="P178" s="64"/>
      <c r="Q178" s="65" t="str">
        <f t="shared" si="17"/>
        <v/>
      </c>
      <c r="R178" s="59" t="str">
        <f>IF(OR(P178="",O178=""),"",IF(Q178&lt;=(پردازش!$V$20),"Accept","Reject"))</f>
        <v/>
      </c>
      <c r="S178" s="65" t="str">
        <f t="shared" si="18"/>
        <v/>
      </c>
      <c r="T178" s="59" t="str">
        <f>IF(S178="","",IF(AND(ABS(S178)&lt;=پردازش!$Y$20,ABS(S178)&gt;=پردازش!$Y$21),"Accept","Reject"))</f>
        <v/>
      </c>
      <c r="U178" s="65" t="str">
        <f t="shared" si="19"/>
        <v/>
      </c>
      <c r="V178" s="59" t="str">
        <f>IF(U178="","",IF(AND(ABS(U178)&lt;=پردازش!$Y$20,ABS(U178)&gt;=پردازش!$Y$21),"Accept","Reject"))</f>
        <v/>
      </c>
      <c r="W178" s="65" t="str">
        <f t="shared" si="20"/>
        <v/>
      </c>
      <c r="X178" s="59" t="str">
        <f>IF(W178="","",IF(AND(ABS(W178)&lt;=پردازش!$Y$20,ABS(W178)&gt;=پردازش!$Y$21),"Accept","Reject"))</f>
        <v/>
      </c>
    </row>
    <row r="179" spans="1:24" x14ac:dyDescent="0.3">
      <c r="A179" s="57"/>
      <c r="B179" s="67"/>
      <c r="C179" s="66"/>
      <c r="D179" s="64"/>
      <c r="E179" s="65" t="str">
        <f t="shared" si="14"/>
        <v/>
      </c>
      <c r="F179" s="59" t="str">
        <f>IF(OR(D179="",C179=""),"",IF(E179&lt;=(پردازش!$V$20),"Accept","Reject"))</f>
        <v/>
      </c>
      <c r="G179" s="66"/>
      <c r="H179" s="64"/>
      <c r="I179" s="65" t="str">
        <f t="shared" si="15"/>
        <v/>
      </c>
      <c r="J179" s="59" t="str">
        <f>IF(OR(H179="",G179=""),"",IF(I179&lt;=(پردازش!$V$20),"Accept","Reject"))</f>
        <v/>
      </c>
      <c r="K179" s="66"/>
      <c r="L179" s="64"/>
      <c r="M179" s="65" t="str">
        <f t="shared" si="16"/>
        <v/>
      </c>
      <c r="N179" s="59" t="str">
        <f>IF(OR(L179="",K179=""),"",IF(M179&lt;=(پردازش!$V$20),"Accept","Reject"))</f>
        <v/>
      </c>
      <c r="O179" s="66"/>
      <c r="P179" s="64"/>
      <c r="Q179" s="65" t="str">
        <f t="shared" si="17"/>
        <v/>
      </c>
      <c r="R179" s="59" t="str">
        <f>IF(OR(P179="",O179=""),"",IF(Q179&lt;=(پردازش!$V$20),"Accept","Reject"))</f>
        <v/>
      </c>
      <c r="S179" s="65" t="str">
        <f t="shared" si="18"/>
        <v/>
      </c>
      <c r="T179" s="59" t="str">
        <f>IF(S179="","",IF(AND(ABS(S179)&lt;=پردازش!$Y$20,ABS(S179)&gt;=پردازش!$Y$21),"Accept","Reject"))</f>
        <v/>
      </c>
      <c r="U179" s="65" t="str">
        <f t="shared" si="19"/>
        <v/>
      </c>
      <c r="V179" s="59" t="str">
        <f>IF(U179="","",IF(AND(ABS(U179)&lt;=پردازش!$Y$20,ABS(U179)&gt;=پردازش!$Y$21),"Accept","Reject"))</f>
        <v/>
      </c>
      <c r="W179" s="65" t="str">
        <f t="shared" si="20"/>
        <v/>
      </c>
      <c r="X179" s="59" t="str">
        <f>IF(W179="","",IF(AND(ABS(W179)&lt;=پردازش!$Y$20,ABS(W179)&gt;=پردازش!$Y$21),"Accept","Reject"))</f>
        <v/>
      </c>
    </row>
    <row r="180" spans="1:24" x14ac:dyDescent="0.3">
      <c r="A180" s="57"/>
      <c r="B180" s="67"/>
      <c r="C180" s="66"/>
      <c r="D180" s="64"/>
      <c r="E180" s="65" t="str">
        <f t="shared" si="14"/>
        <v/>
      </c>
      <c r="F180" s="59" t="str">
        <f>IF(OR(D180="",C180=""),"",IF(E180&lt;=(پردازش!$V$20),"Accept","Reject"))</f>
        <v/>
      </c>
      <c r="G180" s="66"/>
      <c r="H180" s="64"/>
      <c r="I180" s="65" t="str">
        <f t="shared" si="15"/>
        <v/>
      </c>
      <c r="J180" s="59" t="str">
        <f>IF(OR(H180="",G180=""),"",IF(I180&lt;=(پردازش!$V$20),"Accept","Reject"))</f>
        <v/>
      </c>
      <c r="K180" s="66"/>
      <c r="L180" s="64"/>
      <c r="M180" s="65" t="str">
        <f t="shared" si="16"/>
        <v/>
      </c>
      <c r="N180" s="59" t="str">
        <f>IF(OR(L180="",K180=""),"",IF(M180&lt;=(پردازش!$V$20),"Accept","Reject"))</f>
        <v/>
      </c>
      <c r="O180" s="66"/>
      <c r="P180" s="64"/>
      <c r="Q180" s="65" t="str">
        <f t="shared" si="17"/>
        <v/>
      </c>
      <c r="R180" s="59" t="str">
        <f>IF(OR(P180="",O180=""),"",IF(Q180&lt;=(پردازش!$V$20),"Accept","Reject"))</f>
        <v/>
      </c>
      <c r="S180" s="65" t="str">
        <f t="shared" si="18"/>
        <v/>
      </c>
      <c r="T180" s="59" t="str">
        <f>IF(S180="","",IF(AND(ABS(S180)&lt;=پردازش!$Y$20,ABS(S180)&gt;=پردازش!$Y$21),"Accept","Reject"))</f>
        <v/>
      </c>
      <c r="U180" s="65" t="str">
        <f t="shared" si="19"/>
        <v/>
      </c>
      <c r="V180" s="59" t="str">
        <f>IF(U180="","",IF(AND(ABS(U180)&lt;=پردازش!$Y$20,ABS(U180)&gt;=پردازش!$Y$21),"Accept","Reject"))</f>
        <v/>
      </c>
      <c r="W180" s="65" t="str">
        <f t="shared" si="20"/>
        <v/>
      </c>
      <c r="X180" s="59" t="str">
        <f>IF(W180="","",IF(AND(ABS(W180)&lt;=پردازش!$Y$20,ABS(W180)&gt;=پردازش!$Y$21),"Accept","Reject"))</f>
        <v/>
      </c>
    </row>
    <row r="181" spans="1:24" x14ac:dyDescent="0.3">
      <c r="A181" s="57"/>
      <c r="B181" s="67"/>
      <c r="C181" s="66"/>
      <c r="D181" s="64"/>
      <c r="E181" s="65" t="str">
        <f t="shared" si="14"/>
        <v/>
      </c>
      <c r="F181" s="59" t="str">
        <f>IF(OR(D181="",C181=""),"",IF(E181&lt;=(پردازش!$V$20),"Accept","Reject"))</f>
        <v/>
      </c>
      <c r="G181" s="66"/>
      <c r="H181" s="64"/>
      <c r="I181" s="65" t="str">
        <f t="shared" si="15"/>
        <v/>
      </c>
      <c r="J181" s="59" t="str">
        <f>IF(OR(H181="",G181=""),"",IF(I181&lt;=(پردازش!$V$20),"Accept","Reject"))</f>
        <v/>
      </c>
      <c r="K181" s="66"/>
      <c r="L181" s="64"/>
      <c r="M181" s="65" t="str">
        <f t="shared" si="16"/>
        <v/>
      </c>
      <c r="N181" s="59" t="str">
        <f>IF(OR(L181="",K181=""),"",IF(M181&lt;=(پردازش!$V$20),"Accept","Reject"))</f>
        <v/>
      </c>
      <c r="O181" s="66"/>
      <c r="P181" s="64"/>
      <c r="Q181" s="65" t="str">
        <f t="shared" si="17"/>
        <v/>
      </c>
      <c r="R181" s="59" t="str">
        <f>IF(OR(P181="",O181=""),"",IF(Q181&lt;=(پردازش!$V$20),"Accept","Reject"))</f>
        <v/>
      </c>
      <c r="S181" s="65" t="str">
        <f t="shared" si="18"/>
        <v/>
      </c>
      <c r="T181" s="59" t="str">
        <f>IF(S181="","",IF(AND(ABS(S181)&lt;=پردازش!$Y$20,ABS(S181)&gt;=پردازش!$Y$21),"Accept","Reject"))</f>
        <v/>
      </c>
      <c r="U181" s="65" t="str">
        <f t="shared" si="19"/>
        <v/>
      </c>
      <c r="V181" s="59" t="str">
        <f>IF(U181="","",IF(AND(ABS(U181)&lt;=پردازش!$Y$20,ABS(U181)&gt;=پردازش!$Y$21),"Accept","Reject"))</f>
        <v/>
      </c>
      <c r="W181" s="65" t="str">
        <f t="shared" si="20"/>
        <v/>
      </c>
      <c r="X181" s="59" t="str">
        <f>IF(W181="","",IF(AND(ABS(W181)&lt;=پردازش!$Y$20,ABS(W181)&gt;=پردازش!$Y$21),"Accept","Reject"))</f>
        <v/>
      </c>
    </row>
    <row r="182" spans="1:24" x14ac:dyDescent="0.3">
      <c r="A182" s="57"/>
      <c r="B182" s="67"/>
      <c r="C182" s="66"/>
      <c r="D182" s="64"/>
      <c r="E182" s="65" t="str">
        <f t="shared" si="14"/>
        <v/>
      </c>
      <c r="F182" s="59" t="str">
        <f>IF(OR(D182="",C182=""),"",IF(E182&lt;=(پردازش!$V$20),"Accept","Reject"))</f>
        <v/>
      </c>
      <c r="G182" s="66"/>
      <c r="H182" s="64"/>
      <c r="I182" s="65" t="str">
        <f t="shared" si="15"/>
        <v/>
      </c>
      <c r="J182" s="59" t="str">
        <f>IF(OR(H182="",G182=""),"",IF(I182&lt;=(پردازش!$V$20),"Accept","Reject"))</f>
        <v/>
      </c>
      <c r="K182" s="66"/>
      <c r="L182" s="64"/>
      <c r="M182" s="65" t="str">
        <f t="shared" si="16"/>
        <v/>
      </c>
      <c r="N182" s="59" t="str">
        <f>IF(OR(L182="",K182=""),"",IF(M182&lt;=(پردازش!$V$20),"Accept","Reject"))</f>
        <v/>
      </c>
      <c r="O182" s="66"/>
      <c r="P182" s="64"/>
      <c r="Q182" s="65" t="str">
        <f t="shared" si="17"/>
        <v/>
      </c>
      <c r="R182" s="59" t="str">
        <f>IF(OR(P182="",O182=""),"",IF(Q182&lt;=(پردازش!$V$20),"Accept","Reject"))</f>
        <v/>
      </c>
      <c r="S182" s="65" t="str">
        <f t="shared" si="18"/>
        <v/>
      </c>
      <c r="T182" s="59" t="str">
        <f>IF(S182="","",IF(AND(ABS(S182)&lt;=پردازش!$Y$20,ABS(S182)&gt;=پردازش!$Y$21),"Accept","Reject"))</f>
        <v/>
      </c>
      <c r="U182" s="65" t="str">
        <f t="shared" si="19"/>
        <v/>
      </c>
      <c r="V182" s="59" t="str">
        <f>IF(U182="","",IF(AND(ABS(U182)&lt;=پردازش!$Y$20,ABS(U182)&gt;=پردازش!$Y$21),"Accept","Reject"))</f>
        <v/>
      </c>
      <c r="W182" s="65" t="str">
        <f t="shared" si="20"/>
        <v/>
      </c>
      <c r="X182" s="59" t="str">
        <f>IF(W182="","",IF(AND(ABS(W182)&lt;=پردازش!$Y$20,ABS(W182)&gt;=پردازش!$Y$21),"Accept","Reject"))</f>
        <v/>
      </c>
    </row>
    <row r="183" spans="1:24" x14ac:dyDescent="0.3">
      <c r="A183" s="57"/>
      <c r="B183" s="67"/>
      <c r="C183" s="66"/>
      <c r="D183" s="64"/>
      <c r="E183" s="65" t="str">
        <f t="shared" si="14"/>
        <v/>
      </c>
      <c r="F183" s="59" t="str">
        <f>IF(OR(D183="",C183=""),"",IF(E183&lt;=(پردازش!$V$20),"Accept","Reject"))</f>
        <v/>
      </c>
      <c r="G183" s="66"/>
      <c r="H183" s="64"/>
      <c r="I183" s="65" t="str">
        <f t="shared" si="15"/>
        <v/>
      </c>
      <c r="J183" s="59" t="str">
        <f>IF(OR(H183="",G183=""),"",IF(I183&lt;=(پردازش!$V$20),"Accept","Reject"))</f>
        <v/>
      </c>
      <c r="K183" s="66"/>
      <c r="L183" s="64"/>
      <c r="M183" s="65" t="str">
        <f t="shared" si="16"/>
        <v/>
      </c>
      <c r="N183" s="59" t="str">
        <f>IF(OR(L183="",K183=""),"",IF(M183&lt;=(پردازش!$V$20),"Accept","Reject"))</f>
        <v/>
      </c>
      <c r="O183" s="66"/>
      <c r="P183" s="64"/>
      <c r="Q183" s="65" t="str">
        <f t="shared" si="17"/>
        <v/>
      </c>
      <c r="R183" s="59" t="str">
        <f>IF(OR(P183="",O183=""),"",IF(Q183&lt;=(پردازش!$V$20),"Accept","Reject"))</f>
        <v/>
      </c>
      <c r="S183" s="65" t="str">
        <f t="shared" si="18"/>
        <v/>
      </c>
      <c r="T183" s="59" t="str">
        <f>IF(S183="","",IF(AND(ABS(S183)&lt;=پردازش!$Y$20,ABS(S183)&gt;=پردازش!$Y$21),"Accept","Reject"))</f>
        <v/>
      </c>
      <c r="U183" s="65" t="str">
        <f t="shared" si="19"/>
        <v/>
      </c>
      <c r="V183" s="59" t="str">
        <f>IF(U183="","",IF(AND(ABS(U183)&lt;=پردازش!$Y$20,ABS(U183)&gt;=پردازش!$Y$21),"Accept","Reject"))</f>
        <v/>
      </c>
      <c r="W183" s="65" t="str">
        <f t="shared" si="20"/>
        <v/>
      </c>
      <c r="X183" s="59" t="str">
        <f>IF(W183="","",IF(AND(ABS(W183)&lt;=پردازش!$Y$20,ABS(W183)&gt;=پردازش!$Y$21),"Accept","Reject"))</f>
        <v/>
      </c>
    </row>
    <row r="184" spans="1:24" x14ac:dyDescent="0.3">
      <c r="A184" s="57"/>
      <c r="B184" s="67"/>
      <c r="C184" s="66"/>
      <c r="D184" s="64"/>
      <c r="E184" s="65" t="str">
        <f t="shared" si="14"/>
        <v/>
      </c>
      <c r="F184" s="59" t="str">
        <f>IF(OR(D184="",C184=""),"",IF(E184&lt;=(پردازش!$V$20),"Accept","Reject"))</f>
        <v/>
      </c>
      <c r="G184" s="66"/>
      <c r="H184" s="64"/>
      <c r="I184" s="65" t="str">
        <f t="shared" si="15"/>
        <v/>
      </c>
      <c r="J184" s="59" t="str">
        <f>IF(OR(H184="",G184=""),"",IF(I184&lt;=(پردازش!$V$20),"Accept","Reject"))</f>
        <v/>
      </c>
      <c r="K184" s="66"/>
      <c r="L184" s="64"/>
      <c r="M184" s="65" t="str">
        <f t="shared" si="16"/>
        <v/>
      </c>
      <c r="N184" s="59" t="str">
        <f>IF(OR(L184="",K184=""),"",IF(M184&lt;=(پردازش!$V$20),"Accept","Reject"))</f>
        <v/>
      </c>
      <c r="O184" s="66"/>
      <c r="P184" s="64"/>
      <c r="Q184" s="65" t="str">
        <f t="shared" si="17"/>
        <v/>
      </c>
      <c r="R184" s="59" t="str">
        <f>IF(OR(P184="",O184=""),"",IF(Q184&lt;=(پردازش!$V$20),"Accept","Reject"))</f>
        <v/>
      </c>
      <c r="S184" s="65" t="str">
        <f t="shared" si="18"/>
        <v/>
      </c>
      <c r="T184" s="59" t="str">
        <f>IF(S184="","",IF(AND(ABS(S184)&lt;=پردازش!$Y$20,ABS(S184)&gt;=پردازش!$Y$21),"Accept","Reject"))</f>
        <v/>
      </c>
      <c r="U184" s="65" t="str">
        <f t="shared" si="19"/>
        <v/>
      </c>
      <c r="V184" s="59" t="str">
        <f>IF(U184="","",IF(AND(ABS(U184)&lt;=پردازش!$Y$20,ABS(U184)&gt;=پردازش!$Y$21),"Accept","Reject"))</f>
        <v/>
      </c>
      <c r="W184" s="65" t="str">
        <f t="shared" si="20"/>
        <v/>
      </c>
      <c r="X184" s="59" t="str">
        <f>IF(W184="","",IF(AND(ABS(W184)&lt;=پردازش!$Y$20,ABS(W184)&gt;=پردازش!$Y$21),"Accept","Reject"))</f>
        <v/>
      </c>
    </row>
    <row r="185" spans="1:24" x14ac:dyDescent="0.3">
      <c r="A185" s="57"/>
      <c r="B185" s="67"/>
      <c r="C185" s="66"/>
      <c r="D185" s="64"/>
      <c r="E185" s="65" t="str">
        <f t="shared" si="14"/>
        <v/>
      </c>
      <c r="F185" s="59" t="str">
        <f>IF(OR(D185="",C185=""),"",IF(E185&lt;=(پردازش!$V$20),"Accept","Reject"))</f>
        <v/>
      </c>
      <c r="G185" s="66"/>
      <c r="H185" s="64"/>
      <c r="I185" s="65" t="str">
        <f t="shared" si="15"/>
        <v/>
      </c>
      <c r="J185" s="59" t="str">
        <f>IF(OR(H185="",G185=""),"",IF(I185&lt;=(پردازش!$V$20),"Accept","Reject"))</f>
        <v/>
      </c>
      <c r="K185" s="66"/>
      <c r="L185" s="64"/>
      <c r="M185" s="65" t="str">
        <f t="shared" si="16"/>
        <v/>
      </c>
      <c r="N185" s="59" t="str">
        <f>IF(OR(L185="",K185=""),"",IF(M185&lt;=(پردازش!$V$20),"Accept","Reject"))</f>
        <v/>
      </c>
      <c r="O185" s="66"/>
      <c r="P185" s="64"/>
      <c r="Q185" s="65" t="str">
        <f t="shared" si="17"/>
        <v/>
      </c>
      <c r="R185" s="59" t="str">
        <f>IF(OR(P185="",O185=""),"",IF(Q185&lt;=(پردازش!$V$20),"Accept","Reject"))</f>
        <v/>
      </c>
      <c r="S185" s="65" t="str">
        <f t="shared" si="18"/>
        <v/>
      </c>
      <c r="T185" s="59" t="str">
        <f>IF(S185="","",IF(AND(ABS(S185)&lt;=پردازش!$Y$20,ABS(S185)&gt;=پردازش!$Y$21),"Accept","Reject"))</f>
        <v/>
      </c>
      <c r="U185" s="65" t="str">
        <f t="shared" si="19"/>
        <v/>
      </c>
      <c r="V185" s="59" t="str">
        <f>IF(U185="","",IF(AND(ABS(U185)&lt;=پردازش!$Y$20,ABS(U185)&gt;=پردازش!$Y$21),"Accept","Reject"))</f>
        <v/>
      </c>
      <c r="W185" s="65" t="str">
        <f t="shared" si="20"/>
        <v/>
      </c>
      <c r="X185" s="59" t="str">
        <f>IF(W185="","",IF(AND(ABS(W185)&lt;=پردازش!$Y$20,ABS(W185)&gt;=پردازش!$Y$21),"Accept","Reject"))</f>
        <v/>
      </c>
    </row>
    <row r="186" spans="1:24" x14ac:dyDescent="0.3">
      <c r="A186" s="57"/>
      <c r="B186" s="67"/>
      <c r="C186" s="66"/>
      <c r="D186" s="64"/>
      <c r="E186" s="65" t="str">
        <f t="shared" si="14"/>
        <v/>
      </c>
      <c r="F186" s="59" t="str">
        <f>IF(OR(D186="",C186=""),"",IF(E186&lt;=(پردازش!$V$20),"Accept","Reject"))</f>
        <v/>
      </c>
      <c r="G186" s="66"/>
      <c r="H186" s="64"/>
      <c r="I186" s="65" t="str">
        <f t="shared" si="15"/>
        <v/>
      </c>
      <c r="J186" s="59" t="str">
        <f>IF(OR(H186="",G186=""),"",IF(I186&lt;=(پردازش!$V$20),"Accept","Reject"))</f>
        <v/>
      </c>
      <c r="K186" s="66"/>
      <c r="L186" s="64"/>
      <c r="M186" s="65" t="str">
        <f t="shared" si="16"/>
        <v/>
      </c>
      <c r="N186" s="59" t="str">
        <f>IF(OR(L186="",K186=""),"",IF(M186&lt;=(پردازش!$V$20),"Accept","Reject"))</f>
        <v/>
      </c>
      <c r="O186" s="66"/>
      <c r="P186" s="64"/>
      <c r="Q186" s="65" t="str">
        <f t="shared" si="17"/>
        <v/>
      </c>
      <c r="R186" s="59" t="str">
        <f>IF(OR(P186="",O186=""),"",IF(Q186&lt;=(پردازش!$V$20),"Accept","Reject"))</f>
        <v/>
      </c>
      <c r="S186" s="65" t="str">
        <f t="shared" si="18"/>
        <v/>
      </c>
      <c r="T186" s="59" t="str">
        <f>IF(S186="","",IF(AND(ABS(S186)&lt;=پردازش!$Y$20,ABS(S186)&gt;=پردازش!$Y$21),"Accept","Reject"))</f>
        <v/>
      </c>
      <c r="U186" s="65" t="str">
        <f t="shared" si="19"/>
        <v/>
      </c>
      <c r="V186" s="59" t="str">
        <f>IF(U186="","",IF(AND(ABS(U186)&lt;=پردازش!$Y$20,ABS(U186)&gt;=پردازش!$Y$21),"Accept","Reject"))</f>
        <v/>
      </c>
      <c r="W186" s="65" t="str">
        <f t="shared" si="20"/>
        <v/>
      </c>
      <c r="X186" s="59" t="str">
        <f>IF(W186="","",IF(AND(ABS(W186)&lt;=پردازش!$Y$20,ABS(W186)&gt;=پردازش!$Y$21),"Accept","Reject"))</f>
        <v/>
      </c>
    </row>
    <row r="187" spans="1:24" x14ac:dyDescent="0.3">
      <c r="A187" s="57"/>
      <c r="B187" s="67"/>
      <c r="C187" s="66"/>
      <c r="D187" s="64"/>
      <c r="E187" s="65" t="str">
        <f t="shared" si="14"/>
        <v/>
      </c>
      <c r="F187" s="59" t="str">
        <f>IF(OR(D187="",C187=""),"",IF(E187&lt;=(پردازش!$V$20),"Accept","Reject"))</f>
        <v/>
      </c>
      <c r="G187" s="66"/>
      <c r="H187" s="64"/>
      <c r="I187" s="65" t="str">
        <f t="shared" si="15"/>
        <v/>
      </c>
      <c r="J187" s="59" t="str">
        <f>IF(OR(H187="",G187=""),"",IF(I187&lt;=(پردازش!$V$20),"Accept","Reject"))</f>
        <v/>
      </c>
      <c r="K187" s="66"/>
      <c r="L187" s="64"/>
      <c r="M187" s="65" t="str">
        <f t="shared" si="16"/>
        <v/>
      </c>
      <c r="N187" s="59" t="str">
        <f>IF(OR(L187="",K187=""),"",IF(M187&lt;=(پردازش!$V$20),"Accept","Reject"))</f>
        <v/>
      </c>
      <c r="O187" s="66"/>
      <c r="P187" s="64"/>
      <c r="Q187" s="65" t="str">
        <f t="shared" si="17"/>
        <v/>
      </c>
      <c r="R187" s="59" t="str">
        <f>IF(OR(P187="",O187=""),"",IF(Q187&lt;=(پردازش!$V$20),"Accept","Reject"))</f>
        <v/>
      </c>
      <c r="S187" s="65" t="str">
        <f t="shared" si="18"/>
        <v/>
      </c>
      <c r="T187" s="59" t="str">
        <f>IF(S187="","",IF(AND(ABS(S187)&lt;=پردازش!$Y$20,ABS(S187)&gt;=پردازش!$Y$21),"Accept","Reject"))</f>
        <v/>
      </c>
      <c r="U187" s="65" t="str">
        <f t="shared" si="19"/>
        <v/>
      </c>
      <c r="V187" s="59" t="str">
        <f>IF(U187="","",IF(AND(ABS(U187)&lt;=پردازش!$Y$20,ABS(U187)&gt;=پردازش!$Y$21),"Accept","Reject"))</f>
        <v/>
      </c>
      <c r="W187" s="65" t="str">
        <f t="shared" si="20"/>
        <v/>
      </c>
      <c r="X187" s="59" t="str">
        <f>IF(W187="","",IF(AND(ABS(W187)&lt;=پردازش!$Y$20,ABS(W187)&gt;=پردازش!$Y$21),"Accept","Reject"))</f>
        <v/>
      </c>
    </row>
    <row r="188" spans="1:24" x14ac:dyDescent="0.3">
      <c r="A188" s="57"/>
      <c r="B188" s="67"/>
      <c r="C188" s="66"/>
      <c r="D188" s="64"/>
      <c r="E188" s="65" t="str">
        <f t="shared" si="14"/>
        <v/>
      </c>
      <c r="F188" s="59" t="str">
        <f>IF(OR(D188="",C188=""),"",IF(E188&lt;=(پردازش!$V$20),"Accept","Reject"))</f>
        <v/>
      </c>
      <c r="G188" s="66"/>
      <c r="H188" s="64"/>
      <c r="I188" s="65" t="str">
        <f t="shared" si="15"/>
        <v/>
      </c>
      <c r="J188" s="59" t="str">
        <f>IF(OR(H188="",G188=""),"",IF(I188&lt;=(پردازش!$V$20),"Accept","Reject"))</f>
        <v/>
      </c>
      <c r="K188" s="66"/>
      <c r="L188" s="64"/>
      <c r="M188" s="65" t="str">
        <f t="shared" si="16"/>
        <v/>
      </c>
      <c r="N188" s="59" t="str">
        <f>IF(OR(L188="",K188=""),"",IF(M188&lt;=(پردازش!$V$20),"Accept","Reject"))</f>
        <v/>
      </c>
      <c r="O188" s="66"/>
      <c r="P188" s="64"/>
      <c r="Q188" s="65" t="str">
        <f t="shared" si="17"/>
        <v/>
      </c>
      <c r="R188" s="59" t="str">
        <f>IF(OR(P188="",O188=""),"",IF(Q188&lt;=(پردازش!$V$20),"Accept","Reject"))</f>
        <v/>
      </c>
      <c r="S188" s="65" t="str">
        <f t="shared" si="18"/>
        <v/>
      </c>
      <c r="T188" s="59" t="str">
        <f>IF(S188="","",IF(AND(ABS(S188)&lt;=پردازش!$Y$20,ABS(S188)&gt;=پردازش!$Y$21),"Accept","Reject"))</f>
        <v/>
      </c>
      <c r="U188" s="65" t="str">
        <f t="shared" si="19"/>
        <v/>
      </c>
      <c r="V188" s="59" t="str">
        <f>IF(U188="","",IF(AND(ABS(U188)&lt;=پردازش!$Y$20,ABS(U188)&gt;=پردازش!$Y$21),"Accept","Reject"))</f>
        <v/>
      </c>
      <c r="W188" s="65" t="str">
        <f t="shared" si="20"/>
        <v/>
      </c>
      <c r="X188" s="59" t="str">
        <f>IF(W188="","",IF(AND(ABS(W188)&lt;=پردازش!$Y$20,ABS(W188)&gt;=پردازش!$Y$21),"Accept","Reject"))</f>
        <v/>
      </c>
    </row>
    <row r="189" spans="1:24" x14ac:dyDescent="0.3">
      <c r="A189" s="57"/>
      <c r="B189" s="67"/>
      <c r="C189" s="66"/>
      <c r="D189" s="64"/>
      <c r="E189" s="65" t="str">
        <f t="shared" si="14"/>
        <v/>
      </c>
      <c r="F189" s="59" t="str">
        <f>IF(OR(D189="",C189=""),"",IF(E189&lt;=(پردازش!$V$20),"Accept","Reject"))</f>
        <v/>
      </c>
      <c r="G189" s="66"/>
      <c r="H189" s="64"/>
      <c r="I189" s="65" t="str">
        <f t="shared" si="15"/>
        <v/>
      </c>
      <c r="J189" s="59" t="str">
        <f>IF(OR(H189="",G189=""),"",IF(I189&lt;=(پردازش!$V$20),"Accept","Reject"))</f>
        <v/>
      </c>
      <c r="K189" s="66"/>
      <c r="L189" s="64"/>
      <c r="M189" s="65" t="str">
        <f t="shared" si="16"/>
        <v/>
      </c>
      <c r="N189" s="59" t="str">
        <f>IF(OR(L189="",K189=""),"",IF(M189&lt;=(پردازش!$V$20),"Accept","Reject"))</f>
        <v/>
      </c>
      <c r="O189" s="66"/>
      <c r="P189" s="64"/>
      <c r="Q189" s="65" t="str">
        <f t="shared" si="17"/>
        <v/>
      </c>
      <c r="R189" s="59" t="str">
        <f>IF(OR(P189="",O189=""),"",IF(Q189&lt;=(پردازش!$V$20),"Accept","Reject"))</f>
        <v/>
      </c>
      <c r="S189" s="65" t="str">
        <f t="shared" si="18"/>
        <v/>
      </c>
      <c r="T189" s="59" t="str">
        <f>IF(S189="","",IF(AND(ABS(S189)&lt;=پردازش!$Y$20,ABS(S189)&gt;=پردازش!$Y$21),"Accept","Reject"))</f>
        <v/>
      </c>
      <c r="U189" s="65" t="str">
        <f t="shared" si="19"/>
        <v/>
      </c>
      <c r="V189" s="59" t="str">
        <f>IF(U189="","",IF(AND(ABS(U189)&lt;=پردازش!$Y$20,ABS(U189)&gt;=پردازش!$Y$21),"Accept","Reject"))</f>
        <v/>
      </c>
      <c r="W189" s="65" t="str">
        <f t="shared" si="20"/>
        <v/>
      </c>
      <c r="X189" s="59" t="str">
        <f>IF(W189="","",IF(AND(ABS(W189)&lt;=پردازش!$Y$20,ABS(W189)&gt;=پردازش!$Y$21),"Accept","Reject"))</f>
        <v/>
      </c>
    </row>
    <row r="190" spans="1:24" x14ac:dyDescent="0.3">
      <c r="A190" s="57"/>
      <c r="B190" s="67"/>
      <c r="C190" s="66"/>
      <c r="D190" s="64"/>
      <c r="E190" s="65" t="str">
        <f t="shared" si="14"/>
        <v/>
      </c>
      <c r="F190" s="59" t="str">
        <f>IF(OR(D190="",C190=""),"",IF(E190&lt;=(پردازش!$V$20),"Accept","Reject"))</f>
        <v/>
      </c>
      <c r="G190" s="66"/>
      <c r="H190" s="64"/>
      <c r="I190" s="65" t="str">
        <f t="shared" si="15"/>
        <v/>
      </c>
      <c r="J190" s="59" t="str">
        <f>IF(OR(H190="",G190=""),"",IF(I190&lt;=(پردازش!$V$20),"Accept","Reject"))</f>
        <v/>
      </c>
      <c r="K190" s="66"/>
      <c r="L190" s="64"/>
      <c r="M190" s="65" t="str">
        <f t="shared" si="16"/>
        <v/>
      </c>
      <c r="N190" s="59" t="str">
        <f>IF(OR(L190="",K190=""),"",IF(M190&lt;=(پردازش!$V$20),"Accept","Reject"))</f>
        <v/>
      </c>
      <c r="O190" s="66"/>
      <c r="P190" s="64"/>
      <c r="Q190" s="65" t="str">
        <f t="shared" si="17"/>
        <v/>
      </c>
      <c r="R190" s="59" t="str">
        <f>IF(OR(P190="",O190=""),"",IF(Q190&lt;=(پردازش!$V$20),"Accept","Reject"))</f>
        <v/>
      </c>
      <c r="S190" s="65" t="str">
        <f t="shared" si="18"/>
        <v/>
      </c>
      <c r="T190" s="59" t="str">
        <f>IF(S190="","",IF(AND(ABS(S190)&lt;=پردازش!$Y$20,ABS(S190)&gt;=پردازش!$Y$21),"Accept","Reject"))</f>
        <v/>
      </c>
      <c r="U190" s="65" t="str">
        <f t="shared" si="19"/>
        <v/>
      </c>
      <c r="V190" s="59" t="str">
        <f>IF(U190="","",IF(AND(ABS(U190)&lt;=پردازش!$Y$20,ABS(U190)&gt;=پردازش!$Y$21),"Accept","Reject"))</f>
        <v/>
      </c>
      <c r="W190" s="65" t="str">
        <f t="shared" si="20"/>
        <v/>
      </c>
      <c r="X190" s="59" t="str">
        <f>IF(W190="","",IF(AND(ABS(W190)&lt;=پردازش!$Y$20,ABS(W190)&gt;=پردازش!$Y$21),"Accept","Reject"))</f>
        <v/>
      </c>
    </row>
    <row r="191" spans="1:24" x14ac:dyDescent="0.3">
      <c r="A191" s="57"/>
      <c r="B191" s="67"/>
      <c r="C191" s="66"/>
      <c r="D191" s="64"/>
      <c r="E191" s="65" t="str">
        <f t="shared" si="14"/>
        <v/>
      </c>
      <c r="F191" s="59" t="str">
        <f>IF(OR(D191="",C191=""),"",IF(E191&lt;=(پردازش!$V$20),"Accept","Reject"))</f>
        <v/>
      </c>
      <c r="G191" s="66"/>
      <c r="H191" s="64"/>
      <c r="I191" s="65" t="str">
        <f t="shared" si="15"/>
        <v/>
      </c>
      <c r="J191" s="59" t="str">
        <f>IF(OR(H191="",G191=""),"",IF(I191&lt;=(پردازش!$V$20),"Accept","Reject"))</f>
        <v/>
      </c>
      <c r="K191" s="66"/>
      <c r="L191" s="64"/>
      <c r="M191" s="65" t="str">
        <f t="shared" si="16"/>
        <v/>
      </c>
      <c r="N191" s="59" t="str">
        <f>IF(OR(L191="",K191=""),"",IF(M191&lt;=(پردازش!$V$20),"Accept","Reject"))</f>
        <v/>
      </c>
      <c r="O191" s="66"/>
      <c r="P191" s="64"/>
      <c r="Q191" s="65" t="str">
        <f t="shared" si="17"/>
        <v/>
      </c>
      <c r="R191" s="59" t="str">
        <f>IF(OR(P191="",O191=""),"",IF(Q191&lt;=(پردازش!$V$20),"Accept","Reject"))</f>
        <v/>
      </c>
      <c r="S191" s="65" t="str">
        <f t="shared" si="18"/>
        <v/>
      </c>
      <c r="T191" s="59" t="str">
        <f>IF(S191="","",IF(AND(ABS(S191)&lt;=پردازش!$Y$20,ABS(S191)&gt;=پردازش!$Y$21),"Accept","Reject"))</f>
        <v/>
      </c>
      <c r="U191" s="65" t="str">
        <f t="shared" si="19"/>
        <v/>
      </c>
      <c r="V191" s="59" t="str">
        <f>IF(U191="","",IF(AND(ABS(U191)&lt;=پردازش!$Y$20,ABS(U191)&gt;=پردازش!$Y$21),"Accept","Reject"))</f>
        <v/>
      </c>
      <c r="W191" s="65" t="str">
        <f t="shared" si="20"/>
        <v/>
      </c>
      <c r="X191" s="59" t="str">
        <f>IF(W191="","",IF(AND(ABS(W191)&lt;=پردازش!$Y$20,ABS(W191)&gt;=پردازش!$Y$21),"Accept","Reject"))</f>
        <v/>
      </c>
    </row>
    <row r="192" spans="1:24" x14ac:dyDescent="0.3">
      <c r="A192" s="57"/>
      <c r="B192" s="67"/>
      <c r="C192" s="66"/>
      <c r="D192" s="64"/>
      <c r="E192" s="65" t="str">
        <f t="shared" si="14"/>
        <v/>
      </c>
      <c r="F192" s="59" t="str">
        <f>IF(OR(D192="",C192=""),"",IF(E192&lt;=(پردازش!$V$20),"Accept","Reject"))</f>
        <v/>
      </c>
      <c r="G192" s="66"/>
      <c r="H192" s="64"/>
      <c r="I192" s="65" t="str">
        <f t="shared" si="15"/>
        <v/>
      </c>
      <c r="J192" s="59" t="str">
        <f>IF(OR(H192="",G192=""),"",IF(I192&lt;=(پردازش!$V$20),"Accept","Reject"))</f>
        <v/>
      </c>
      <c r="K192" s="66"/>
      <c r="L192" s="64"/>
      <c r="M192" s="65" t="str">
        <f t="shared" si="16"/>
        <v/>
      </c>
      <c r="N192" s="59" t="str">
        <f>IF(OR(L192="",K192=""),"",IF(M192&lt;=(پردازش!$V$20),"Accept","Reject"))</f>
        <v/>
      </c>
      <c r="O192" s="66"/>
      <c r="P192" s="64"/>
      <c r="Q192" s="65" t="str">
        <f t="shared" si="17"/>
        <v/>
      </c>
      <c r="R192" s="59" t="str">
        <f>IF(OR(P192="",O192=""),"",IF(Q192&lt;=(پردازش!$V$20),"Accept","Reject"))</f>
        <v/>
      </c>
      <c r="S192" s="65" t="str">
        <f t="shared" si="18"/>
        <v/>
      </c>
      <c r="T192" s="59" t="str">
        <f>IF(S192="","",IF(AND(ABS(S192)&lt;=پردازش!$Y$20,ABS(S192)&gt;=پردازش!$Y$21),"Accept","Reject"))</f>
        <v/>
      </c>
      <c r="U192" s="65" t="str">
        <f t="shared" si="19"/>
        <v/>
      </c>
      <c r="V192" s="59" t="str">
        <f>IF(U192="","",IF(AND(ABS(U192)&lt;=پردازش!$Y$20,ABS(U192)&gt;=پردازش!$Y$21),"Accept","Reject"))</f>
        <v/>
      </c>
      <c r="W192" s="65" t="str">
        <f t="shared" si="20"/>
        <v/>
      </c>
      <c r="X192" s="59" t="str">
        <f>IF(W192="","",IF(AND(ABS(W192)&lt;=پردازش!$Y$20,ABS(W192)&gt;=پردازش!$Y$21),"Accept","Reject"))</f>
        <v/>
      </c>
    </row>
    <row r="193" spans="1:24" x14ac:dyDescent="0.3">
      <c r="A193" s="57"/>
      <c r="B193" s="67"/>
      <c r="C193" s="66"/>
      <c r="D193" s="64"/>
      <c r="E193" s="65" t="str">
        <f t="shared" si="14"/>
        <v/>
      </c>
      <c r="F193" s="59" t="str">
        <f>IF(OR(D193="",C193=""),"",IF(E193&lt;=(پردازش!$V$20),"Accept","Reject"))</f>
        <v/>
      </c>
      <c r="G193" s="66"/>
      <c r="H193" s="64"/>
      <c r="I193" s="65" t="str">
        <f t="shared" si="15"/>
        <v/>
      </c>
      <c r="J193" s="59" t="str">
        <f>IF(OR(H193="",G193=""),"",IF(I193&lt;=(پردازش!$V$20),"Accept","Reject"))</f>
        <v/>
      </c>
      <c r="K193" s="66"/>
      <c r="L193" s="64"/>
      <c r="M193" s="65" t="str">
        <f t="shared" si="16"/>
        <v/>
      </c>
      <c r="N193" s="59" t="str">
        <f>IF(OR(L193="",K193=""),"",IF(M193&lt;=(پردازش!$V$20),"Accept","Reject"))</f>
        <v/>
      </c>
      <c r="O193" s="66"/>
      <c r="P193" s="64"/>
      <c r="Q193" s="65" t="str">
        <f t="shared" si="17"/>
        <v/>
      </c>
      <c r="R193" s="59" t="str">
        <f>IF(OR(P193="",O193=""),"",IF(Q193&lt;=(پردازش!$V$20),"Accept","Reject"))</f>
        <v/>
      </c>
      <c r="S193" s="65" t="str">
        <f t="shared" si="18"/>
        <v/>
      </c>
      <c r="T193" s="59" t="str">
        <f>IF(S193="","",IF(AND(ABS(S193)&lt;=پردازش!$Y$20,ABS(S193)&gt;=پردازش!$Y$21),"Accept","Reject"))</f>
        <v/>
      </c>
      <c r="U193" s="65" t="str">
        <f t="shared" si="19"/>
        <v/>
      </c>
      <c r="V193" s="59" t="str">
        <f>IF(U193="","",IF(AND(ABS(U193)&lt;=پردازش!$Y$20,ABS(U193)&gt;=پردازش!$Y$21),"Accept","Reject"))</f>
        <v/>
      </c>
      <c r="W193" s="65" t="str">
        <f t="shared" si="20"/>
        <v/>
      </c>
      <c r="X193" s="59" t="str">
        <f>IF(W193="","",IF(AND(ABS(W193)&lt;=پردازش!$Y$20,ABS(W193)&gt;=پردازش!$Y$21),"Accept","Reject"))</f>
        <v/>
      </c>
    </row>
    <row r="194" spans="1:24" x14ac:dyDescent="0.3">
      <c r="A194" s="57"/>
      <c r="B194" s="67"/>
      <c r="C194" s="66"/>
      <c r="D194" s="64"/>
      <c r="E194" s="65" t="str">
        <f t="shared" si="14"/>
        <v/>
      </c>
      <c r="F194" s="59" t="str">
        <f>IF(OR(D194="",C194=""),"",IF(E194&lt;=(پردازش!$V$20),"Accept","Reject"))</f>
        <v/>
      </c>
      <c r="G194" s="66"/>
      <c r="H194" s="64"/>
      <c r="I194" s="65" t="str">
        <f t="shared" si="15"/>
        <v/>
      </c>
      <c r="J194" s="59" t="str">
        <f>IF(OR(H194="",G194=""),"",IF(I194&lt;=(پردازش!$V$20),"Accept","Reject"))</f>
        <v/>
      </c>
      <c r="K194" s="66"/>
      <c r="L194" s="64"/>
      <c r="M194" s="65" t="str">
        <f t="shared" si="16"/>
        <v/>
      </c>
      <c r="N194" s="59" t="str">
        <f>IF(OR(L194="",K194=""),"",IF(M194&lt;=(پردازش!$V$20),"Accept","Reject"))</f>
        <v/>
      </c>
      <c r="O194" s="66"/>
      <c r="P194" s="64"/>
      <c r="Q194" s="65" t="str">
        <f t="shared" si="17"/>
        <v/>
      </c>
      <c r="R194" s="59" t="str">
        <f>IF(OR(P194="",O194=""),"",IF(Q194&lt;=(پردازش!$V$20),"Accept","Reject"))</f>
        <v/>
      </c>
      <c r="S194" s="65" t="str">
        <f t="shared" si="18"/>
        <v/>
      </c>
      <c r="T194" s="59" t="str">
        <f>IF(S194="","",IF(AND(ABS(S194)&lt;=پردازش!$Y$20,ABS(S194)&gt;=پردازش!$Y$21),"Accept","Reject"))</f>
        <v/>
      </c>
      <c r="U194" s="65" t="str">
        <f t="shared" si="19"/>
        <v/>
      </c>
      <c r="V194" s="59" t="str">
        <f>IF(U194="","",IF(AND(ABS(U194)&lt;=پردازش!$Y$20,ABS(U194)&gt;=پردازش!$Y$21),"Accept","Reject"))</f>
        <v/>
      </c>
      <c r="W194" s="65" t="str">
        <f t="shared" si="20"/>
        <v/>
      </c>
      <c r="X194" s="59" t="str">
        <f>IF(W194="","",IF(AND(ABS(W194)&lt;=پردازش!$Y$20,ABS(W194)&gt;=پردازش!$Y$21),"Accept","Reject"))</f>
        <v/>
      </c>
    </row>
    <row r="195" spans="1:24" x14ac:dyDescent="0.3">
      <c r="A195" s="57"/>
      <c r="B195" s="67"/>
      <c r="C195" s="66"/>
      <c r="D195" s="64"/>
      <c r="E195" s="65" t="str">
        <f t="shared" si="14"/>
        <v/>
      </c>
      <c r="F195" s="59" t="str">
        <f>IF(OR(D195="",C195=""),"",IF(E195&lt;=(پردازش!$V$20),"Accept","Reject"))</f>
        <v/>
      </c>
      <c r="G195" s="66"/>
      <c r="H195" s="64"/>
      <c r="I195" s="65" t="str">
        <f t="shared" si="15"/>
        <v/>
      </c>
      <c r="J195" s="59" t="str">
        <f>IF(OR(H195="",G195=""),"",IF(I195&lt;=(پردازش!$V$20),"Accept","Reject"))</f>
        <v/>
      </c>
      <c r="K195" s="66"/>
      <c r="L195" s="64"/>
      <c r="M195" s="65" t="str">
        <f t="shared" si="16"/>
        <v/>
      </c>
      <c r="N195" s="59" t="str">
        <f>IF(OR(L195="",K195=""),"",IF(M195&lt;=(پردازش!$V$20),"Accept","Reject"))</f>
        <v/>
      </c>
      <c r="O195" s="66"/>
      <c r="P195" s="64"/>
      <c r="Q195" s="65" t="str">
        <f t="shared" si="17"/>
        <v/>
      </c>
      <c r="R195" s="59" t="str">
        <f>IF(OR(P195="",O195=""),"",IF(Q195&lt;=(پردازش!$V$20),"Accept","Reject"))</f>
        <v/>
      </c>
      <c r="S195" s="65" t="str">
        <f t="shared" si="18"/>
        <v/>
      </c>
      <c r="T195" s="59" t="str">
        <f>IF(S195="","",IF(AND(ABS(S195)&lt;=پردازش!$Y$20,ABS(S195)&gt;=پردازش!$Y$21),"Accept","Reject"))</f>
        <v/>
      </c>
      <c r="U195" s="65" t="str">
        <f t="shared" si="19"/>
        <v/>
      </c>
      <c r="V195" s="59" t="str">
        <f>IF(U195="","",IF(AND(ABS(U195)&lt;=پردازش!$Y$20,ABS(U195)&gt;=پردازش!$Y$21),"Accept","Reject"))</f>
        <v/>
      </c>
      <c r="W195" s="65" t="str">
        <f t="shared" si="20"/>
        <v/>
      </c>
      <c r="X195" s="59" t="str">
        <f>IF(W195="","",IF(AND(ABS(W195)&lt;=پردازش!$Y$20,ABS(W195)&gt;=پردازش!$Y$21),"Accept","Reject"))</f>
        <v/>
      </c>
    </row>
    <row r="196" spans="1:24" x14ac:dyDescent="0.3">
      <c r="A196" s="57"/>
      <c r="B196" s="67"/>
      <c r="C196" s="66"/>
      <c r="D196" s="64"/>
      <c r="E196" s="65" t="str">
        <f t="shared" si="14"/>
        <v/>
      </c>
      <c r="F196" s="59" t="str">
        <f>IF(OR(D196="",C196=""),"",IF(E196&lt;=(پردازش!$V$20),"Accept","Reject"))</f>
        <v/>
      </c>
      <c r="G196" s="66"/>
      <c r="H196" s="64"/>
      <c r="I196" s="65" t="str">
        <f t="shared" si="15"/>
        <v/>
      </c>
      <c r="J196" s="59" t="str">
        <f>IF(OR(H196="",G196=""),"",IF(I196&lt;=(پردازش!$V$20),"Accept","Reject"))</f>
        <v/>
      </c>
      <c r="K196" s="66"/>
      <c r="L196" s="64"/>
      <c r="M196" s="65" t="str">
        <f t="shared" si="16"/>
        <v/>
      </c>
      <c r="N196" s="59" t="str">
        <f>IF(OR(L196="",K196=""),"",IF(M196&lt;=(پردازش!$V$20),"Accept","Reject"))</f>
        <v/>
      </c>
      <c r="O196" s="66"/>
      <c r="P196" s="64"/>
      <c r="Q196" s="65" t="str">
        <f t="shared" si="17"/>
        <v/>
      </c>
      <c r="R196" s="59" t="str">
        <f>IF(OR(P196="",O196=""),"",IF(Q196&lt;=(پردازش!$V$20),"Accept","Reject"))</f>
        <v/>
      </c>
      <c r="S196" s="65" t="str">
        <f t="shared" si="18"/>
        <v/>
      </c>
      <c r="T196" s="59" t="str">
        <f>IF(S196="","",IF(AND(ABS(S196)&lt;=پردازش!$Y$20,ABS(S196)&gt;=پردازش!$Y$21),"Accept","Reject"))</f>
        <v/>
      </c>
      <c r="U196" s="65" t="str">
        <f t="shared" si="19"/>
        <v/>
      </c>
      <c r="V196" s="59" t="str">
        <f>IF(U196="","",IF(AND(ABS(U196)&lt;=پردازش!$Y$20,ABS(U196)&gt;=پردازش!$Y$21),"Accept","Reject"))</f>
        <v/>
      </c>
      <c r="W196" s="65" t="str">
        <f t="shared" si="20"/>
        <v/>
      </c>
      <c r="X196" s="59" t="str">
        <f>IF(W196="","",IF(AND(ABS(W196)&lt;=پردازش!$Y$20,ABS(W196)&gt;=پردازش!$Y$21),"Accept","Reject"))</f>
        <v/>
      </c>
    </row>
    <row r="197" spans="1:24" x14ac:dyDescent="0.3">
      <c r="A197" s="57"/>
      <c r="B197" s="67"/>
      <c r="C197" s="66"/>
      <c r="D197" s="64"/>
      <c r="E197" s="65" t="str">
        <f t="shared" si="14"/>
        <v/>
      </c>
      <c r="F197" s="59" t="str">
        <f>IF(OR(D197="",C197=""),"",IF(E197&lt;=(پردازش!$V$20),"Accept","Reject"))</f>
        <v/>
      </c>
      <c r="G197" s="66"/>
      <c r="H197" s="64"/>
      <c r="I197" s="65" t="str">
        <f t="shared" si="15"/>
        <v/>
      </c>
      <c r="J197" s="59" t="str">
        <f>IF(OR(H197="",G197=""),"",IF(I197&lt;=(پردازش!$V$20),"Accept","Reject"))</f>
        <v/>
      </c>
      <c r="K197" s="66"/>
      <c r="L197" s="64"/>
      <c r="M197" s="65" t="str">
        <f t="shared" si="16"/>
        <v/>
      </c>
      <c r="N197" s="59" t="str">
        <f>IF(OR(L197="",K197=""),"",IF(M197&lt;=(پردازش!$V$20),"Accept","Reject"))</f>
        <v/>
      </c>
      <c r="O197" s="66"/>
      <c r="P197" s="64"/>
      <c r="Q197" s="65" t="str">
        <f t="shared" si="17"/>
        <v/>
      </c>
      <c r="R197" s="59" t="str">
        <f>IF(OR(P197="",O197=""),"",IF(Q197&lt;=(پردازش!$V$20),"Accept","Reject"))</f>
        <v/>
      </c>
      <c r="S197" s="65" t="str">
        <f t="shared" si="18"/>
        <v/>
      </c>
      <c r="T197" s="59" t="str">
        <f>IF(S197="","",IF(AND(ABS(S197)&lt;=پردازش!$Y$20,ABS(S197)&gt;=پردازش!$Y$21),"Accept","Reject"))</f>
        <v/>
      </c>
      <c r="U197" s="65" t="str">
        <f t="shared" si="19"/>
        <v/>
      </c>
      <c r="V197" s="59" t="str">
        <f>IF(U197="","",IF(AND(ABS(U197)&lt;=پردازش!$Y$20,ABS(U197)&gt;=پردازش!$Y$21),"Accept","Reject"))</f>
        <v/>
      </c>
      <c r="W197" s="65" t="str">
        <f t="shared" si="20"/>
        <v/>
      </c>
      <c r="X197" s="59" t="str">
        <f>IF(W197="","",IF(AND(ABS(W197)&lt;=پردازش!$Y$20,ABS(W197)&gt;=پردازش!$Y$21),"Accept","Reject"))</f>
        <v/>
      </c>
    </row>
    <row r="198" spans="1:24" x14ac:dyDescent="0.3">
      <c r="A198" s="57"/>
      <c r="B198" s="67"/>
      <c r="C198" s="66"/>
      <c r="D198" s="64"/>
      <c r="E198" s="65" t="str">
        <f t="shared" si="14"/>
        <v/>
      </c>
      <c r="F198" s="59" t="str">
        <f>IF(OR(D198="",C198=""),"",IF(E198&lt;=(پردازش!$V$20),"Accept","Reject"))</f>
        <v/>
      </c>
      <c r="G198" s="66"/>
      <c r="H198" s="64"/>
      <c r="I198" s="65" t="str">
        <f t="shared" si="15"/>
        <v/>
      </c>
      <c r="J198" s="59" t="str">
        <f>IF(OR(H198="",G198=""),"",IF(I198&lt;=(پردازش!$V$20),"Accept","Reject"))</f>
        <v/>
      </c>
      <c r="K198" s="66"/>
      <c r="L198" s="64"/>
      <c r="M198" s="65" t="str">
        <f t="shared" si="16"/>
        <v/>
      </c>
      <c r="N198" s="59" t="str">
        <f>IF(OR(L198="",K198=""),"",IF(M198&lt;=(پردازش!$V$20),"Accept","Reject"))</f>
        <v/>
      </c>
      <c r="O198" s="66"/>
      <c r="P198" s="64"/>
      <c r="Q198" s="65" t="str">
        <f t="shared" si="17"/>
        <v/>
      </c>
      <c r="R198" s="59" t="str">
        <f>IF(OR(P198="",O198=""),"",IF(Q198&lt;=(پردازش!$V$20),"Accept","Reject"))</f>
        <v/>
      </c>
      <c r="S198" s="65" t="str">
        <f t="shared" si="18"/>
        <v/>
      </c>
      <c r="T198" s="59" t="str">
        <f>IF(S198="","",IF(AND(ABS(S198)&lt;=پردازش!$Y$20,ABS(S198)&gt;=پردازش!$Y$21),"Accept","Reject"))</f>
        <v/>
      </c>
      <c r="U198" s="65" t="str">
        <f t="shared" si="19"/>
        <v/>
      </c>
      <c r="V198" s="59" t="str">
        <f>IF(U198="","",IF(AND(ABS(U198)&lt;=پردازش!$Y$20,ABS(U198)&gt;=پردازش!$Y$21),"Accept","Reject"))</f>
        <v/>
      </c>
      <c r="W198" s="65" t="str">
        <f t="shared" si="20"/>
        <v/>
      </c>
      <c r="X198" s="59" t="str">
        <f>IF(W198="","",IF(AND(ABS(W198)&lt;=پردازش!$Y$20,ABS(W198)&gt;=پردازش!$Y$21),"Accept","Reject"))</f>
        <v/>
      </c>
    </row>
    <row r="199" spans="1:24" x14ac:dyDescent="0.3">
      <c r="A199" s="57"/>
      <c r="B199" s="67"/>
      <c r="C199" s="66"/>
      <c r="D199" s="64"/>
      <c r="E199" s="65" t="str">
        <f t="shared" si="14"/>
        <v/>
      </c>
      <c r="F199" s="59" t="str">
        <f>IF(OR(D199="",C199=""),"",IF(E199&lt;=(پردازش!$V$20),"Accept","Reject"))</f>
        <v/>
      </c>
      <c r="G199" s="66"/>
      <c r="H199" s="64"/>
      <c r="I199" s="65" t="str">
        <f t="shared" si="15"/>
        <v/>
      </c>
      <c r="J199" s="59" t="str">
        <f>IF(OR(H199="",G199=""),"",IF(I199&lt;=(پردازش!$V$20),"Accept","Reject"))</f>
        <v/>
      </c>
      <c r="K199" s="66"/>
      <c r="L199" s="64"/>
      <c r="M199" s="65" t="str">
        <f t="shared" si="16"/>
        <v/>
      </c>
      <c r="N199" s="59" t="str">
        <f>IF(OR(L199="",K199=""),"",IF(M199&lt;=(پردازش!$V$20),"Accept","Reject"))</f>
        <v/>
      </c>
      <c r="O199" s="66"/>
      <c r="P199" s="64"/>
      <c r="Q199" s="65" t="str">
        <f t="shared" si="17"/>
        <v/>
      </c>
      <c r="R199" s="59" t="str">
        <f>IF(OR(P199="",O199=""),"",IF(Q199&lt;=(پردازش!$V$20),"Accept","Reject"))</f>
        <v/>
      </c>
      <c r="S199" s="65" t="str">
        <f t="shared" si="18"/>
        <v/>
      </c>
      <c r="T199" s="59" t="str">
        <f>IF(S199="","",IF(AND(ABS(S199)&lt;=پردازش!$Y$20,ABS(S199)&gt;=پردازش!$Y$21),"Accept","Reject"))</f>
        <v/>
      </c>
      <c r="U199" s="65" t="str">
        <f t="shared" si="19"/>
        <v/>
      </c>
      <c r="V199" s="59" t="str">
        <f>IF(U199="","",IF(AND(ABS(U199)&lt;=پردازش!$Y$20,ABS(U199)&gt;=پردازش!$Y$21),"Accept","Reject"))</f>
        <v/>
      </c>
      <c r="W199" s="65" t="str">
        <f t="shared" si="20"/>
        <v/>
      </c>
      <c r="X199" s="59" t="str">
        <f>IF(W199="","",IF(AND(ABS(W199)&lt;=پردازش!$Y$20,ABS(W199)&gt;=پردازش!$Y$21),"Accept","Reject"))</f>
        <v/>
      </c>
    </row>
    <row r="200" spans="1:24" x14ac:dyDescent="0.3">
      <c r="A200" s="57"/>
      <c r="B200" s="67"/>
      <c r="C200" s="66"/>
      <c r="D200" s="64"/>
      <c r="E200" s="65" t="str">
        <f t="shared" si="14"/>
        <v/>
      </c>
      <c r="F200" s="59" t="str">
        <f>IF(OR(D200="",C200=""),"",IF(E200&lt;=(پردازش!$V$20),"Accept","Reject"))</f>
        <v/>
      </c>
      <c r="G200" s="66"/>
      <c r="H200" s="64"/>
      <c r="I200" s="65" t="str">
        <f t="shared" si="15"/>
        <v/>
      </c>
      <c r="J200" s="59" t="str">
        <f>IF(OR(H200="",G200=""),"",IF(I200&lt;=(پردازش!$V$20),"Accept","Reject"))</f>
        <v/>
      </c>
      <c r="K200" s="66"/>
      <c r="L200" s="64"/>
      <c r="M200" s="65" t="str">
        <f t="shared" si="16"/>
        <v/>
      </c>
      <c r="N200" s="59" t="str">
        <f>IF(OR(L200="",K200=""),"",IF(M200&lt;=(پردازش!$V$20),"Accept","Reject"))</f>
        <v/>
      </c>
      <c r="O200" s="66"/>
      <c r="P200" s="64"/>
      <c r="Q200" s="65" t="str">
        <f t="shared" si="17"/>
        <v/>
      </c>
      <c r="R200" s="59" t="str">
        <f>IF(OR(P200="",O200=""),"",IF(Q200&lt;=(پردازش!$V$20),"Accept","Reject"))</f>
        <v/>
      </c>
      <c r="S200" s="65" t="str">
        <f t="shared" si="18"/>
        <v/>
      </c>
      <c r="T200" s="59" t="str">
        <f>IF(S200="","",IF(AND(ABS(S200)&lt;=پردازش!$Y$20,ABS(S200)&gt;=پردازش!$Y$21),"Accept","Reject"))</f>
        <v/>
      </c>
      <c r="U200" s="65" t="str">
        <f t="shared" si="19"/>
        <v/>
      </c>
      <c r="V200" s="59" t="str">
        <f>IF(U200="","",IF(AND(ABS(U200)&lt;=پردازش!$Y$20,ABS(U200)&gt;=پردازش!$Y$21),"Accept","Reject"))</f>
        <v/>
      </c>
      <c r="W200" s="65" t="str">
        <f t="shared" si="20"/>
        <v/>
      </c>
      <c r="X200" s="59" t="str">
        <f>IF(W200="","",IF(AND(ABS(W200)&lt;=پردازش!$Y$20,ABS(W200)&gt;=پردازش!$Y$21),"Accept","Reject"))</f>
        <v/>
      </c>
    </row>
    <row r="201" spans="1:24" x14ac:dyDescent="0.3">
      <c r="A201" s="57"/>
      <c r="B201" s="67"/>
      <c r="C201" s="66"/>
      <c r="D201" s="64"/>
      <c r="E201" s="65" t="str">
        <f t="shared" si="14"/>
        <v/>
      </c>
      <c r="F201" s="59" t="str">
        <f>IF(OR(D201="",C201=""),"",IF(E201&lt;=(پردازش!$V$20),"Accept","Reject"))</f>
        <v/>
      </c>
      <c r="G201" s="66"/>
      <c r="H201" s="64"/>
      <c r="I201" s="65" t="str">
        <f t="shared" si="15"/>
        <v/>
      </c>
      <c r="J201" s="59" t="str">
        <f>IF(OR(H201="",G201=""),"",IF(I201&lt;=(پردازش!$V$20),"Accept","Reject"))</f>
        <v/>
      </c>
      <c r="K201" s="66"/>
      <c r="L201" s="64"/>
      <c r="M201" s="65" t="str">
        <f t="shared" si="16"/>
        <v/>
      </c>
      <c r="N201" s="59" t="str">
        <f>IF(OR(L201="",K201=""),"",IF(M201&lt;=(پردازش!$V$20),"Accept","Reject"))</f>
        <v/>
      </c>
      <c r="O201" s="66"/>
      <c r="P201" s="64"/>
      <c r="Q201" s="65" t="str">
        <f t="shared" si="17"/>
        <v/>
      </c>
      <c r="R201" s="59" t="str">
        <f>IF(OR(P201="",O201=""),"",IF(Q201&lt;=(پردازش!$V$20),"Accept","Reject"))</f>
        <v/>
      </c>
      <c r="S201" s="65" t="str">
        <f t="shared" si="18"/>
        <v/>
      </c>
      <c r="T201" s="59" t="str">
        <f>IF(S201="","",IF(AND(ABS(S201)&lt;=پردازش!$Y$20,ABS(S201)&gt;=پردازش!$Y$21),"Accept","Reject"))</f>
        <v/>
      </c>
      <c r="U201" s="65" t="str">
        <f t="shared" si="19"/>
        <v/>
      </c>
      <c r="V201" s="59" t="str">
        <f>IF(U201="","",IF(AND(ABS(U201)&lt;=پردازش!$Y$20,ABS(U201)&gt;=پردازش!$Y$21),"Accept","Reject"))</f>
        <v/>
      </c>
      <c r="W201" s="65" t="str">
        <f t="shared" si="20"/>
        <v/>
      </c>
      <c r="X201" s="59" t="str">
        <f>IF(W201="","",IF(AND(ABS(W201)&lt;=پردازش!$Y$20,ABS(W201)&gt;=پردازش!$Y$21),"Accept","Reject"))</f>
        <v/>
      </c>
    </row>
    <row r="202" spans="1:24" x14ac:dyDescent="0.3">
      <c r="A202" s="57"/>
      <c r="B202" s="67"/>
      <c r="C202" s="66"/>
      <c r="D202" s="64"/>
      <c r="E202" s="65" t="str">
        <f t="shared" si="14"/>
        <v/>
      </c>
      <c r="F202" s="59" t="str">
        <f>IF(OR(D202="",C202=""),"",IF(E202&lt;=(پردازش!$V$20),"Accept","Reject"))</f>
        <v/>
      </c>
      <c r="G202" s="66"/>
      <c r="H202" s="64"/>
      <c r="I202" s="65" t="str">
        <f t="shared" si="15"/>
        <v/>
      </c>
      <c r="J202" s="59" t="str">
        <f>IF(OR(H202="",G202=""),"",IF(I202&lt;=(پردازش!$V$20),"Accept","Reject"))</f>
        <v/>
      </c>
      <c r="K202" s="66"/>
      <c r="L202" s="64"/>
      <c r="M202" s="65" t="str">
        <f t="shared" si="16"/>
        <v/>
      </c>
      <c r="N202" s="59" t="str">
        <f>IF(OR(L202="",K202=""),"",IF(M202&lt;=(پردازش!$V$20),"Accept","Reject"))</f>
        <v/>
      </c>
      <c r="O202" s="66"/>
      <c r="P202" s="64"/>
      <c r="Q202" s="65" t="str">
        <f t="shared" si="17"/>
        <v/>
      </c>
      <c r="R202" s="59" t="str">
        <f>IF(OR(P202="",O202=""),"",IF(Q202&lt;=(پردازش!$V$20),"Accept","Reject"))</f>
        <v/>
      </c>
      <c r="S202" s="65" t="str">
        <f t="shared" si="18"/>
        <v/>
      </c>
      <c r="T202" s="59" t="str">
        <f>IF(S202="","",IF(AND(ABS(S202)&lt;=پردازش!$Y$20,ABS(S202)&gt;=پردازش!$Y$21),"Accept","Reject"))</f>
        <v/>
      </c>
      <c r="U202" s="65" t="str">
        <f t="shared" si="19"/>
        <v/>
      </c>
      <c r="V202" s="59" t="str">
        <f>IF(U202="","",IF(AND(ABS(U202)&lt;=پردازش!$Y$20,ABS(U202)&gt;=پردازش!$Y$21),"Accept","Reject"))</f>
        <v/>
      </c>
      <c r="W202" s="65" t="str">
        <f t="shared" si="20"/>
        <v/>
      </c>
      <c r="X202" s="59" t="str">
        <f>IF(W202="","",IF(AND(ABS(W202)&lt;=پردازش!$Y$20,ABS(W202)&gt;=پردازش!$Y$21),"Accept","Reject"))</f>
        <v/>
      </c>
    </row>
    <row r="203" spans="1:24" x14ac:dyDescent="0.3">
      <c r="A203" s="57"/>
      <c r="B203" s="67"/>
      <c r="C203" s="66"/>
      <c r="D203" s="64"/>
      <c r="E203" s="65" t="str">
        <f t="shared" si="14"/>
        <v/>
      </c>
      <c r="F203" s="59" t="str">
        <f>IF(OR(D203="",C203=""),"",IF(E203&lt;=(پردازش!$V$20),"Accept","Reject"))</f>
        <v/>
      </c>
      <c r="G203" s="66"/>
      <c r="H203" s="64"/>
      <c r="I203" s="65" t="str">
        <f t="shared" si="15"/>
        <v/>
      </c>
      <c r="J203" s="59" t="str">
        <f>IF(OR(H203="",G203=""),"",IF(I203&lt;=(پردازش!$V$20),"Accept","Reject"))</f>
        <v/>
      </c>
      <c r="K203" s="66"/>
      <c r="L203" s="64"/>
      <c r="M203" s="65" t="str">
        <f t="shared" si="16"/>
        <v/>
      </c>
      <c r="N203" s="59" t="str">
        <f>IF(OR(L203="",K203=""),"",IF(M203&lt;=(پردازش!$V$20),"Accept","Reject"))</f>
        <v/>
      </c>
      <c r="O203" s="66"/>
      <c r="P203" s="64"/>
      <c r="Q203" s="65" t="str">
        <f t="shared" si="17"/>
        <v/>
      </c>
      <c r="R203" s="59" t="str">
        <f>IF(OR(P203="",O203=""),"",IF(Q203&lt;=(پردازش!$V$20),"Accept","Reject"))</f>
        <v/>
      </c>
      <c r="S203" s="65" t="str">
        <f t="shared" si="18"/>
        <v/>
      </c>
      <c r="T203" s="59" t="str">
        <f>IF(S203="","",IF(AND(ABS(S203)&lt;=پردازش!$Y$20,ABS(S203)&gt;=پردازش!$Y$21),"Accept","Reject"))</f>
        <v/>
      </c>
      <c r="U203" s="65" t="str">
        <f t="shared" si="19"/>
        <v/>
      </c>
      <c r="V203" s="59" t="str">
        <f>IF(U203="","",IF(AND(ABS(U203)&lt;=پردازش!$Y$20,ABS(U203)&gt;=پردازش!$Y$21),"Accept","Reject"))</f>
        <v/>
      </c>
      <c r="W203" s="65" t="str">
        <f t="shared" si="20"/>
        <v/>
      </c>
      <c r="X203" s="59" t="str">
        <f>IF(W203="","",IF(AND(ABS(W203)&lt;=پردازش!$Y$20,ABS(W203)&gt;=پردازش!$Y$21),"Accept","Reject"))</f>
        <v/>
      </c>
    </row>
    <row r="204" spans="1:24" x14ac:dyDescent="0.3">
      <c r="A204" s="57"/>
      <c r="B204" s="67"/>
      <c r="C204" s="66"/>
      <c r="D204" s="64"/>
      <c r="E204" s="65" t="str">
        <f t="shared" si="14"/>
        <v/>
      </c>
      <c r="F204" s="59" t="str">
        <f>IF(OR(D204="",C204=""),"",IF(E204&lt;=(پردازش!$V$20),"Accept","Reject"))</f>
        <v/>
      </c>
      <c r="G204" s="66"/>
      <c r="H204" s="64"/>
      <c r="I204" s="65" t="str">
        <f t="shared" si="15"/>
        <v/>
      </c>
      <c r="J204" s="59" t="str">
        <f>IF(OR(H204="",G204=""),"",IF(I204&lt;=(پردازش!$V$20),"Accept","Reject"))</f>
        <v/>
      </c>
      <c r="K204" s="66"/>
      <c r="L204" s="64"/>
      <c r="M204" s="65" t="str">
        <f t="shared" si="16"/>
        <v/>
      </c>
      <c r="N204" s="59" t="str">
        <f>IF(OR(L204="",K204=""),"",IF(M204&lt;=(پردازش!$V$20),"Accept","Reject"))</f>
        <v/>
      </c>
      <c r="O204" s="66"/>
      <c r="P204" s="64"/>
      <c r="Q204" s="65" t="str">
        <f t="shared" si="17"/>
        <v/>
      </c>
      <c r="R204" s="59" t="str">
        <f>IF(OR(P204="",O204=""),"",IF(Q204&lt;=(پردازش!$V$20),"Accept","Reject"))</f>
        <v/>
      </c>
      <c r="S204" s="65" t="str">
        <f t="shared" si="18"/>
        <v/>
      </c>
      <c r="T204" s="59" t="str">
        <f>IF(S204="","",IF(AND(ABS(S204)&lt;=پردازش!$Y$20,ABS(S204)&gt;=پردازش!$Y$21),"Accept","Reject"))</f>
        <v/>
      </c>
      <c r="U204" s="65" t="str">
        <f t="shared" si="19"/>
        <v/>
      </c>
      <c r="V204" s="59" t="str">
        <f>IF(U204="","",IF(AND(ABS(U204)&lt;=پردازش!$Y$20,ABS(U204)&gt;=پردازش!$Y$21),"Accept","Reject"))</f>
        <v/>
      </c>
      <c r="W204" s="65" t="str">
        <f t="shared" si="20"/>
        <v/>
      </c>
      <c r="X204" s="59" t="str">
        <f>IF(W204="","",IF(AND(ABS(W204)&lt;=پردازش!$Y$20,ABS(W204)&gt;=پردازش!$Y$21),"Accept","Reject"))</f>
        <v/>
      </c>
    </row>
    <row r="205" spans="1:24" ht="15" customHeight="1" x14ac:dyDescent="0.3">
      <c r="A205" s="57"/>
      <c r="B205" s="67"/>
      <c r="C205" s="66"/>
      <c r="D205" s="64"/>
      <c r="E205" s="65" t="str">
        <f t="shared" ref="E205" si="21">IF(OR(C205="",D205=""),"",ABS(C205-D205))</f>
        <v/>
      </c>
      <c r="F205" s="59" t="str">
        <f>IF(OR(D205="",C205=""),"",IF(E205&lt;=(پردازش!$V$20),"Accept","Reject"))</f>
        <v/>
      </c>
      <c r="G205" s="66"/>
      <c r="H205" s="64"/>
      <c r="I205" s="65" t="str">
        <f t="shared" ref="I205" si="22">IF(OR(G205="",H205=""),"",ABS(G205-H205))</f>
        <v/>
      </c>
      <c r="J205" s="59" t="str">
        <f>IF(OR(H205="",G205=""),"",IF(I205&lt;=(پردازش!$V$20),"Accept","Reject"))</f>
        <v/>
      </c>
      <c r="K205" s="66"/>
      <c r="L205" s="64"/>
      <c r="M205" s="65" t="str">
        <f t="shared" ref="M205" si="23">IF(OR(K205="",L205=""),"",ABS(K205-L205))</f>
        <v/>
      </c>
      <c r="N205" s="59" t="str">
        <f>IF(OR(L205="",K205=""),"",IF(M205&lt;=(پردازش!$V$20),"Accept","Reject"))</f>
        <v/>
      </c>
      <c r="O205" s="66"/>
      <c r="P205" s="64"/>
      <c r="Q205" s="65" t="str">
        <f t="shared" ref="Q205" si="24">IF(OR(O205="",P205=""),"",ABS(O205-P205))</f>
        <v/>
      </c>
      <c r="R205" s="59" t="str">
        <f>IF(OR(P205="",O205=""),"",IF(Q205&lt;=(پردازش!$V$20),"Accept","Reject"))</f>
        <v/>
      </c>
      <c r="S205" s="65" t="str">
        <f t="shared" ref="S205" si="25">IF(OR(C205="",D205="",G205="",H205=""),"",ABS((H205-D205)/(G205-C205)))</f>
        <v/>
      </c>
      <c r="T205" s="59" t="str">
        <f>IF(S205="","",IF(AND(ABS(S205)&lt;=پردازش!$Y$20,ABS(S205)&gt;=پردازش!$Y$21),"Accept","Reject"))</f>
        <v/>
      </c>
      <c r="U205" s="65" t="str">
        <f t="shared" ref="U205" si="26">IF(OR(K205="",L205="",H205="",G205=""),"",ABS((L205-H205)/(K205-G205)))</f>
        <v/>
      </c>
      <c r="V205" s="59" t="str">
        <f>IF(U205="","",IF(AND(ABS(U205)&lt;=پردازش!$Y$20,ABS(U205)&gt;=پردازش!$Y$21),"Accept","Reject"))</f>
        <v/>
      </c>
      <c r="W205" s="65" t="str">
        <f t="shared" ref="W205" si="27">IF(AND(K205&lt;&gt;"",L205&lt;&gt;"",O205&lt;&gt;"",P205&lt;&gt;""),ABS((P205-L205)/(O205-K205)),(IF(AND(G205&lt;&gt;"",H205&lt;&gt;"",O205&lt;&gt;"",P205&lt;&gt;""),ABS((P205-H205)/(O205-G205)),"")))</f>
        <v/>
      </c>
      <c r="X205" s="59" t="str">
        <f>IF(W205="","",IF(AND(ABS(W205)&lt;=پردازش!$Y$20,ABS(W205)&gt;=پردازش!$Y$21),"Accept","Reject"))</f>
        <v/>
      </c>
    </row>
    <row r="206" spans="1:24" ht="18.75" customHeight="1" x14ac:dyDescent="0.3">
      <c r="A206" s="57"/>
      <c r="B206" s="67"/>
      <c r="C206" s="66"/>
      <c r="D206" s="64"/>
      <c r="E206" s="65" t="str">
        <f t="shared" ref="E206:E218" si="28">IF(OR(C206="",D206=""),"",ABS(C206-D206))</f>
        <v/>
      </c>
      <c r="F206" s="59" t="str">
        <f>IF(OR(D206="",C206=""),"",IF(E206&lt;=(پردازش!$V$20),"Accept","Reject"))</f>
        <v/>
      </c>
      <c r="G206" s="66"/>
      <c r="H206" s="64"/>
      <c r="I206" s="65" t="str">
        <f t="shared" ref="I206:I218" si="29">IF(OR(G206="",H206=""),"",ABS(G206-H206))</f>
        <v/>
      </c>
      <c r="J206" s="59" t="str">
        <f>IF(OR(H206="",G206=""),"",IF(I206&lt;=(پردازش!$V$20),"Accept","Reject"))</f>
        <v/>
      </c>
      <c r="K206" s="66"/>
      <c r="L206" s="64"/>
      <c r="M206" s="65" t="str">
        <f t="shared" ref="M206:M218" si="30">IF(OR(K206="",L206=""),"",ABS(K206-L206))</f>
        <v/>
      </c>
      <c r="N206" s="59" t="str">
        <f>IF(OR(L206="",K206=""),"",IF(M206&lt;=(پردازش!$V$20),"Accept","Reject"))</f>
        <v/>
      </c>
      <c r="O206" s="66"/>
      <c r="P206" s="64"/>
      <c r="Q206" s="65" t="str">
        <f t="shared" ref="Q206:Q218" si="31">IF(OR(O206="",P206=""),"",ABS(O206-P206))</f>
        <v/>
      </c>
      <c r="R206" s="59" t="str">
        <f>IF(OR(P206="",O206=""),"",IF(Q206&lt;=(پردازش!$V$20),"Accept","Reject"))</f>
        <v/>
      </c>
      <c r="S206" s="65" t="str">
        <f t="shared" ref="S206:S218" si="32">IF(OR(C206="",D206="",G206="",H206=""),"",ABS((H206-D206)/(G206-C206)))</f>
        <v/>
      </c>
      <c r="T206" s="59" t="str">
        <f>IF(S206="","",IF(AND(ABS(S206)&lt;=پردازش!$Y$20,ABS(S206)&gt;=پردازش!$Y$21),"Accept","Reject"))</f>
        <v/>
      </c>
      <c r="U206" s="65" t="str">
        <f t="shared" ref="U206:U218" si="33">IF(OR(K206="",L206="",H206="",G206=""),"",ABS((L206-H206)/(K206-G206)))</f>
        <v/>
      </c>
      <c r="V206" s="59" t="str">
        <f>IF(U206="","",IF(AND(ABS(U206)&lt;=پردازش!$Y$20,ABS(U206)&gt;=پردازش!$Y$21),"Accept","Reject"))</f>
        <v/>
      </c>
      <c r="W206" s="65" t="str">
        <f t="shared" ref="W206:W218" si="34">IF(AND(K206&lt;&gt;"",L206&lt;&gt;"",O206&lt;&gt;"",P206&lt;&gt;""),ABS((P206-L206)/(O206-K206)),(IF(AND(G206&lt;&gt;"",H206&lt;&gt;"",O206&lt;&gt;"",P206&lt;&gt;""),ABS((P206-H206)/(O206-G206)),"")))</f>
        <v/>
      </c>
      <c r="X206" s="59" t="str">
        <f>IF(W206="","",IF(AND(ABS(W206)&lt;=پردازش!$Y$20,ABS(W206)&gt;=پردازش!$Y$21),"Accept","Reject"))</f>
        <v/>
      </c>
    </row>
    <row r="207" spans="1:24" ht="18.75" customHeight="1" x14ac:dyDescent="0.3">
      <c r="A207" s="57"/>
      <c r="B207" s="67"/>
      <c r="C207" s="66"/>
      <c r="D207" s="64"/>
      <c r="E207" s="65" t="str">
        <f t="shared" si="28"/>
        <v/>
      </c>
      <c r="F207" s="59" t="str">
        <f>IF(OR(D207="",C207=""),"",IF(E207&lt;=(پردازش!$V$20),"Accept","Reject"))</f>
        <v/>
      </c>
      <c r="G207" s="66"/>
      <c r="H207" s="64"/>
      <c r="I207" s="65" t="str">
        <f t="shared" si="29"/>
        <v/>
      </c>
      <c r="J207" s="59" t="str">
        <f>IF(OR(H207="",G207=""),"",IF(I207&lt;=(پردازش!$V$20),"Accept","Reject"))</f>
        <v/>
      </c>
      <c r="K207" s="66"/>
      <c r="L207" s="64"/>
      <c r="M207" s="65" t="str">
        <f t="shared" si="30"/>
        <v/>
      </c>
      <c r="N207" s="59" t="str">
        <f>IF(OR(L207="",K207=""),"",IF(M207&lt;=(پردازش!$V$20),"Accept","Reject"))</f>
        <v/>
      </c>
      <c r="O207" s="66"/>
      <c r="P207" s="64"/>
      <c r="Q207" s="65" t="str">
        <f t="shared" si="31"/>
        <v/>
      </c>
      <c r="R207" s="59" t="str">
        <f>IF(OR(P207="",O207=""),"",IF(Q207&lt;=(پردازش!$V$20),"Accept","Reject"))</f>
        <v/>
      </c>
      <c r="S207" s="65" t="str">
        <f t="shared" si="32"/>
        <v/>
      </c>
      <c r="T207" s="59" t="str">
        <f>IF(S207="","",IF(AND(ABS(S207)&lt;=پردازش!$Y$20,ABS(S207)&gt;=پردازش!$Y$21),"Accept","Reject"))</f>
        <v/>
      </c>
      <c r="U207" s="65" t="str">
        <f t="shared" si="33"/>
        <v/>
      </c>
      <c r="V207" s="59" t="str">
        <f>IF(U207="","",IF(AND(ABS(U207)&lt;=پردازش!$Y$20,ABS(U207)&gt;=پردازش!$Y$21),"Accept","Reject"))</f>
        <v/>
      </c>
      <c r="W207" s="65" t="str">
        <f t="shared" si="34"/>
        <v/>
      </c>
      <c r="X207" s="59" t="str">
        <f>IF(W207="","",IF(AND(ABS(W207)&lt;=پردازش!$Y$20,ABS(W207)&gt;=پردازش!$Y$21),"Accept","Reject"))</f>
        <v/>
      </c>
    </row>
    <row r="208" spans="1:24" ht="18.75" customHeight="1" x14ac:dyDescent="0.3">
      <c r="A208" s="57"/>
      <c r="B208" s="67"/>
      <c r="C208" s="66"/>
      <c r="D208" s="64"/>
      <c r="E208" s="65" t="str">
        <f t="shared" si="28"/>
        <v/>
      </c>
      <c r="F208" s="59" t="str">
        <f>IF(OR(D208="",C208=""),"",IF(E208&lt;=(پردازش!$V$20),"Accept","Reject"))</f>
        <v/>
      </c>
      <c r="G208" s="66"/>
      <c r="H208" s="64"/>
      <c r="I208" s="65" t="str">
        <f t="shared" si="29"/>
        <v/>
      </c>
      <c r="J208" s="59" t="str">
        <f>IF(OR(H208="",G208=""),"",IF(I208&lt;=(پردازش!$V$20),"Accept","Reject"))</f>
        <v/>
      </c>
      <c r="K208" s="66"/>
      <c r="L208" s="64"/>
      <c r="M208" s="65" t="str">
        <f t="shared" si="30"/>
        <v/>
      </c>
      <c r="N208" s="59" t="str">
        <f>IF(OR(L208="",K208=""),"",IF(M208&lt;=(پردازش!$V$20),"Accept","Reject"))</f>
        <v/>
      </c>
      <c r="O208" s="66"/>
      <c r="P208" s="64"/>
      <c r="Q208" s="65" t="str">
        <f t="shared" si="31"/>
        <v/>
      </c>
      <c r="R208" s="59" t="str">
        <f>IF(OR(P208="",O208=""),"",IF(Q208&lt;=(پردازش!$V$20),"Accept","Reject"))</f>
        <v/>
      </c>
      <c r="S208" s="65" t="str">
        <f t="shared" si="32"/>
        <v/>
      </c>
      <c r="T208" s="59" t="str">
        <f>IF(S208="","",IF(AND(ABS(S208)&lt;=پردازش!$Y$20,ABS(S208)&gt;=پردازش!$Y$21),"Accept","Reject"))</f>
        <v/>
      </c>
      <c r="U208" s="65" t="str">
        <f t="shared" si="33"/>
        <v/>
      </c>
      <c r="V208" s="59" t="str">
        <f>IF(U208="","",IF(AND(ABS(U208)&lt;=پردازش!$Y$20,ABS(U208)&gt;=پردازش!$Y$21),"Accept","Reject"))</f>
        <v/>
      </c>
      <c r="W208" s="65" t="str">
        <f t="shared" si="34"/>
        <v/>
      </c>
      <c r="X208" s="59" t="str">
        <f>IF(W208="","",IF(AND(ABS(W208)&lt;=پردازش!$Y$20,ABS(W208)&gt;=پردازش!$Y$21),"Accept","Reject"))</f>
        <v/>
      </c>
    </row>
    <row r="209" spans="1:24" x14ac:dyDescent="0.3">
      <c r="A209" s="57"/>
      <c r="B209" s="67"/>
      <c r="C209" s="66"/>
      <c r="D209" s="64"/>
      <c r="E209" s="65" t="str">
        <f t="shared" si="28"/>
        <v/>
      </c>
      <c r="F209" s="59" t="str">
        <f>IF(OR(D209="",C209=""),"",IF(E209&lt;=(پردازش!$V$20),"Accept","Reject"))</f>
        <v/>
      </c>
      <c r="G209" s="66"/>
      <c r="H209" s="64"/>
      <c r="I209" s="65" t="str">
        <f t="shared" si="29"/>
        <v/>
      </c>
      <c r="J209" s="59" t="str">
        <f>IF(OR(H209="",G209=""),"",IF(I209&lt;=(پردازش!$V$20),"Accept","Reject"))</f>
        <v/>
      </c>
      <c r="K209" s="66"/>
      <c r="L209" s="64"/>
      <c r="M209" s="65" t="str">
        <f t="shared" si="30"/>
        <v/>
      </c>
      <c r="N209" s="59" t="str">
        <f>IF(OR(L209="",K209=""),"",IF(M209&lt;=(پردازش!$V$20),"Accept","Reject"))</f>
        <v/>
      </c>
      <c r="O209" s="66"/>
      <c r="P209" s="64"/>
      <c r="Q209" s="65" t="str">
        <f t="shared" si="31"/>
        <v/>
      </c>
      <c r="R209" s="59" t="str">
        <f>IF(OR(P209="",O209=""),"",IF(Q209&lt;=(پردازش!$V$20),"Accept","Reject"))</f>
        <v/>
      </c>
      <c r="S209" s="65" t="str">
        <f t="shared" si="32"/>
        <v/>
      </c>
      <c r="T209" s="59" t="str">
        <f>IF(S209="","",IF(AND(ABS(S209)&lt;=پردازش!$Y$20,ABS(S209)&gt;=پردازش!$Y$21),"Accept","Reject"))</f>
        <v/>
      </c>
      <c r="U209" s="65" t="str">
        <f t="shared" si="33"/>
        <v/>
      </c>
      <c r="V209" s="59" t="str">
        <f>IF(U209="","",IF(AND(ABS(U209)&lt;=پردازش!$Y$20,ABS(U209)&gt;=پردازش!$Y$21),"Accept","Reject"))</f>
        <v/>
      </c>
      <c r="W209" s="65" t="str">
        <f t="shared" si="34"/>
        <v/>
      </c>
      <c r="X209" s="59" t="str">
        <f>IF(W209="","",IF(AND(ABS(W209)&lt;=پردازش!$Y$20,ABS(W209)&gt;=پردازش!$Y$21),"Accept","Reject"))</f>
        <v/>
      </c>
    </row>
    <row r="210" spans="1:24" x14ac:dyDescent="0.3">
      <c r="A210" s="57"/>
      <c r="B210" s="67"/>
      <c r="C210" s="66"/>
      <c r="D210" s="64"/>
      <c r="E210" s="65" t="str">
        <f t="shared" si="28"/>
        <v/>
      </c>
      <c r="F210" s="59" t="str">
        <f>IF(OR(D210="",C210=""),"",IF(E210&lt;=(پردازش!$V$20),"Accept","Reject"))</f>
        <v/>
      </c>
      <c r="G210" s="66"/>
      <c r="H210" s="64"/>
      <c r="I210" s="65" t="str">
        <f t="shared" si="29"/>
        <v/>
      </c>
      <c r="J210" s="59" t="str">
        <f>IF(OR(H210="",G210=""),"",IF(I210&lt;=(پردازش!$V$20),"Accept","Reject"))</f>
        <v/>
      </c>
      <c r="K210" s="66"/>
      <c r="L210" s="64"/>
      <c r="M210" s="65" t="str">
        <f t="shared" si="30"/>
        <v/>
      </c>
      <c r="N210" s="59" t="str">
        <f>IF(OR(L210="",K210=""),"",IF(M210&lt;=(پردازش!$V$20),"Accept","Reject"))</f>
        <v/>
      </c>
      <c r="O210" s="66"/>
      <c r="P210" s="64"/>
      <c r="Q210" s="65" t="str">
        <f t="shared" si="31"/>
        <v/>
      </c>
      <c r="R210" s="59" t="str">
        <f>IF(OR(P210="",O210=""),"",IF(Q210&lt;=(پردازش!$V$20),"Accept","Reject"))</f>
        <v/>
      </c>
      <c r="S210" s="65" t="str">
        <f t="shared" si="32"/>
        <v/>
      </c>
      <c r="T210" s="59" t="str">
        <f>IF(S210="","",IF(AND(ABS(S210)&lt;=پردازش!$Y$20,ABS(S210)&gt;=پردازش!$Y$21),"Accept","Reject"))</f>
        <v/>
      </c>
      <c r="U210" s="65" t="str">
        <f t="shared" si="33"/>
        <v/>
      </c>
      <c r="V210" s="59" t="str">
        <f>IF(U210="","",IF(AND(ABS(U210)&lt;=پردازش!$Y$20,ABS(U210)&gt;=پردازش!$Y$21),"Accept","Reject"))</f>
        <v/>
      </c>
      <c r="W210" s="65" t="str">
        <f t="shared" si="34"/>
        <v/>
      </c>
      <c r="X210" s="59" t="str">
        <f>IF(W210="","",IF(AND(ABS(W210)&lt;=پردازش!$Y$20,ABS(W210)&gt;=پردازش!$Y$21),"Accept","Reject"))</f>
        <v/>
      </c>
    </row>
    <row r="211" spans="1:24" x14ac:dyDescent="0.3">
      <c r="A211" s="57"/>
      <c r="B211" s="67"/>
      <c r="C211" s="66"/>
      <c r="D211" s="64"/>
      <c r="E211" s="65" t="str">
        <f t="shared" si="28"/>
        <v/>
      </c>
      <c r="F211" s="59" t="str">
        <f>IF(OR(D211="",C211=""),"",IF(E211&lt;=(پردازش!$V$20),"Accept","Reject"))</f>
        <v/>
      </c>
      <c r="G211" s="66"/>
      <c r="H211" s="64"/>
      <c r="I211" s="65" t="str">
        <f t="shared" si="29"/>
        <v/>
      </c>
      <c r="J211" s="59" t="str">
        <f>IF(OR(H211="",G211=""),"",IF(I211&lt;=(پردازش!$V$20),"Accept","Reject"))</f>
        <v/>
      </c>
      <c r="K211" s="66"/>
      <c r="L211" s="64"/>
      <c r="M211" s="65" t="str">
        <f t="shared" si="30"/>
        <v/>
      </c>
      <c r="N211" s="59" t="str">
        <f>IF(OR(L211="",K211=""),"",IF(M211&lt;=(پردازش!$V$20),"Accept","Reject"))</f>
        <v/>
      </c>
      <c r="O211" s="66"/>
      <c r="P211" s="64"/>
      <c r="Q211" s="65" t="str">
        <f t="shared" si="31"/>
        <v/>
      </c>
      <c r="R211" s="59" t="str">
        <f>IF(OR(P211="",O211=""),"",IF(Q211&lt;=(پردازش!$V$20),"Accept","Reject"))</f>
        <v/>
      </c>
      <c r="S211" s="65" t="str">
        <f t="shared" si="32"/>
        <v/>
      </c>
      <c r="T211" s="59" t="str">
        <f>IF(S211="","",IF(AND(ABS(S211)&lt;=پردازش!$Y$20,ABS(S211)&gt;=پردازش!$Y$21),"Accept","Reject"))</f>
        <v/>
      </c>
      <c r="U211" s="65" t="str">
        <f t="shared" si="33"/>
        <v/>
      </c>
      <c r="V211" s="59" t="str">
        <f>IF(U211="","",IF(AND(ABS(U211)&lt;=پردازش!$Y$20,ABS(U211)&gt;=پردازش!$Y$21),"Accept","Reject"))</f>
        <v/>
      </c>
      <c r="W211" s="65" t="str">
        <f t="shared" si="34"/>
        <v/>
      </c>
      <c r="X211" s="59" t="str">
        <f>IF(W211="","",IF(AND(ABS(W211)&lt;=پردازش!$Y$20,ABS(W211)&gt;=پردازش!$Y$21),"Accept","Reject"))</f>
        <v/>
      </c>
    </row>
    <row r="212" spans="1:24" x14ac:dyDescent="0.3">
      <c r="A212" s="57"/>
      <c r="B212" s="67"/>
      <c r="C212" s="66"/>
      <c r="D212" s="64"/>
      <c r="E212" s="65" t="str">
        <f t="shared" si="28"/>
        <v/>
      </c>
      <c r="F212" s="59" t="str">
        <f>IF(OR(D212="",C212=""),"",IF(E212&lt;=(پردازش!$V$20),"Accept","Reject"))</f>
        <v/>
      </c>
      <c r="G212" s="66"/>
      <c r="H212" s="64"/>
      <c r="I212" s="65" t="str">
        <f t="shared" si="29"/>
        <v/>
      </c>
      <c r="J212" s="59" t="str">
        <f>IF(OR(H212="",G212=""),"",IF(I212&lt;=(پردازش!$V$20),"Accept","Reject"))</f>
        <v/>
      </c>
      <c r="K212" s="66"/>
      <c r="L212" s="64"/>
      <c r="M212" s="65" t="str">
        <f t="shared" si="30"/>
        <v/>
      </c>
      <c r="N212" s="59" t="str">
        <f>IF(OR(L212="",K212=""),"",IF(M212&lt;=(پردازش!$V$20),"Accept","Reject"))</f>
        <v/>
      </c>
      <c r="O212" s="66"/>
      <c r="P212" s="64"/>
      <c r="Q212" s="65" t="str">
        <f t="shared" si="31"/>
        <v/>
      </c>
      <c r="R212" s="59" t="str">
        <f>IF(OR(P212="",O212=""),"",IF(Q212&lt;=(پردازش!$V$20),"Accept","Reject"))</f>
        <v/>
      </c>
      <c r="S212" s="65" t="str">
        <f t="shared" si="32"/>
        <v/>
      </c>
      <c r="T212" s="59" t="str">
        <f>IF(S212="","",IF(AND(ABS(S212)&lt;=پردازش!$Y$20,ABS(S212)&gt;=پردازش!$Y$21),"Accept","Reject"))</f>
        <v/>
      </c>
      <c r="U212" s="65" t="str">
        <f t="shared" si="33"/>
        <v/>
      </c>
      <c r="V212" s="59" t="str">
        <f>IF(U212="","",IF(AND(ABS(U212)&lt;=پردازش!$Y$20,ABS(U212)&gt;=پردازش!$Y$21),"Accept","Reject"))</f>
        <v/>
      </c>
      <c r="W212" s="65" t="str">
        <f t="shared" si="34"/>
        <v/>
      </c>
      <c r="X212" s="59" t="str">
        <f>IF(W212="","",IF(AND(ABS(W212)&lt;=پردازش!$Y$20,ABS(W212)&gt;=پردازش!$Y$21),"Accept","Reject"))</f>
        <v/>
      </c>
    </row>
    <row r="213" spans="1:24" x14ac:dyDescent="0.3">
      <c r="A213" s="57"/>
      <c r="B213" s="67"/>
      <c r="C213" s="66"/>
      <c r="D213" s="64"/>
      <c r="E213" s="65" t="str">
        <f t="shared" si="28"/>
        <v/>
      </c>
      <c r="F213" s="59" t="str">
        <f>IF(OR(D213="",C213=""),"",IF(E213&lt;=(پردازش!$V$20),"Accept","Reject"))</f>
        <v/>
      </c>
      <c r="G213" s="66"/>
      <c r="H213" s="64"/>
      <c r="I213" s="65" t="str">
        <f t="shared" si="29"/>
        <v/>
      </c>
      <c r="J213" s="59" t="str">
        <f>IF(OR(H213="",G213=""),"",IF(I213&lt;=(پردازش!$V$20),"Accept","Reject"))</f>
        <v/>
      </c>
      <c r="K213" s="66"/>
      <c r="L213" s="64"/>
      <c r="M213" s="65" t="str">
        <f t="shared" si="30"/>
        <v/>
      </c>
      <c r="N213" s="59" t="str">
        <f>IF(OR(L213="",K213=""),"",IF(M213&lt;=(پردازش!$V$20),"Accept","Reject"))</f>
        <v/>
      </c>
      <c r="O213" s="66"/>
      <c r="P213" s="64"/>
      <c r="Q213" s="65" t="str">
        <f t="shared" si="31"/>
        <v/>
      </c>
      <c r="R213" s="59" t="str">
        <f>IF(OR(P213="",O213=""),"",IF(Q213&lt;=(پردازش!$V$20),"Accept","Reject"))</f>
        <v/>
      </c>
      <c r="S213" s="65" t="str">
        <f t="shared" si="32"/>
        <v/>
      </c>
      <c r="T213" s="59" t="str">
        <f>IF(S213="","",IF(AND(ABS(S213)&lt;=پردازش!$Y$20,ABS(S213)&gt;=پردازش!$Y$21),"Accept","Reject"))</f>
        <v/>
      </c>
      <c r="U213" s="65" t="str">
        <f t="shared" si="33"/>
        <v/>
      </c>
      <c r="V213" s="59" t="str">
        <f>IF(U213="","",IF(AND(ABS(U213)&lt;=پردازش!$Y$20,ABS(U213)&gt;=پردازش!$Y$21),"Accept","Reject"))</f>
        <v/>
      </c>
      <c r="W213" s="65" t="str">
        <f t="shared" si="34"/>
        <v/>
      </c>
      <c r="X213" s="59" t="str">
        <f>IF(W213="","",IF(AND(ABS(W213)&lt;=پردازش!$Y$20,ABS(W213)&gt;=پردازش!$Y$21),"Accept","Reject"))</f>
        <v/>
      </c>
    </row>
    <row r="214" spans="1:24" x14ac:dyDescent="0.3">
      <c r="A214" s="57"/>
      <c r="B214" s="67"/>
      <c r="C214" s="66"/>
      <c r="D214" s="64"/>
      <c r="E214" s="65" t="str">
        <f t="shared" si="28"/>
        <v/>
      </c>
      <c r="F214" s="59" t="str">
        <f>IF(OR(D214="",C214=""),"",IF(E214&lt;=(پردازش!$V$20),"Accept","Reject"))</f>
        <v/>
      </c>
      <c r="G214" s="66"/>
      <c r="H214" s="64"/>
      <c r="I214" s="65" t="str">
        <f t="shared" si="29"/>
        <v/>
      </c>
      <c r="J214" s="59" t="str">
        <f>IF(OR(H214="",G214=""),"",IF(I214&lt;=(پردازش!$V$20),"Accept","Reject"))</f>
        <v/>
      </c>
      <c r="K214" s="66"/>
      <c r="L214" s="64"/>
      <c r="M214" s="65" t="str">
        <f t="shared" si="30"/>
        <v/>
      </c>
      <c r="N214" s="59" t="str">
        <f>IF(OR(L214="",K214=""),"",IF(M214&lt;=(پردازش!$V$20),"Accept","Reject"))</f>
        <v/>
      </c>
      <c r="O214" s="66"/>
      <c r="P214" s="64"/>
      <c r="Q214" s="65" t="str">
        <f t="shared" si="31"/>
        <v/>
      </c>
      <c r="R214" s="59" t="str">
        <f>IF(OR(P214="",O214=""),"",IF(Q214&lt;=(پردازش!$V$20),"Accept","Reject"))</f>
        <v/>
      </c>
      <c r="S214" s="65" t="str">
        <f t="shared" si="32"/>
        <v/>
      </c>
      <c r="T214" s="59" t="str">
        <f>IF(S214="","",IF(AND(ABS(S214)&lt;=پردازش!$Y$20,ABS(S214)&gt;=پردازش!$Y$21),"Accept","Reject"))</f>
        <v/>
      </c>
      <c r="U214" s="65" t="str">
        <f t="shared" si="33"/>
        <v/>
      </c>
      <c r="V214" s="59" t="str">
        <f>IF(U214="","",IF(AND(ABS(U214)&lt;=پردازش!$Y$20,ABS(U214)&gt;=پردازش!$Y$21),"Accept","Reject"))</f>
        <v/>
      </c>
      <c r="W214" s="65" t="str">
        <f t="shared" si="34"/>
        <v/>
      </c>
      <c r="X214" s="59" t="str">
        <f>IF(W214="","",IF(AND(ABS(W214)&lt;=پردازش!$Y$20,ABS(W214)&gt;=پردازش!$Y$21),"Accept","Reject"))</f>
        <v/>
      </c>
    </row>
    <row r="215" spans="1:24" x14ac:dyDescent="0.3">
      <c r="A215" s="57"/>
      <c r="B215" s="67"/>
      <c r="C215" s="66"/>
      <c r="D215" s="64"/>
      <c r="E215" s="65" t="str">
        <f t="shared" si="28"/>
        <v/>
      </c>
      <c r="F215" s="59" t="str">
        <f>IF(OR(D215="",C215=""),"",IF(E215&lt;=(پردازش!$V$20),"Accept","Reject"))</f>
        <v/>
      </c>
      <c r="G215" s="66"/>
      <c r="H215" s="64"/>
      <c r="I215" s="65" t="str">
        <f t="shared" si="29"/>
        <v/>
      </c>
      <c r="J215" s="59" t="str">
        <f>IF(OR(H215="",G215=""),"",IF(I215&lt;=(پردازش!$V$20),"Accept","Reject"))</f>
        <v/>
      </c>
      <c r="K215" s="66"/>
      <c r="L215" s="64"/>
      <c r="M215" s="65" t="str">
        <f t="shared" si="30"/>
        <v/>
      </c>
      <c r="N215" s="59" t="str">
        <f>IF(OR(L215="",K215=""),"",IF(M215&lt;=(پردازش!$V$20),"Accept","Reject"))</f>
        <v/>
      </c>
      <c r="O215" s="66"/>
      <c r="P215" s="64"/>
      <c r="Q215" s="65" t="str">
        <f t="shared" si="31"/>
        <v/>
      </c>
      <c r="R215" s="59" t="str">
        <f>IF(OR(P215="",O215=""),"",IF(Q215&lt;=(پردازش!$V$20),"Accept","Reject"))</f>
        <v/>
      </c>
      <c r="S215" s="65" t="str">
        <f t="shared" si="32"/>
        <v/>
      </c>
      <c r="T215" s="59" t="str">
        <f>IF(S215="","",IF(AND(ABS(S215)&lt;=پردازش!$Y$20,ABS(S215)&gt;=پردازش!$Y$21),"Accept","Reject"))</f>
        <v/>
      </c>
      <c r="U215" s="65" t="str">
        <f t="shared" si="33"/>
        <v/>
      </c>
      <c r="V215" s="59" t="str">
        <f>IF(U215="","",IF(AND(ABS(U215)&lt;=پردازش!$Y$20,ABS(U215)&gt;=پردازش!$Y$21),"Accept","Reject"))</f>
        <v/>
      </c>
      <c r="W215" s="65" t="str">
        <f t="shared" si="34"/>
        <v/>
      </c>
      <c r="X215" s="59" t="str">
        <f>IF(W215="","",IF(AND(ABS(W215)&lt;=پردازش!$Y$20,ABS(W215)&gt;=پردازش!$Y$21),"Accept","Reject"))</f>
        <v/>
      </c>
    </row>
    <row r="216" spans="1:24" x14ac:dyDescent="0.3">
      <c r="A216" s="57"/>
      <c r="B216" s="67"/>
      <c r="C216" s="66"/>
      <c r="D216" s="64"/>
      <c r="E216" s="65" t="str">
        <f t="shared" si="28"/>
        <v/>
      </c>
      <c r="F216" s="59" t="str">
        <f>IF(OR(D216="",C216=""),"",IF(E216&lt;=(پردازش!$V$20),"Accept","Reject"))</f>
        <v/>
      </c>
      <c r="G216" s="66"/>
      <c r="H216" s="64"/>
      <c r="I216" s="65" t="str">
        <f t="shared" si="29"/>
        <v/>
      </c>
      <c r="J216" s="59" t="str">
        <f>IF(OR(H216="",G216=""),"",IF(I216&lt;=(پردازش!$V$20),"Accept","Reject"))</f>
        <v/>
      </c>
      <c r="K216" s="66"/>
      <c r="L216" s="64"/>
      <c r="M216" s="65" t="str">
        <f t="shared" si="30"/>
        <v/>
      </c>
      <c r="N216" s="59" t="str">
        <f>IF(OR(L216="",K216=""),"",IF(M216&lt;=(پردازش!$V$20),"Accept","Reject"))</f>
        <v/>
      </c>
      <c r="O216" s="66"/>
      <c r="P216" s="64"/>
      <c r="Q216" s="65" t="str">
        <f t="shared" si="31"/>
        <v/>
      </c>
      <c r="R216" s="59" t="str">
        <f>IF(OR(P216="",O216=""),"",IF(Q216&lt;=(پردازش!$V$20),"Accept","Reject"))</f>
        <v/>
      </c>
      <c r="S216" s="65" t="str">
        <f t="shared" si="32"/>
        <v/>
      </c>
      <c r="T216" s="59" t="str">
        <f>IF(S216="","",IF(AND(ABS(S216)&lt;=پردازش!$Y$20,ABS(S216)&gt;=پردازش!$Y$21),"Accept","Reject"))</f>
        <v/>
      </c>
      <c r="U216" s="65" t="str">
        <f t="shared" si="33"/>
        <v/>
      </c>
      <c r="V216" s="59" t="str">
        <f>IF(U216="","",IF(AND(ABS(U216)&lt;=پردازش!$Y$20,ABS(U216)&gt;=پردازش!$Y$21),"Accept","Reject"))</f>
        <v/>
      </c>
      <c r="W216" s="65" t="str">
        <f t="shared" si="34"/>
        <v/>
      </c>
      <c r="X216" s="59" t="str">
        <f>IF(W216="","",IF(AND(ABS(W216)&lt;=پردازش!$Y$20,ABS(W216)&gt;=پردازش!$Y$21),"Accept","Reject"))</f>
        <v/>
      </c>
    </row>
    <row r="217" spans="1:24" x14ac:dyDescent="0.3">
      <c r="A217" s="57"/>
      <c r="B217" s="67"/>
      <c r="C217" s="66"/>
      <c r="D217" s="64"/>
      <c r="E217" s="65" t="str">
        <f t="shared" si="28"/>
        <v/>
      </c>
      <c r="F217" s="59" t="str">
        <f>IF(OR(D217="",C217=""),"",IF(E217&lt;=(پردازش!$V$20),"Accept","Reject"))</f>
        <v/>
      </c>
      <c r="G217" s="66"/>
      <c r="H217" s="64"/>
      <c r="I217" s="65" t="str">
        <f t="shared" si="29"/>
        <v/>
      </c>
      <c r="J217" s="59" t="str">
        <f>IF(OR(H217="",G217=""),"",IF(I217&lt;=(پردازش!$V$20),"Accept","Reject"))</f>
        <v/>
      </c>
      <c r="K217" s="66"/>
      <c r="L217" s="64"/>
      <c r="M217" s="65" t="str">
        <f t="shared" si="30"/>
        <v/>
      </c>
      <c r="N217" s="59" t="str">
        <f>IF(OR(L217="",K217=""),"",IF(M217&lt;=(پردازش!$V$20),"Accept","Reject"))</f>
        <v/>
      </c>
      <c r="O217" s="66"/>
      <c r="P217" s="64"/>
      <c r="Q217" s="65" t="str">
        <f t="shared" si="31"/>
        <v/>
      </c>
      <c r="R217" s="59" t="str">
        <f>IF(OR(P217="",O217=""),"",IF(Q217&lt;=(پردازش!$V$20),"Accept","Reject"))</f>
        <v/>
      </c>
      <c r="S217" s="65" t="str">
        <f t="shared" si="32"/>
        <v/>
      </c>
      <c r="T217" s="59" t="str">
        <f>IF(S217="","",IF(AND(ABS(S217)&lt;=پردازش!$Y$20,ABS(S217)&gt;=پردازش!$Y$21),"Accept","Reject"))</f>
        <v/>
      </c>
      <c r="U217" s="65" t="str">
        <f t="shared" si="33"/>
        <v/>
      </c>
      <c r="V217" s="59" t="str">
        <f>IF(U217="","",IF(AND(ABS(U217)&lt;=پردازش!$Y$20,ABS(U217)&gt;=پردازش!$Y$21),"Accept","Reject"))</f>
        <v/>
      </c>
      <c r="W217" s="65" t="str">
        <f t="shared" si="34"/>
        <v/>
      </c>
      <c r="X217" s="59" t="str">
        <f>IF(W217="","",IF(AND(ABS(W217)&lt;=پردازش!$Y$20,ABS(W217)&gt;=پردازش!$Y$21),"Accept","Reject"))</f>
        <v/>
      </c>
    </row>
    <row r="218" spans="1:24" x14ac:dyDescent="0.3">
      <c r="A218" s="57"/>
      <c r="B218" s="67"/>
      <c r="C218" s="66"/>
      <c r="D218" s="64"/>
      <c r="E218" s="65" t="str">
        <f t="shared" si="28"/>
        <v/>
      </c>
      <c r="F218" s="59" t="str">
        <f>IF(OR(D218="",C218=""),"",IF(E218&lt;=(پردازش!$V$20),"Accept","Reject"))</f>
        <v/>
      </c>
      <c r="G218" s="66"/>
      <c r="H218" s="64"/>
      <c r="I218" s="65" t="str">
        <f t="shared" si="29"/>
        <v/>
      </c>
      <c r="J218" s="59" t="str">
        <f>IF(OR(H218="",G218=""),"",IF(I218&lt;=(پردازش!$V$20),"Accept","Reject"))</f>
        <v/>
      </c>
      <c r="K218" s="66"/>
      <c r="L218" s="64"/>
      <c r="M218" s="65" t="str">
        <f t="shared" si="30"/>
        <v/>
      </c>
      <c r="N218" s="59" t="str">
        <f>IF(OR(L218="",K218=""),"",IF(M218&lt;=(پردازش!$V$20),"Accept","Reject"))</f>
        <v/>
      </c>
      <c r="O218" s="66"/>
      <c r="P218" s="64"/>
      <c r="Q218" s="65" t="str">
        <f t="shared" si="31"/>
        <v/>
      </c>
      <c r="R218" s="59" t="str">
        <f>IF(OR(P218="",O218=""),"",IF(Q218&lt;=(پردازش!$V$20),"Accept","Reject"))</f>
        <v/>
      </c>
      <c r="S218" s="65" t="str">
        <f t="shared" si="32"/>
        <v/>
      </c>
      <c r="T218" s="59" t="str">
        <f>IF(S218="","",IF(AND(ABS(S218)&lt;=پردازش!$Y$20,ABS(S218)&gt;=پردازش!$Y$21),"Accept","Reject"))</f>
        <v/>
      </c>
      <c r="U218" s="65" t="str">
        <f t="shared" si="33"/>
        <v/>
      </c>
      <c r="V218" s="59" t="str">
        <f>IF(U218="","",IF(AND(ABS(U218)&lt;=پردازش!$Y$20,ABS(U218)&gt;=پردازش!$Y$21),"Accept","Reject"))</f>
        <v/>
      </c>
      <c r="W218" s="65" t="str">
        <f t="shared" si="34"/>
        <v/>
      </c>
      <c r="X218" s="59" t="str">
        <f>IF(W218="","",IF(AND(ABS(W218)&lt;=پردازش!$Y$20,ABS(W218)&gt;=پردازش!$Y$21),"Accept","Reject"))</f>
        <v/>
      </c>
    </row>
    <row r="219" spans="1:24" x14ac:dyDescent="0.3">
      <c r="A219" s="57"/>
      <c r="B219" s="67"/>
      <c r="C219" s="66"/>
      <c r="D219" s="64"/>
      <c r="E219" s="65" t="str">
        <f t="shared" ref="E219:E236" si="35">IF(OR(C219="",D219=""),"",ABS(C219-D219))</f>
        <v/>
      </c>
      <c r="F219" s="59" t="str">
        <f>IF(OR(D219="",C219=""),"",IF(E219&lt;=(پردازش!$V$20),"Accept","Reject"))</f>
        <v/>
      </c>
      <c r="G219" s="66"/>
      <c r="H219" s="64"/>
      <c r="I219" s="65" t="str">
        <f t="shared" ref="I219:I236" si="36">IF(OR(G219="",H219=""),"",ABS(G219-H219))</f>
        <v/>
      </c>
      <c r="J219" s="59" t="str">
        <f>IF(OR(H219="",G219=""),"",IF(I219&lt;=(پردازش!$V$20),"Accept","Reject"))</f>
        <v/>
      </c>
      <c r="K219" s="66"/>
      <c r="L219" s="64"/>
      <c r="M219" s="65" t="str">
        <f t="shared" ref="M219:M236" si="37">IF(OR(K219="",L219=""),"",ABS(K219-L219))</f>
        <v/>
      </c>
      <c r="N219" s="59" t="str">
        <f>IF(OR(L219="",K219=""),"",IF(M219&lt;=(پردازش!$V$20),"Accept","Reject"))</f>
        <v/>
      </c>
      <c r="O219" s="66"/>
      <c r="P219" s="64"/>
      <c r="Q219" s="65" t="str">
        <f t="shared" ref="Q219:Q236" si="38">IF(OR(O219="",P219=""),"",ABS(O219-P219))</f>
        <v/>
      </c>
      <c r="R219" s="59" t="str">
        <f>IF(OR(P219="",O219=""),"",IF(Q219&lt;=(پردازش!$V$20),"Accept","Reject"))</f>
        <v/>
      </c>
      <c r="S219" s="65" t="str">
        <f t="shared" ref="S219:S236" si="39">IF(OR(C219="",D219="",G219="",H219=""),"",ABS((H219-D219)/(G219-C219)))</f>
        <v/>
      </c>
      <c r="T219" s="59" t="str">
        <f>IF(S219="","",IF(AND(ABS(S219)&lt;=پردازش!$Y$20,ABS(S219)&gt;=پردازش!$Y$21),"Accept","Reject"))</f>
        <v/>
      </c>
      <c r="U219" s="65" t="str">
        <f t="shared" ref="U219:U236" si="40">IF(OR(K219="",L219="",H219="",G219=""),"",ABS((L219-H219)/(K219-G219)))</f>
        <v/>
      </c>
      <c r="V219" s="59" t="str">
        <f>IF(U219="","",IF(AND(ABS(U219)&lt;=پردازش!$Y$20,ABS(U219)&gt;=پردازش!$Y$21),"Accept","Reject"))</f>
        <v/>
      </c>
      <c r="W219" s="65" t="str">
        <f t="shared" ref="W219:W236" si="41">IF(AND(K219&lt;&gt;"",L219&lt;&gt;"",O219&lt;&gt;"",P219&lt;&gt;""),ABS((P219-L219)/(O219-K219)),(IF(AND(G219&lt;&gt;"",H219&lt;&gt;"",O219&lt;&gt;"",P219&lt;&gt;""),ABS((P219-H219)/(O219-G219)),"")))</f>
        <v/>
      </c>
      <c r="X219" s="59" t="str">
        <f>IF(W219="","",IF(AND(ABS(W219)&lt;=پردازش!$Y$20,ABS(W219)&gt;=پردازش!$Y$21),"Accept","Reject"))</f>
        <v/>
      </c>
    </row>
    <row r="220" spans="1:24" x14ac:dyDescent="0.3">
      <c r="A220" s="57"/>
      <c r="B220" s="67"/>
      <c r="C220" s="66"/>
      <c r="D220" s="64"/>
      <c r="E220" s="65" t="str">
        <f t="shared" si="35"/>
        <v/>
      </c>
      <c r="F220" s="59" t="str">
        <f>IF(OR(D220="",C220=""),"",IF(E220&lt;=(پردازش!$V$20),"Accept","Reject"))</f>
        <v/>
      </c>
      <c r="G220" s="66"/>
      <c r="H220" s="64"/>
      <c r="I220" s="65" t="str">
        <f t="shared" si="36"/>
        <v/>
      </c>
      <c r="J220" s="59" t="str">
        <f>IF(OR(H220="",G220=""),"",IF(I220&lt;=(پردازش!$V$20),"Accept","Reject"))</f>
        <v/>
      </c>
      <c r="K220" s="66"/>
      <c r="L220" s="64"/>
      <c r="M220" s="65" t="str">
        <f t="shared" si="37"/>
        <v/>
      </c>
      <c r="N220" s="59" t="str">
        <f>IF(OR(L220="",K220=""),"",IF(M220&lt;=(پردازش!$V$20),"Accept","Reject"))</f>
        <v/>
      </c>
      <c r="O220" s="66"/>
      <c r="P220" s="64"/>
      <c r="Q220" s="65" t="str">
        <f t="shared" si="38"/>
        <v/>
      </c>
      <c r="R220" s="59" t="str">
        <f>IF(OR(P220="",O220=""),"",IF(Q220&lt;=(پردازش!$V$20),"Accept","Reject"))</f>
        <v/>
      </c>
      <c r="S220" s="65" t="str">
        <f t="shared" si="39"/>
        <v/>
      </c>
      <c r="T220" s="59" t="str">
        <f>IF(S220="","",IF(AND(ABS(S220)&lt;=پردازش!$Y$20,ABS(S220)&gt;=پردازش!$Y$21),"Accept","Reject"))</f>
        <v/>
      </c>
      <c r="U220" s="65" t="str">
        <f t="shared" si="40"/>
        <v/>
      </c>
      <c r="V220" s="59" t="str">
        <f>IF(U220="","",IF(AND(ABS(U220)&lt;=پردازش!$Y$20,ABS(U220)&gt;=پردازش!$Y$21),"Accept","Reject"))</f>
        <v/>
      </c>
      <c r="W220" s="65" t="str">
        <f t="shared" si="41"/>
        <v/>
      </c>
      <c r="X220" s="59" t="str">
        <f>IF(W220="","",IF(AND(ABS(W220)&lt;=پردازش!$Y$20,ABS(W220)&gt;=پردازش!$Y$21),"Accept","Reject"))</f>
        <v/>
      </c>
    </row>
    <row r="221" spans="1:24" x14ac:dyDescent="0.3">
      <c r="A221" s="57"/>
      <c r="B221" s="67"/>
      <c r="C221" s="66"/>
      <c r="D221" s="64"/>
      <c r="E221" s="65" t="str">
        <f t="shared" si="35"/>
        <v/>
      </c>
      <c r="F221" s="59" t="str">
        <f>IF(OR(D221="",C221=""),"",IF(E221&lt;=(پردازش!$V$20),"Accept","Reject"))</f>
        <v/>
      </c>
      <c r="G221" s="66"/>
      <c r="H221" s="64"/>
      <c r="I221" s="65" t="str">
        <f t="shared" si="36"/>
        <v/>
      </c>
      <c r="J221" s="59" t="str">
        <f>IF(OR(H221="",G221=""),"",IF(I221&lt;=(پردازش!$V$20),"Accept","Reject"))</f>
        <v/>
      </c>
      <c r="K221" s="66"/>
      <c r="L221" s="64"/>
      <c r="M221" s="65" t="str">
        <f t="shared" si="37"/>
        <v/>
      </c>
      <c r="N221" s="59" t="str">
        <f>IF(OR(L221="",K221=""),"",IF(M221&lt;=(پردازش!$V$20),"Accept","Reject"))</f>
        <v/>
      </c>
      <c r="O221" s="66"/>
      <c r="P221" s="64"/>
      <c r="Q221" s="65" t="str">
        <f t="shared" si="38"/>
        <v/>
      </c>
      <c r="R221" s="59" t="str">
        <f>IF(OR(P221="",O221=""),"",IF(Q221&lt;=(پردازش!$V$20),"Accept","Reject"))</f>
        <v/>
      </c>
      <c r="S221" s="65" t="str">
        <f t="shared" si="39"/>
        <v/>
      </c>
      <c r="T221" s="59" t="str">
        <f>IF(S221="","",IF(AND(ABS(S221)&lt;=پردازش!$Y$20,ABS(S221)&gt;=پردازش!$Y$21),"Accept","Reject"))</f>
        <v/>
      </c>
      <c r="U221" s="65" t="str">
        <f t="shared" si="40"/>
        <v/>
      </c>
      <c r="V221" s="59" t="str">
        <f>IF(U221="","",IF(AND(ABS(U221)&lt;=پردازش!$Y$20,ABS(U221)&gt;=پردازش!$Y$21),"Accept","Reject"))</f>
        <v/>
      </c>
      <c r="W221" s="65" t="str">
        <f t="shared" si="41"/>
        <v/>
      </c>
      <c r="X221" s="59" t="str">
        <f>IF(W221="","",IF(AND(ABS(W221)&lt;=پردازش!$Y$20,ABS(W221)&gt;=پردازش!$Y$21),"Accept","Reject"))</f>
        <v/>
      </c>
    </row>
    <row r="222" spans="1:24" x14ac:dyDescent="0.3">
      <c r="A222" s="57"/>
      <c r="B222" s="67"/>
      <c r="C222" s="66"/>
      <c r="D222" s="64"/>
      <c r="E222" s="65" t="str">
        <f t="shared" si="35"/>
        <v/>
      </c>
      <c r="F222" s="59" t="str">
        <f>IF(OR(D222="",C222=""),"",IF(E222&lt;=(پردازش!$V$20),"Accept","Reject"))</f>
        <v/>
      </c>
      <c r="G222" s="66"/>
      <c r="H222" s="64"/>
      <c r="I222" s="65" t="str">
        <f t="shared" si="36"/>
        <v/>
      </c>
      <c r="J222" s="59" t="str">
        <f>IF(OR(H222="",G222=""),"",IF(I222&lt;=(پردازش!$V$20),"Accept","Reject"))</f>
        <v/>
      </c>
      <c r="K222" s="66"/>
      <c r="L222" s="64"/>
      <c r="M222" s="65" t="str">
        <f t="shared" si="37"/>
        <v/>
      </c>
      <c r="N222" s="59" t="str">
        <f>IF(OR(L222="",K222=""),"",IF(M222&lt;=(پردازش!$V$20),"Accept","Reject"))</f>
        <v/>
      </c>
      <c r="O222" s="66"/>
      <c r="P222" s="64"/>
      <c r="Q222" s="65" t="str">
        <f t="shared" si="38"/>
        <v/>
      </c>
      <c r="R222" s="59" t="str">
        <f>IF(OR(P222="",O222=""),"",IF(Q222&lt;=(پردازش!$V$20),"Accept","Reject"))</f>
        <v/>
      </c>
      <c r="S222" s="65" t="str">
        <f t="shared" si="39"/>
        <v/>
      </c>
      <c r="T222" s="59" t="str">
        <f>IF(S222="","",IF(AND(ABS(S222)&lt;=پردازش!$Y$20,ABS(S222)&gt;=پردازش!$Y$21),"Accept","Reject"))</f>
        <v/>
      </c>
      <c r="U222" s="65" t="str">
        <f t="shared" si="40"/>
        <v/>
      </c>
      <c r="V222" s="59" t="str">
        <f>IF(U222="","",IF(AND(ABS(U222)&lt;=پردازش!$Y$20,ABS(U222)&gt;=پردازش!$Y$21),"Accept","Reject"))</f>
        <v/>
      </c>
      <c r="W222" s="65" t="str">
        <f t="shared" si="41"/>
        <v/>
      </c>
      <c r="X222" s="59" t="str">
        <f>IF(W222="","",IF(AND(ABS(W222)&lt;=پردازش!$Y$20,ABS(W222)&gt;=پردازش!$Y$21),"Accept","Reject"))</f>
        <v/>
      </c>
    </row>
    <row r="223" spans="1:24" x14ac:dyDescent="0.3">
      <c r="A223" s="57"/>
      <c r="B223" s="67"/>
      <c r="C223" s="66"/>
      <c r="D223" s="64"/>
      <c r="E223" s="65" t="str">
        <f t="shared" si="35"/>
        <v/>
      </c>
      <c r="F223" s="59" t="str">
        <f>IF(OR(D223="",C223=""),"",IF(E223&lt;=(پردازش!$V$20),"Accept","Reject"))</f>
        <v/>
      </c>
      <c r="G223" s="66"/>
      <c r="H223" s="64"/>
      <c r="I223" s="65" t="str">
        <f t="shared" si="36"/>
        <v/>
      </c>
      <c r="J223" s="59" t="str">
        <f>IF(OR(H223="",G223=""),"",IF(I223&lt;=(پردازش!$V$20),"Accept","Reject"))</f>
        <v/>
      </c>
      <c r="K223" s="66"/>
      <c r="L223" s="64"/>
      <c r="M223" s="65" t="str">
        <f t="shared" si="37"/>
        <v/>
      </c>
      <c r="N223" s="59" t="str">
        <f>IF(OR(L223="",K223=""),"",IF(M223&lt;=(پردازش!$V$20),"Accept","Reject"))</f>
        <v/>
      </c>
      <c r="O223" s="66"/>
      <c r="P223" s="64"/>
      <c r="Q223" s="65" t="str">
        <f t="shared" si="38"/>
        <v/>
      </c>
      <c r="R223" s="59" t="str">
        <f>IF(OR(P223="",O223=""),"",IF(Q223&lt;=(پردازش!$V$20),"Accept","Reject"))</f>
        <v/>
      </c>
      <c r="S223" s="65" t="str">
        <f t="shared" si="39"/>
        <v/>
      </c>
      <c r="T223" s="59" t="str">
        <f>IF(S223="","",IF(AND(ABS(S223)&lt;=پردازش!$Y$20,ABS(S223)&gt;=پردازش!$Y$21),"Accept","Reject"))</f>
        <v/>
      </c>
      <c r="U223" s="65" t="str">
        <f t="shared" si="40"/>
        <v/>
      </c>
      <c r="V223" s="59" t="str">
        <f>IF(U223="","",IF(AND(ABS(U223)&lt;=پردازش!$Y$20,ABS(U223)&gt;=پردازش!$Y$21),"Accept","Reject"))</f>
        <v/>
      </c>
      <c r="W223" s="65" t="str">
        <f t="shared" si="41"/>
        <v/>
      </c>
      <c r="X223" s="59" t="str">
        <f>IF(W223="","",IF(AND(ABS(W223)&lt;=پردازش!$Y$20,ABS(W223)&gt;=پردازش!$Y$21),"Accept","Reject"))</f>
        <v/>
      </c>
    </row>
    <row r="224" spans="1:24" x14ac:dyDescent="0.3">
      <c r="A224" s="57"/>
      <c r="B224" s="67"/>
      <c r="C224" s="66"/>
      <c r="D224" s="64"/>
      <c r="E224" s="65" t="str">
        <f t="shared" si="35"/>
        <v/>
      </c>
      <c r="F224" s="59" t="str">
        <f>IF(OR(D224="",C224=""),"",IF(E224&lt;=(پردازش!$V$20),"Accept","Reject"))</f>
        <v/>
      </c>
      <c r="G224" s="66"/>
      <c r="H224" s="64"/>
      <c r="I224" s="65" t="str">
        <f t="shared" si="36"/>
        <v/>
      </c>
      <c r="J224" s="59" t="str">
        <f>IF(OR(H224="",G224=""),"",IF(I224&lt;=(پردازش!$V$20),"Accept","Reject"))</f>
        <v/>
      </c>
      <c r="K224" s="66"/>
      <c r="L224" s="64"/>
      <c r="M224" s="65" t="str">
        <f t="shared" si="37"/>
        <v/>
      </c>
      <c r="N224" s="59" t="str">
        <f>IF(OR(L224="",K224=""),"",IF(M224&lt;=(پردازش!$V$20),"Accept","Reject"))</f>
        <v/>
      </c>
      <c r="O224" s="66"/>
      <c r="P224" s="64"/>
      <c r="Q224" s="65" t="str">
        <f t="shared" si="38"/>
        <v/>
      </c>
      <c r="R224" s="59" t="str">
        <f>IF(OR(P224="",O224=""),"",IF(Q224&lt;=(پردازش!$V$20),"Accept","Reject"))</f>
        <v/>
      </c>
      <c r="S224" s="65" t="str">
        <f t="shared" si="39"/>
        <v/>
      </c>
      <c r="T224" s="59" t="str">
        <f>IF(S224="","",IF(AND(ABS(S224)&lt;=پردازش!$Y$20,ABS(S224)&gt;=پردازش!$Y$21),"Accept","Reject"))</f>
        <v/>
      </c>
      <c r="U224" s="65" t="str">
        <f t="shared" si="40"/>
        <v/>
      </c>
      <c r="V224" s="59" t="str">
        <f>IF(U224="","",IF(AND(ABS(U224)&lt;=پردازش!$Y$20,ABS(U224)&gt;=پردازش!$Y$21),"Accept","Reject"))</f>
        <v/>
      </c>
      <c r="W224" s="65" t="str">
        <f t="shared" si="41"/>
        <v/>
      </c>
      <c r="X224" s="59" t="str">
        <f>IF(W224="","",IF(AND(ABS(W224)&lt;=پردازش!$Y$20,ABS(W224)&gt;=پردازش!$Y$21),"Accept","Reject"))</f>
        <v/>
      </c>
    </row>
    <row r="225" spans="1:24" x14ac:dyDescent="0.3">
      <c r="A225" s="57"/>
      <c r="B225" s="67"/>
      <c r="C225" s="66"/>
      <c r="D225" s="64"/>
      <c r="E225" s="65" t="str">
        <f t="shared" si="35"/>
        <v/>
      </c>
      <c r="F225" s="59" t="str">
        <f>IF(OR(D225="",C225=""),"",IF(E225&lt;=(پردازش!$V$20),"Accept","Reject"))</f>
        <v/>
      </c>
      <c r="G225" s="66"/>
      <c r="H225" s="64"/>
      <c r="I225" s="65" t="str">
        <f t="shared" si="36"/>
        <v/>
      </c>
      <c r="J225" s="59" t="str">
        <f>IF(OR(H225="",G225=""),"",IF(I225&lt;=(پردازش!$V$20),"Accept","Reject"))</f>
        <v/>
      </c>
      <c r="K225" s="66"/>
      <c r="L225" s="64"/>
      <c r="M225" s="65" t="str">
        <f t="shared" si="37"/>
        <v/>
      </c>
      <c r="N225" s="59" t="str">
        <f>IF(OR(L225="",K225=""),"",IF(M225&lt;=(پردازش!$V$20),"Accept","Reject"))</f>
        <v/>
      </c>
      <c r="O225" s="66"/>
      <c r="P225" s="64"/>
      <c r="Q225" s="65" t="str">
        <f t="shared" si="38"/>
        <v/>
      </c>
      <c r="R225" s="59" t="str">
        <f>IF(OR(P225="",O225=""),"",IF(Q225&lt;=(پردازش!$V$20),"Accept","Reject"))</f>
        <v/>
      </c>
      <c r="S225" s="65" t="str">
        <f t="shared" si="39"/>
        <v/>
      </c>
      <c r="T225" s="59" t="str">
        <f>IF(S225="","",IF(AND(ABS(S225)&lt;=پردازش!$Y$20,ABS(S225)&gt;=پردازش!$Y$21),"Accept","Reject"))</f>
        <v/>
      </c>
      <c r="U225" s="65" t="str">
        <f t="shared" si="40"/>
        <v/>
      </c>
      <c r="V225" s="59" t="str">
        <f>IF(U225="","",IF(AND(ABS(U225)&lt;=پردازش!$Y$20,ABS(U225)&gt;=پردازش!$Y$21),"Accept","Reject"))</f>
        <v/>
      </c>
      <c r="W225" s="65" t="str">
        <f t="shared" si="41"/>
        <v/>
      </c>
      <c r="X225" s="59" t="str">
        <f>IF(W225="","",IF(AND(ABS(W225)&lt;=پردازش!$Y$20,ABS(W225)&gt;=پردازش!$Y$21),"Accept","Reject"))</f>
        <v/>
      </c>
    </row>
    <row r="226" spans="1:24" x14ac:dyDescent="0.3">
      <c r="A226" s="57"/>
      <c r="B226" s="67"/>
      <c r="C226" s="66"/>
      <c r="D226" s="64"/>
      <c r="E226" s="65" t="str">
        <f t="shared" si="35"/>
        <v/>
      </c>
      <c r="F226" s="59" t="str">
        <f>IF(OR(D226="",C226=""),"",IF(E226&lt;=(پردازش!$V$20),"Accept","Reject"))</f>
        <v/>
      </c>
      <c r="G226" s="66"/>
      <c r="H226" s="64"/>
      <c r="I226" s="65" t="str">
        <f t="shared" si="36"/>
        <v/>
      </c>
      <c r="J226" s="59" t="str">
        <f>IF(OR(H226="",G226=""),"",IF(I226&lt;=(پردازش!$V$20),"Accept","Reject"))</f>
        <v/>
      </c>
      <c r="K226" s="66"/>
      <c r="L226" s="64"/>
      <c r="M226" s="65" t="str">
        <f t="shared" si="37"/>
        <v/>
      </c>
      <c r="N226" s="59" t="str">
        <f>IF(OR(L226="",K226=""),"",IF(M226&lt;=(پردازش!$V$20),"Accept","Reject"))</f>
        <v/>
      </c>
      <c r="O226" s="66"/>
      <c r="P226" s="64"/>
      <c r="Q226" s="65" t="str">
        <f t="shared" si="38"/>
        <v/>
      </c>
      <c r="R226" s="59" t="str">
        <f>IF(OR(P226="",O226=""),"",IF(Q226&lt;=(پردازش!$V$20),"Accept","Reject"))</f>
        <v/>
      </c>
      <c r="S226" s="65" t="str">
        <f t="shared" si="39"/>
        <v/>
      </c>
      <c r="T226" s="59" t="str">
        <f>IF(S226="","",IF(AND(ABS(S226)&lt;=پردازش!$Y$20,ABS(S226)&gt;=پردازش!$Y$21),"Accept","Reject"))</f>
        <v/>
      </c>
      <c r="U226" s="65" t="str">
        <f t="shared" si="40"/>
        <v/>
      </c>
      <c r="V226" s="59" t="str">
        <f>IF(U226="","",IF(AND(ABS(U226)&lt;=پردازش!$Y$20,ABS(U226)&gt;=پردازش!$Y$21),"Accept","Reject"))</f>
        <v/>
      </c>
      <c r="W226" s="65" t="str">
        <f t="shared" si="41"/>
        <v/>
      </c>
      <c r="X226" s="59" t="str">
        <f>IF(W226="","",IF(AND(ABS(W226)&lt;=پردازش!$Y$20,ABS(W226)&gt;=پردازش!$Y$21),"Accept","Reject"))</f>
        <v/>
      </c>
    </row>
    <row r="227" spans="1:24" x14ac:dyDescent="0.3">
      <c r="A227" s="57"/>
      <c r="B227" s="67"/>
      <c r="C227" s="66"/>
      <c r="D227" s="64"/>
      <c r="E227" s="65" t="str">
        <f t="shared" si="35"/>
        <v/>
      </c>
      <c r="F227" s="59" t="str">
        <f>IF(OR(D227="",C227=""),"",IF(E227&lt;=(پردازش!$V$20),"Accept","Reject"))</f>
        <v/>
      </c>
      <c r="G227" s="66"/>
      <c r="H227" s="64"/>
      <c r="I227" s="65" t="str">
        <f t="shared" si="36"/>
        <v/>
      </c>
      <c r="J227" s="59" t="str">
        <f>IF(OR(H227="",G227=""),"",IF(I227&lt;=(پردازش!$V$20),"Accept","Reject"))</f>
        <v/>
      </c>
      <c r="K227" s="66"/>
      <c r="L227" s="64"/>
      <c r="M227" s="65" t="str">
        <f t="shared" si="37"/>
        <v/>
      </c>
      <c r="N227" s="59" t="str">
        <f>IF(OR(L227="",K227=""),"",IF(M227&lt;=(پردازش!$V$20),"Accept","Reject"))</f>
        <v/>
      </c>
      <c r="O227" s="66"/>
      <c r="P227" s="64"/>
      <c r="Q227" s="65" t="str">
        <f t="shared" si="38"/>
        <v/>
      </c>
      <c r="R227" s="59" t="str">
        <f>IF(OR(P227="",O227=""),"",IF(Q227&lt;=(پردازش!$V$20),"Accept","Reject"))</f>
        <v/>
      </c>
      <c r="S227" s="65" t="str">
        <f t="shared" si="39"/>
        <v/>
      </c>
      <c r="T227" s="59" t="str">
        <f>IF(S227="","",IF(AND(ABS(S227)&lt;=پردازش!$Y$20,ABS(S227)&gt;=پردازش!$Y$21),"Accept","Reject"))</f>
        <v/>
      </c>
      <c r="U227" s="65" t="str">
        <f t="shared" si="40"/>
        <v/>
      </c>
      <c r="V227" s="59" t="str">
        <f>IF(U227="","",IF(AND(ABS(U227)&lt;=پردازش!$Y$20,ABS(U227)&gt;=پردازش!$Y$21),"Accept","Reject"))</f>
        <v/>
      </c>
      <c r="W227" s="65" t="str">
        <f t="shared" si="41"/>
        <v/>
      </c>
      <c r="X227" s="59" t="str">
        <f>IF(W227="","",IF(AND(ABS(W227)&lt;=پردازش!$Y$20,ABS(W227)&gt;=پردازش!$Y$21),"Accept","Reject"))</f>
        <v/>
      </c>
    </row>
    <row r="228" spans="1:24" x14ac:dyDescent="0.3">
      <c r="A228" s="57"/>
      <c r="B228" s="67"/>
      <c r="C228" s="66"/>
      <c r="D228" s="64"/>
      <c r="E228" s="65" t="str">
        <f t="shared" si="35"/>
        <v/>
      </c>
      <c r="F228" s="59" t="str">
        <f>IF(OR(D228="",C228=""),"",IF(E228&lt;=(پردازش!$V$20),"Accept","Reject"))</f>
        <v/>
      </c>
      <c r="G228" s="66"/>
      <c r="H228" s="64"/>
      <c r="I228" s="65" t="str">
        <f t="shared" si="36"/>
        <v/>
      </c>
      <c r="J228" s="59" t="str">
        <f>IF(OR(H228="",G228=""),"",IF(I228&lt;=(پردازش!$V$20),"Accept","Reject"))</f>
        <v/>
      </c>
      <c r="K228" s="66"/>
      <c r="L228" s="64"/>
      <c r="M228" s="65" t="str">
        <f t="shared" si="37"/>
        <v/>
      </c>
      <c r="N228" s="59" t="str">
        <f>IF(OR(L228="",K228=""),"",IF(M228&lt;=(پردازش!$V$20),"Accept","Reject"))</f>
        <v/>
      </c>
      <c r="O228" s="66"/>
      <c r="P228" s="64"/>
      <c r="Q228" s="65" t="str">
        <f t="shared" si="38"/>
        <v/>
      </c>
      <c r="R228" s="59" t="str">
        <f>IF(OR(P228="",O228=""),"",IF(Q228&lt;=(پردازش!$V$20),"Accept","Reject"))</f>
        <v/>
      </c>
      <c r="S228" s="65" t="str">
        <f t="shared" si="39"/>
        <v/>
      </c>
      <c r="T228" s="59" t="str">
        <f>IF(S228="","",IF(AND(ABS(S228)&lt;=پردازش!$Y$20,ABS(S228)&gt;=پردازش!$Y$21),"Accept","Reject"))</f>
        <v/>
      </c>
      <c r="U228" s="65" t="str">
        <f t="shared" si="40"/>
        <v/>
      </c>
      <c r="V228" s="59" t="str">
        <f>IF(U228="","",IF(AND(ABS(U228)&lt;=پردازش!$Y$20,ABS(U228)&gt;=پردازش!$Y$21),"Accept","Reject"))</f>
        <v/>
      </c>
      <c r="W228" s="65" t="str">
        <f t="shared" si="41"/>
        <v/>
      </c>
      <c r="X228" s="59" t="str">
        <f>IF(W228="","",IF(AND(ABS(W228)&lt;=پردازش!$Y$20,ABS(W228)&gt;=پردازش!$Y$21),"Accept","Reject"))</f>
        <v/>
      </c>
    </row>
    <row r="229" spans="1:24" x14ac:dyDescent="0.3">
      <c r="A229" s="57"/>
      <c r="B229" s="67"/>
      <c r="C229" s="66"/>
      <c r="D229" s="64"/>
      <c r="E229" s="65" t="str">
        <f t="shared" si="35"/>
        <v/>
      </c>
      <c r="F229" s="59" t="str">
        <f>IF(OR(D229="",C229=""),"",IF(E229&lt;=(پردازش!$V$20),"Accept","Reject"))</f>
        <v/>
      </c>
      <c r="G229" s="66"/>
      <c r="H229" s="64"/>
      <c r="I229" s="65" t="str">
        <f t="shared" si="36"/>
        <v/>
      </c>
      <c r="J229" s="59" t="str">
        <f>IF(OR(H229="",G229=""),"",IF(I229&lt;=(پردازش!$V$20),"Accept","Reject"))</f>
        <v/>
      </c>
      <c r="K229" s="66"/>
      <c r="L229" s="64"/>
      <c r="M229" s="65" t="str">
        <f t="shared" si="37"/>
        <v/>
      </c>
      <c r="N229" s="59" t="str">
        <f>IF(OR(L229="",K229=""),"",IF(M229&lt;=(پردازش!$V$20),"Accept","Reject"))</f>
        <v/>
      </c>
      <c r="O229" s="66"/>
      <c r="P229" s="64"/>
      <c r="Q229" s="65" t="str">
        <f t="shared" si="38"/>
        <v/>
      </c>
      <c r="R229" s="59" t="str">
        <f>IF(OR(P229="",O229=""),"",IF(Q229&lt;=(پردازش!$V$20),"Accept","Reject"))</f>
        <v/>
      </c>
      <c r="S229" s="65" t="str">
        <f t="shared" si="39"/>
        <v/>
      </c>
      <c r="T229" s="59" t="str">
        <f>IF(S229="","",IF(AND(ABS(S229)&lt;=پردازش!$Y$20,ABS(S229)&gt;=پردازش!$Y$21),"Accept","Reject"))</f>
        <v/>
      </c>
      <c r="U229" s="65" t="str">
        <f t="shared" si="40"/>
        <v/>
      </c>
      <c r="V229" s="59" t="str">
        <f>IF(U229="","",IF(AND(ABS(U229)&lt;=پردازش!$Y$20,ABS(U229)&gt;=پردازش!$Y$21),"Accept","Reject"))</f>
        <v/>
      </c>
      <c r="W229" s="65" t="str">
        <f t="shared" si="41"/>
        <v/>
      </c>
      <c r="X229" s="59" t="str">
        <f>IF(W229="","",IF(AND(ABS(W229)&lt;=پردازش!$Y$20,ABS(W229)&gt;=پردازش!$Y$21),"Accept","Reject"))</f>
        <v/>
      </c>
    </row>
    <row r="230" spans="1:24" x14ac:dyDescent="0.3">
      <c r="A230" s="57"/>
      <c r="B230" s="67"/>
      <c r="C230" s="66"/>
      <c r="D230" s="64"/>
      <c r="E230" s="65" t="str">
        <f t="shared" si="35"/>
        <v/>
      </c>
      <c r="F230" s="59" t="str">
        <f>IF(OR(D230="",C230=""),"",IF(E230&lt;=(پردازش!$V$20),"Accept","Reject"))</f>
        <v/>
      </c>
      <c r="G230" s="66"/>
      <c r="H230" s="64"/>
      <c r="I230" s="65" t="str">
        <f t="shared" si="36"/>
        <v/>
      </c>
      <c r="J230" s="59" t="str">
        <f>IF(OR(H230="",G230=""),"",IF(I230&lt;=(پردازش!$V$20),"Accept","Reject"))</f>
        <v/>
      </c>
      <c r="K230" s="66"/>
      <c r="L230" s="64"/>
      <c r="M230" s="65" t="str">
        <f t="shared" si="37"/>
        <v/>
      </c>
      <c r="N230" s="59" t="str">
        <f>IF(OR(L230="",K230=""),"",IF(M230&lt;=(پردازش!$V$20),"Accept","Reject"))</f>
        <v/>
      </c>
      <c r="O230" s="66"/>
      <c r="P230" s="64"/>
      <c r="Q230" s="65" t="str">
        <f t="shared" si="38"/>
        <v/>
      </c>
      <c r="R230" s="59" t="str">
        <f>IF(OR(P230="",O230=""),"",IF(Q230&lt;=(پردازش!$V$20),"Accept","Reject"))</f>
        <v/>
      </c>
      <c r="S230" s="65" t="str">
        <f t="shared" si="39"/>
        <v/>
      </c>
      <c r="T230" s="59" t="str">
        <f>IF(S230="","",IF(AND(ABS(S230)&lt;=پردازش!$Y$20,ABS(S230)&gt;=پردازش!$Y$21),"Accept","Reject"))</f>
        <v/>
      </c>
      <c r="U230" s="65" t="str">
        <f t="shared" si="40"/>
        <v/>
      </c>
      <c r="V230" s="59" t="str">
        <f>IF(U230="","",IF(AND(ABS(U230)&lt;=پردازش!$Y$20,ABS(U230)&gt;=پردازش!$Y$21),"Accept","Reject"))</f>
        <v/>
      </c>
      <c r="W230" s="65" t="str">
        <f t="shared" si="41"/>
        <v/>
      </c>
      <c r="X230" s="59" t="str">
        <f>IF(W230="","",IF(AND(ABS(W230)&lt;=پردازش!$Y$20,ABS(W230)&gt;=پردازش!$Y$21),"Accept","Reject"))</f>
        <v/>
      </c>
    </row>
    <row r="231" spans="1:24" x14ac:dyDescent="0.3">
      <c r="A231" s="57"/>
      <c r="B231" s="67"/>
      <c r="C231" s="66"/>
      <c r="D231" s="64"/>
      <c r="E231" s="65" t="str">
        <f t="shared" si="35"/>
        <v/>
      </c>
      <c r="F231" s="59" t="str">
        <f>IF(OR(D231="",C231=""),"",IF(E231&lt;=(پردازش!$V$20),"Accept","Reject"))</f>
        <v/>
      </c>
      <c r="G231" s="66"/>
      <c r="H231" s="64"/>
      <c r="I231" s="65" t="str">
        <f t="shared" si="36"/>
        <v/>
      </c>
      <c r="J231" s="59" t="str">
        <f>IF(OR(H231="",G231=""),"",IF(I231&lt;=(پردازش!$V$20),"Accept","Reject"))</f>
        <v/>
      </c>
      <c r="K231" s="66"/>
      <c r="L231" s="64"/>
      <c r="M231" s="65" t="str">
        <f t="shared" si="37"/>
        <v/>
      </c>
      <c r="N231" s="59" t="str">
        <f>IF(OR(L231="",K231=""),"",IF(M231&lt;=(پردازش!$V$20),"Accept","Reject"))</f>
        <v/>
      </c>
      <c r="O231" s="66"/>
      <c r="P231" s="64"/>
      <c r="Q231" s="65" t="str">
        <f t="shared" si="38"/>
        <v/>
      </c>
      <c r="R231" s="59" t="str">
        <f>IF(OR(P231="",O231=""),"",IF(Q231&lt;=(پردازش!$V$20),"Accept","Reject"))</f>
        <v/>
      </c>
      <c r="S231" s="65" t="str">
        <f t="shared" si="39"/>
        <v/>
      </c>
      <c r="T231" s="59" t="str">
        <f>IF(S231="","",IF(AND(ABS(S231)&lt;=پردازش!$Y$20,ABS(S231)&gt;=پردازش!$Y$21),"Accept","Reject"))</f>
        <v/>
      </c>
      <c r="U231" s="65" t="str">
        <f t="shared" si="40"/>
        <v/>
      </c>
      <c r="V231" s="59" t="str">
        <f>IF(U231="","",IF(AND(ABS(U231)&lt;=پردازش!$Y$20,ABS(U231)&gt;=پردازش!$Y$21),"Accept","Reject"))</f>
        <v/>
      </c>
      <c r="W231" s="65" t="str">
        <f t="shared" si="41"/>
        <v/>
      </c>
      <c r="X231" s="59" t="str">
        <f>IF(W231="","",IF(AND(ABS(W231)&lt;=پردازش!$Y$20,ABS(W231)&gt;=پردازش!$Y$21),"Accept","Reject"))</f>
        <v/>
      </c>
    </row>
    <row r="232" spans="1:24" x14ac:dyDescent="0.3">
      <c r="A232" s="57"/>
      <c r="B232" s="67"/>
      <c r="C232" s="66"/>
      <c r="D232" s="64"/>
      <c r="E232" s="65" t="str">
        <f t="shared" si="35"/>
        <v/>
      </c>
      <c r="F232" s="59" t="str">
        <f>IF(OR(D232="",C232=""),"",IF(E232&lt;=(پردازش!$V$20),"Accept","Reject"))</f>
        <v/>
      </c>
      <c r="G232" s="66"/>
      <c r="H232" s="64"/>
      <c r="I232" s="65" t="str">
        <f t="shared" si="36"/>
        <v/>
      </c>
      <c r="J232" s="59" t="str">
        <f>IF(OR(H232="",G232=""),"",IF(I232&lt;=(پردازش!$V$20),"Accept","Reject"))</f>
        <v/>
      </c>
      <c r="K232" s="66"/>
      <c r="L232" s="64"/>
      <c r="M232" s="65" t="str">
        <f t="shared" si="37"/>
        <v/>
      </c>
      <c r="N232" s="59" t="str">
        <f>IF(OR(L232="",K232=""),"",IF(M232&lt;=(پردازش!$V$20),"Accept","Reject"))</f>
        <v/>
      </c>
      <c r="O232" s="66"/>
      <c r="P232" s="64"/>
      <c r="Q232" s="65" t="str">
        <f t="shared" si="38"/>
        <v/>
      </c>
      <c r="R232" s="59" t="str">
        <f>IF(OR(P232="",O232=""),"",IF(Q232&lt;=(پردازش!$V$20),"Accept","Reject"))</f>
        <v/>
      </c>
      <c r="S232" s="65" t="str">
        <f t="shared" si="39"/>
        <v/>
      </c>
      <c r="T232" s="59" t="str">
        <f>IF(S232="","",IF(AND(ABS(S232)&lt;=پردازش!$Y$20,ABS(S232)&gt;=پردازش!$Y$21),"Accept","Reject"))</f>
        <v/>
      </c>
      <c r="U232" s="65" t="str">
        <f t="shared" si="40"/>
        <v/>
      </c>
      <c r="V232" s="59" t="str">
        <f>IF(U232="","",IF(AND(ABS(U232)&lt;=پردازش!$Y$20,ABS(U232)&gt;=پردازش!$Y$21),"Accept","Reject"))</f>
        <v/>
      </c>
      <c r="W232" s="65" t="str">
        <f t="shared" si="41"/>
        <v/>
      </c>
      <c r="X232" s="59" t="str">
        <f>IF(W232="","",IF(AND(ABS(W232)&lt;=پردازش!$Y$20,ABS(W232)&gt;=پردازش!$Y$21),"Accept","Reject"))</f>
        <v/>
      </c>
    </row>
    <row r="233" spans="1:24" x14ac:dyDescent="0.3">
      <c r="A233" s="57"/>
      <c r="B233" s="67"/>
      <c r="C233" s="66"/>
      <c r="D233" s="64"/>
      <c r="E233" s="65" t="str">
        <f t="shared" si="35"/>
        <v/>
      </c>
      <c r="F233" s="59" t="str">
        <f>IF(OR(D233="",C233=""),"",IF(E233&lt;=(پردازش!$V$20),"Accept","Reject"))</f>
        <v/>
      </c>
      <c r="G233" s="66"/>
      <c r="H233" s="64"/>
      <c r="I233" s="65" t="str">
        <f t="shared" si="36"/>
        <v/>
      </c>
      <c r="J233" s="59" t="str">
        <f>IF(OR(H233="",G233=""),"",IF(I233&lt;=(پردازش!$V$20),"Accept","Reject"))</f>
        <v/>
      </c>
      <c r="K233" s="66"/>
      <c r="L233" s="64"/>
      <c r="M233" s="65" t="str">
        <f t="shared" si="37"/>
        <v/>
      </c>
      <c r="N233" s="59" t="str">
        <f>IF(OR(L233="",K233=""),"",IF(M233&lt;=(پردازش!$V$20),"Accept","Reject"))</f>
        <v/>
      </c>
      <c r="O233" s="66"/>
      <c r="P233" s="64"/>
      <c r="Q233" s="65" t="str">
        <f t="shared" si="38"/>
        <v/>
      </c>
      <c r="R233" s="59" t="str">
        <f>IF(OR(P233="",O233=""),"",IF(Q233&lt;=(پردازش!$V$20),"Accept","Reject"))</f>
        <v/>
      </c>
      <c r="S233" s="65" t="str">
        <f t="shared" si="39"/>
        <v/>
      </c>
      <c r="T233" s="59" t="str">
        <f>IF(S233="","",IF(AND(ABS(S233)&lt;=پردازش!$Y$20,ABS(S233)&gt;=پردازش!$Y$21),"Accept","Reject"))</f>
        <v/>
      </c>
      <c r="U233" s="65" t="str">
        <f t="shared" si="40"/>
        <v/>
      </c>
      <c r="V233" s="59" t="str">
        <f>IF(U233="","",IF(AND(ABS(U233)&lt;=پردازش!$Y$20,ABS(U233)&gt;=پردازش!$Y$21),"Accept","Reject"))</f>
        <v/>
      </c>
      <c r="W233" s="65" t="str">
        <f t="shared" si="41"/>
        <v/>
      </c>
      <c r="X233" s="59" t="str">
        <f>IF(W233="","",IF(AND(ABS(W233)&lt;=پردازش!$Y$20,ABS(W233)&gt;=پردازش!$Y$21),"Accept","Reject"))</f>
        <v/>
      </c>
    </row>
    <row r="234" spans="1:24" x14ac:dyDescent="0.3">
      <c r="A234" s="57"/>
      <c r="B234" s="67"/>
      <c r="C234" s="66"/>
      <c r="D234" s="64"/>
      <c r="E234" s="65" t="str">
        <f t="shared" si="35"/>
        <v/>
      </c>
      <c r="F234" s="59" t="str">
        <f>IF(OR(D234="",C234=""),"",IF(E234&lt;=(پردازش!$V$20),"Accept","Reject"))</f>
        <v/>
      </c>
      <c r="G234" s="66"/>
      <c r="H234" s="64"/>
      <c r="I234" s="65" t="str">
        <f t="shared" si="36"/>
        <v/>
      </c>
      <c r="J234" s="59" t="str">
        <f>IF(OR(H234="",G234=""),"",IF(I234&lt;=(پردازش!$V$20),"Accept","Reject"))</f>
        <v/>
      </c>
      <c r="K234" s="66"/>
      <c r="L234" s="64"/>
      <c r="M234" s="65" t="str">
        <f t="shared" si="37"/>
        <v/>
      </c>
      <c r="N234" s="59" t="str">
        <f>IF(OR(L234="",K234=""),"",IF(M234&lt;=(پردازش!$V$20),"Accept","Reject"))</f>
        <v/>
      </c>
      <c r="O234" s="66"/>
      <c r="P234" s="64"/>
      <c r="Q234" s="65" t="str">
        <f t="shared" si="38"/>
        <v/>
      </c>
      <c r="R234" s="59" t="str">
        <f>IF(OR(P234="",O234=""),"",IF(Q234&lt;=(پردازش!$V$20),"Accept","Reject"))</f>
        <v/>
      </c>
      <c r="S234" s="65" t="str">
        <f t="shared" si="39"/>
        <v/>
      </c>
      <c r="T234" s="59" t="str">
        <f>IF(S234="","",IF(AND(ABS(S234)&lt;=پردازش!$Y$20,ABS(S234)&gt;=پردازش!$Y$21),"Accept","Reject"))</f>
        <v/>
      </c>
      <c r="U234" s="65" t="str">
        <f t="shared" si="40"/>
        <v/>
      </c>
      <c r="V234" s="59" t="str">
        <f>IF(U234="","",IF(AND(ABS(U234)&lt;=پردازش!$Y$20,ABS(U234)&gt;=پردازش!$Y$21),"Accept","Reject"))</f>
        <v/>
      </c>
      <c r="W234" s="65" t="str">
        <f t="shared" si="41"/>
        <v/>
      </c>
      <c r="X234" s="59" t="str">
        <f>IF(W234="","",IF(AND(ABS(W234)&lt;=پردازش!$Y$20,ABS(W234)&gt;=پردازش!$Y$21),"Accept","Reject"))</f>
        <v/>
      </c>
    </row>
    <row r="235" spans="1:24" x14ac:dyDescent="0.3">
      <c r="A235" s="57"/>
      <c r="B235" s="67"/>
      <c r="C235" s="66"/>
      <c r="D235" s="64"/>
      <c r="E235" s="65" t="str">
        <f t="shared" si="35"/>
        <v/>
      </c>
      <c r="F235" s="59" t="str">
        <f>IF(OR(D235="",C235=""),"",IF(E235&lt;=(پردازش!$V$20),"Accept","Reject"))</f>
        <v/>
      </c>
      <c r="G235" s="66"/>
      <c r="H235" s="64"/>
      <c r="I235" s="65" t="str">
        <f t="shared" si="36"/>
        <v/>
      </c>
      <c r="J235" s="59" t="str">
        <f>IF(OR(H235="",G235=""),"",IF(I235&lt;=(پردازش!$V$20),"Accept","Reject"))</f>
        <v/>
      </c>
      <c r="K235" s="66"/>
      <c r="L235" s="64"/>
      <c r="M235" s="65" t="str">
        <f t="shared" si="37"/>
        <v/>
      </c>
      <c r="N235" s="59" t="str">
        <f>IF(OR(L235="",K235=""),"",IF(M235&lt;=(پردازش!$V$20),"Accept","Reject"))</f>
        <v/>
      </c>
      <c r="O235" s="66"/>
      <c r="P235" s="64"/>
      <c r="Q235" s="65" t="str">
        <f t="shared" si="38"/>
        <v/>
      </c>
      <c r="R235" s="59" t="str">
        <f>IF(OR(P235="",O235=""),"",IF(Q235&lt;=(پردازش!$V$20),"Accept","Reject"))</f>
        <v/>
      </c>
      <c r="S235" s="65" t="str">
        <f t="shared" si="39"/>
        <v/>
      </c>
      <c r="T235" s="59" t="str">
        <f>IF(S235="","",IF(AND(ABS(S235)&lt;=پردازش!$Y$20,ABS(S235)&gt;=پردازش!$Y$21),"Accept","Reject"))</f>
        <v/>
      </c>
      <c r="U235" s="65" t="str">
        <f t="shared" si="40"/>
        <v/>
      </c>
      <c r="V235" s="59" t="str">
        <f>IF(U235="","",IF(AND(ABS(U235)&lt;=پردازش!$Y$20,ABS(U235)&gt;=پردازش!$Y$21),"Accept","Reject"))</f>
        <v/>
      </c>
      <c r="W235" s="65" t="str">
        <f t="shared" si="41"/>
        <v/>
      </c>
      <c r="X235" s="59" t="str">
        <f>IF(W235="","",IF(AND(ABS(W235)&lt;=پردازش!$Y$20,ABS(W235)&gt;=پردازش!$Y$21),"Accept","Reject"))</f>
        <v/>
      </c>
    </row>
    <row r="236" spans="1:24" x14ac:dyDescent="0.3">
      <c r="A236" s="57"/>
      <c r="B236" s="67"/>
      <c r="C236" s="66"/>
      <c r="D236" s="64"/>
      <c r="E236" s="65" t="str">
        <f t="shared" si="35"/>
        <v/>
      </c>
      <c r="F236" s="59" t="str">
        <f>IF(OR(D236="",C236=""),"",IF(E236&lt;=(پردازش!$V$20),"Accept","Reject"))</f>
        <v/>
      </c>
      <c r="G236" s="66"/>
      <c r="H236" s="64"/>
      <c r="I236" s="65" t="str">
        <f t="shared" si="36"/>
        <v/>
      </c>
      <c r="J236" s="59" t="str">
        <f>IF(OR(H236="",G236=""),"",IF(I236&lt;=(پردازش!$V$20),"Accept","Reject"))</f>
        <v/>
      </c>
      <c r="K236" s="66"/>
      <c r="L236" s="64"/>
      <c r="M236" s="65" t="str">
        <f t="shared" si="37"/>
        <v/>
      </c>
      <c r="N236" s="59" t="str">
        <f>IF(OR(L236="",K236=""),"",IF(M236&lt;=(پردازش!$V$20),"Accept","Reject"))</f>
        <v/>
      </c>
      <c r="O236" s="66"/>
      <c r="P236" s="64"/>
      <c r="Q236" s="65" t="str">
        <f t="shared" si="38"/>
        <v/>
      </c>
      <c r="R236" s="59" t="str">
        <f>IF(OR(P236="",O236=""),"",IF(Q236&lt;=(پردازش!$V$20),"Accept","Reject"))</f>
        <v/>
      </c>
      <c r="S236" s="65" t="str">
        <f t="shared" si="39"/>
        <v/>
      </c>
      <c r="T236" s="59" t="str">
        <f>IF(S236="","",IF(AND(ABS(S236)&lt;=پردازش!$Y$20,ABS(S236)&gt;=پردازش!$Y$21),"Accept","Reject"))</f>
        <v/>
      </c>
      <c r="U236" s="65" t="str">
        <f t="shared" si="40"/>
        <v/>
      </c>
      <c r="V236" s="59" t="str">
        <f>IF(U236="","",IF(AND(ABS(U236)&lt;=پردازش!$Y$20,ABS(U236)&gt;=پردازش!$Y$21),"Accept","Reject"))</f>
        <v/>
      </c>
      <c r="W236" s="65" t="str">
        <f t="shared" si="41"/>
        <v/>
      </c>
      <c r="X236" s="59" t="str">
        <f>IF(W236="","",IF(AND(ABS(W236)&lt;=پردازش!$Y$20,ABS(W236)&gt;=پردازش!$Y$21),"Accept","Reject"))</f>
        <v/>
      </c>
    </row>
    <row r="237" spans="1:24" x14ac:dyDescent="0.3">
      <c r="A237" s="57"/>
      <c r="B237" s="67"/>
      <c r="C237" s="66"/>
      <c r="D237" s="64"/>
      <c r="E237" s="65" t="str">
        <f t="shared" ref="E237:E281" si="42">IF(OR(C237="",D237=""),"",ABS(C237-D237))</f>
        <v/>
      </c>
      <c r="F237" s="59" t="str">
        <f>IF(OR(D237="",C237=""),"",IF(E237&lt;=(پردازش!$V$20),"Accept","Reject"))</f>
        <v/>
      </c>
      <c r="G237" s="66"/>
      <c r="H237" s="64"/>
      <c r="I237" s="65" t="str">
        <f t="shared" ref="I237:I281" si="43">IF(OR(G237="",H237=""),"",ABS(G237-H237))</f>
        <v/>
      </c>
      <c r="J237" s="59" t="str">
        <f>IF(OR(H237="",G237=""),"",IF(I237&lt;=(پردازش!$V$20),"Accept","Reject"))</f>
        <v/>
      </c>
      <c r="K237" s="66"/>
      <c r="L237" s="64"/>
      <c r="M237" s="65" t="str">
        <f t="shared" ref="M237:M281" si="44">IF(OR(K237="",L237=""),"",ABS(K237-L237))</f>
        <v/>
      </c>
      <c r="N237" s="59" t="str">
        <f>IF(OR(L237="",K237=""),"",IF(M237&lt;=(پردازش!$V$20),"Accept","Reject"))</f>
        <v/>
      </c>
      <c r="O237" s="66"/>
      <c r="P237" s="64"/>
      <c r="Q237" s="65" t="str">
        <f t="shared" ref="Q237:Q281" si="45">IF(OR(O237="",P237=""),"",ABS(O237-P237))</f>
        <v/>
      </c>
      <c r="R237" s="59" t="str">
        <f>IF(OR(P237="",O237=""),"",IF(Q237&lt;=(پردازش!$V$20),"Accept","Reject"))</f>
        <v/>
      </c>
      <c r="S237" s="65" t="str">
        <f t="shared" ref="S237:S281" si="46">IF(OR(C237="",D237="",G237="",H237=""),"",ABS((H237-D237)/(G237-C237)))</f>
        <v/>
      </c>
      <c r="T237" s="59" t="str">
        <f>IF(S237="","",IF(AND(ABS(S237)&lt;=پردازش!$Y$20,ABS(S237)&gt;=پردازش!$Y$21),"Accept","Reject"))</f>
        <v/>
      </c>
      <c r="U237" s="65" t="str">
        <f t="shared" ref="U237:U281" si="47">IF(OR(K237="",L237="",H237="",G237=""),"",ABS((L237-H237)/(K237-G237)))</f>
        <v/>
      </c>
      <c r="V237" s="59" t="str">
        <f>IF(U237="","",IF(AND(ABS(U237)&lt;=پردازش!$Y$20,ABS(U237)&gt;=پردازش!$Y$21),"Accept","Reject"))</f>
        <v/>
      </c>
      <c r="W237" s="65" t="str">
        <f t="shared" ref="W237:W281" si="48">IF(AND(K237&lt;&gt;"",L237&lt;&gt;"",O237&lt;&gt;"",P237&lt;&gt;""),ABS((P237-L237)/(O237-K237)),(IF(AND(G237&lt;&gt;"",H237&lt;&gt;"",O237&lt;&gt;"",P237&lt;&gt;""),ABS((P237-H237)/(O237-G237)),"")))</f>
        <v/>
      </c>
      <c r="X237" s="59" t="str">
        <f>IF(W237="","",IF(AND(ABS(W237)&lt;=پردازش!$Y$20,ABS(W237)&gt;=پردازش!$Y$21),"Accept","Reject"))</f>
        <v/>
      </c>
    </row>
    <row r="238" spans="1:24" x14ac:dyDescent="0.3">
      <c r="A238" s="57"/>
      <c r="B238" s="67"/>
      <c r="C238" s="66"/>
      <c r="D238" s="64"/>
      <c r="E238" s="65" t="str">
        <f t="shared" si="42"/>
        <v/>
      </c>
      <c r="F238" s="59" t="str">
        <f>IF(OR(D238="",C238=""),"",IF(E238&lt;=(پردازش!$V$20),"Accept","Reject"))</f>
        <v/>
      </c>
      <c r="G238" s="66"/>
      <c r="H238" s="64"/>
      <c r="I238" s="65" t="str">
        <f t="shared" si="43"/>
        <v/>
      </c>
      <c r="J238" s="59" t="str">
        <f>IF(OR(H238="",G238=""),"",IF(I238&lt;=(پردازش!$V$20),"Accept","Reject"))</f>
        <v/>
      </c>
      <c r="K238" s="66"/>
      <c r="L238" s="64"/>
      <c r="M238" s="65" t="str">
        <f t="shared" si="44"/>
        <v/>
      </c>
      <c r="N238" s="59" t="str">
        <f>IF(OR(L238="",K238=""),"",IF(M238&lt;=(پردازش!$V$20),"Accept","Reject"))</f>
        <v/>
      </c>
      <c r="O238" s="66"/>
      <c r="P238" s="64"/>
      <c r="Q238" s="65" t="str">
        <f t="shared" si="45"/>
        <v/>
      </c>
      <c r="R238" s="59" t="str">
        <f>IF(OR(P238="",O238=""),"",IF(Q238&lt;=(پردازش!$V$20),"Accept","Reject"))</f>
        <v/>
      </c>
      <c r="S238" s="65" t="str">
        <f t="shared" si="46"/>
        <v/>
      </c>
      <c r="T238" s="59" t="str">
        <f>IF(S238="","",IF(AND(ABS(S238)&lt;=پردازش!$Y$20,ABS(S238)&gt;=پردازش!$Y$21),"Accept","Reject"))</f>
        <v/>
      </c>
      <c r="U238" s="65" t="str">
        <f t="shared" si="47"/>
        <v/>
      </c>
      <c r="V238" s="59" t="str">
        <f>IF(U238="","",IF(AND(ABS(U238)&lt;=پردازش!$Y$20,ABS(U238)&gt;=پردازش!$Y$21),"Accept","Reject"))</f>
        <v/>
      </c>
      <c r="W238" s="65" t="str">
        <f t="shared" si="48"/>
        <v/>
      </c>
      <c r="X238" s="59" t="str">
        <f>IF(W238="","",IF(AND(ABS(W238)&lt;=پردازش!$Y$20,ABS(W238)&gt;=پردازش!$Y$21),"Accept","Reject"))</f>
        <v/>
      </c>
    </row>
    <row r="239" spans="1:24" x14ac:dyDescent="0.3">
      <c r="A239" s="57"/>
      <c r="B239" s="67"/>
      <c r="C239" s="66"/>
      <c r="D239" s="64"/>
      <c r="E239" s="65" t="str">
        <f t="shared" si="42"/>
        <v/>
      </c>
      <c r="F239" s="59" t="str">
        <f>IF(OR(D239="",C239=""),"",IF(E239&lt;=(پردازش!$V$20),"Accept","Reject"))</f>
        <v/>
      </c>
      <c r="G239" s="66"/>
      <c r="H239" s="64"/>
      <c r="I239" s="65" t="str">
        <f t="shared" si="43"/>
        <v/>
      </c>
      <c r="J239" s="59" t="str">
        <f>IF(OR(H239="",G239=""),"",IF(I239&lt;=(پردازش!$V$20),"Accept","Reject"))</f>
        <v/>
      </c>
      <c r="K239" s="66"/>
      <c r="L239" s="64"/>
      <c r="M239" s="65" t="str">
        <f t="shared" si="44"/>
        <v/>
      </c>
      <c r="N239" s="59" t="str">
        <f>IF(OR(L239="",K239=""),"",IF(M239&lt;=(پردازش!$V$20),"Accept","Reject"))</f>
        <v/>
      </c>
      <c r="O239" s="66"/>
      <c r="P239" s="64"/>
      <c r="Q239" s="65" t="str">
        <f t="shared" si="45"/>
        <v/>
      </c>
      <c r="R239" s="59" t="str">
        <f>IF(OR(P239="",O239=""),"",IF(Q239&lt;=(پردازش!$V$20),"Accept","Reject"))</f>
        <v/>
      </c>
      <c r="S239" s="65" t="str">
        <f t="shared" si="46"/>
        <v/>
      </c>
      <c r="T239" s="59" t="str">
        <f>IF(S239="","",IF(AND(ABS(S239)&lt;=پردازش!$Y$20,ABS(S239)&gt;=پردازش!$Y$21),"Accept","Reject"))</f>
        <v/>
      </c>
      <c r="U239" s="65" t="str">
        <f t="shared" si="47"/>
        <v/>
      </c>
      <c r="V239" s="59" t="str">
        <f>IF(U239="","",IF(AND(ABS(U239)&lt;=پردازش!$Y$20,ABS(U239)&gt;=پردازش!$Y$21),"Accept","Reject"))</f>
        <v/>
      </c>
      <c r="W239" s="65" t="str">
        <f t="shared" si="48"/>
        <v/>
      </c>
      <c r="X239" s="59" t="str">
        <f>IF(W239="","",IF(AND(ABS(W239)&lt;=پردازش!$Y$20,ABS(W239)&gt;=پردازش!$Y$21),"Accept","Reject"))</f>
        <v/>
      </c>
    </row>
    <row r="240" spans="1:24" x14ac:dyDescent="0.3">
      <c r="A240" s="57"/>
      <c r="B240" s="67"/>
      <c r="C240" s="66"/>
      <c r="D240" s="64"/>
      <c r="E240" s="65" t="str">
        <f t="shared" si="42"/>
        <v/>
      </c>
      <c r="F240" s="59" t="str">
        <f>IF(OR(D240="",C240=""),"",IF(E240&lt;=(پردازش!$V$20),"Accept","Reject"))</f>
        <v/>
      </c>
      <c r="G240" s="66"/>
      <c r="H240" s="64"/>
      <c r="I240" s="65" t="str">
        <f t="shared" si="43"/>
        <v/>
      </c>
      <c r="J240" s="59" t="str">
        <f>IF(OR(H240="",G240=""),"",IF(I240&lt;=(پردازش!$V$20),"Accept","Reject"))</f>
        <v/>
      </c>
      <c r="K240" s="66"/>
      <c r="L240" s="64"/>
      <c r="M240" s="65" t="str">
        <f t="shared" si="44"/>
        <v/>
      </c>
      <c r="N240" s="59" t="str">
        <f>IF(OR(L240="",K240=""),"",IF(M240&lt;=(پردازش!$V$20),"Accept","Reject"))</f>
        <v/>
      </c>
      <c r="O240" s="66"/>
      <c r="P240" s="64"/>
      <c r="Q240" s="65" t="str">
        <f t="shared" si="45"/>
        <v/>
      </c>
      <c r="R240" s="59" t="str">
        <f>IF(OR(P240="",O240=""),"",IF(Q240&lt;=(پردازش!$V$20),"Accept","Reject"))</f>
        <v/>
      </c>
      <c r="S240" s="65" t="str">
        <f t="shared" si="46"/>
        <v/>
      </c>
      <c r="T240" s="59" t="str">
        <f>IF(S240="","",IF(AND(ABS(S240)&lt;=پردازش!$Y$20,ABS(S240)&gt;=پردازش!$Y$21),"Accept","Reject"))</f>
        <v/>
      </c>
      <c r="U240" s="65" t="str">
        <f t="shared" si="47"/>
        <v/>
      </c>
      <c r="V240" s="59" t="str">
        <f>IF(U240="","",IF(AND(ABS(U240)&lt;=پردازش!$Y$20,ABS(U240)&gt;=پردازش!$Y$21),"Accept","Reject"))</f>
        <v/>
      </c>
      <c r="W240" s="65" t="str">
        <f t="shared" si="48"/>
        <v/>
      </c>
      <c r="X240" s="59" t="str">
        <f>IF(W240="","",IF(AND(ABS(W240)&lt;=پردازش!$Y$20,ABS(W240)&gt;=پردازش!$Y$21),"Accept","Reject"))</f>
        <v/>
      </c>
    </row>
    <row r="241" spans="1:24" x14ac:dyDescent="0.3">
      <c r="A241" s="57"/>
      <c r="B241" s="67"/>
      <c r="C241" s="66"/>
      <c r="D241" s="64"/>
      <c r="E241" s="65" t="str">
        <f t="shared" si="42"/>
        <v/>
      </c>
      <c r="F241" s="59" t="str">
        <f>IF(OR(D241="",C241=""),"",IF(E241&lt;=(پردازش!$V$20),"Accept","Reject"))</f>
        <v/>
      </c>
      <c r="G241" s="66"/>
      <c r="H241" s="64"/>
      <c r="I241" s="65" t="str">
        <f t="shared" si="43"/>
        <v/>
      </c>
      <c r="J241" s="59" t="str">
        <f>IF(OR(H241="",G241=""),"",IF(I241&lt;=(پردازش!$V$20),"Accept","Reject"))</f>
        <v/>
      </c>
      <c r="K241" s="66"/>
      <c r="L241" s="64"/>
      <c r="M241" s="65" t="str">
        <f t="shared" si="44"/>
        <v/>
      </c>
      <c r="N241" s="59" t="str">
        <f>IF(OR(L241="",K241=""),"",IF(M241&lt;=(پردازش!$V$20),"Accept","Reject"))</f>
        <v/>
      </c>
      <c r="O241" s="66"/>
      <c r="P241" s="64"/>
      <c r="Q241" s="65" t="str">
        <f t="shared" si="45"/>
        <v/>
      </c>
      <c r="R241" s="59" t="str">
        <f>IF(OR(P241="",O241=""),"",IF(Q241&lt;=(پردازش!$V$20),"Accept","Reject"))</f>
        <v/>
      </c>
      <c r="S241" s="65" t="str">
        <f t="shared" si="46"/>
        <v/>
      </c>
      <c r="T241" s="59" t="str">
        <f>IF(S241="","",IF(AND(ABS(S241)&lt;=پردازش!$Y$20,ABS(S241)&gt;=پردازش!$Y$21),"Accept","Reject"))</f>
        <v/>
      </c>
      <c r="U241" s="65" t="str">
        <f t="shared" si="47"/>
        <v/>
      </c>
      <c r="V241" s="59" t="str">
        <f>IF(U241="","",IF(AND(ABS(U241)&lt;=پردازش!$Y$20,ABS(U241)&gt;=پردازش!$Y$21),"Accept","Reject"))</f>
        <v/>
      </c>
      <c r="W241" s="65" t="str">
        <f t="shared" si="48"/>
        <v/>
      </c>
      <c r="X241" s="59" t="str">
        <f>IF(W241="","",IF(AND(ABS(W241)&lt;=پردازش!$Y$20,ABS(W241)&gt;=پردازش!$Y$21),"Accept","Reject"))</f>
        <v/>
      </c>
    </row>
    <row r="242" spans="1:24" x14ac:dyDescent="0.3">
      <c r="A242" s="57"/>
      <c r="B242" s="67"/>
      <c r="C242" s="66"/>
      <c r="D242" s="64"/>
      <c r="E242" s="65" t="str">
        <f t="shared" si="42"/>
        <v/>
      </c>
      <c r="F242" s="59" t="str">
        <f>IF(OR(D242="",C242=""),"",IF(E242&lt;=(پردازش!$V$20),"Accept","Reject"))</f>
        <v/>
      </c>
      <c r="G242" s="66"/>
      <c r="H242" s="64"/>
      <c r="I242" s="65" t="str">
        <f t="shared" si="43"/>
        <v/>
      </c>
      <c r="J242" s="59" t="str">
        <f>IF(OR(H242="",G242=""),"",IF(I242&lt;=(پردازش!$V$20),"Accept","Reject"))</f>
        <v/>
      </c>
      <c r="K242" s="66"/>
      <c r="L242" s="64"/>
      <c r="M242" s="65" t="str">
        <f t="shared" si="44"/>
        <v/>
      </c>
      <c r="N242" s="59" t="str">
        <f>IF(OR(L242="",K242=""),"",IF(M242&lt;=(پردازش!$V$20),"Accept","Reject"))</f>
        <v/>
      </c>
      <c r="O242" s="66"/>
      <c r="P242" s="64"/>
      <c r="Q242" s="65" t="str">
        <f t="shared" si="45"/>
        <v/>
      </c>
      <c r="R242" s="59" t="str">
        <f>IF(OR(P242="",O242=""),"",IF(Q242&lt;=(پردازش!$V$20),"Accept","Reject"))</f>
        <v/>
      </c>
      <c r="S242" s="65" t="str">
        <f t="shared" si="46"/>
        <v/>
      </c>
      <c r="T242" s="59" t="str">
        <f>IF(S242="","",IF(AND(ABS(S242)&lt;=پردازش!$Y$20,ABS(S242)&gt;=پردازش!$Y$21),"Accept","Reject"))</f>
        <v/>
      </c>
      <c r="U242" s="65" t="str">
        <f t="shared" si="47"/>
        <v/>
      </c>
      <c r="V242" s="59" t="str">
        <f>IF(U242="","",IF(AND(ABS(U242)&lt;=پردازش!$Y$20,ABS(U242)&gt;=پردازش!$Y$21),"Accept","Reject"))</f>
        <v/>
      </c>
      <c r="W242" s="65" t="str">
        <f t="shared" si="48"/>
        <v/>
      </c>
      <c r="X242" s="59" t="str">
        <f>IF(W242="","",IF(AND(ABS(W242)&lt;=پردازش!$Y$20,ABS(W242)&gt;=پردازش!$Y$21),"Accept","Reject"))</f>
        <v/>
      </c>
    </row>
    <row r="243" spans="1:24" x14ac:dyDescent="0.3">
      <c r="A243" s="57"/>
      <c r="B243" s="67"/>
      <c r="C243" s="66"/>
      <c r="D243" s="64"/>
      <c r="E243" s="65" t="str">
        <f t="shared" si="42"/>
        <v/>
      </c>
      <c r="F243" s="59" t="str">
        <f>IF(OR(D243="",C243=""),"",IF(E243&lt;=(پردازش!$V$20),"Accept","Reject"))</f>
        <v/>
      </c>
      <c r="G243" s="66"/>
      <c r="H243" s="64"/>
      <c r="I243" s="65" t="str">
        <f t="shared" si="43"/>
        <v/>
      </c>
      <c r="J243" s="59" t="str">
        <f>IF(OR(H243="",G243=""),"",IF(I243&lt;=(پردازش!$V$20),"Accept","Reject"))</f>
        <v/>
      </c>
      <c r="K243" s="66"/>
      <c r="L243" s="64"/>
      <c r="M243" s="65" t="str">
        <f t="shared" si="44"/>
        <v/>
      </c>
      <c r="N243" s="59" t="str">
        <f>IF(OR(L243="",K243=""),"",IF(M243&lt;=(پردازش!$V$20),"Accept","Reject"))</f>
        <v/>
      </c>
      <c r="O243" s="66"/>
      <c r="P243" s="64"/>
      <c r="Q243" s="65" t="str">
        <f t="shared" si="45"/>
        <v/>
      </c>
      <c r="R243" s="59" t="str">
        <f>IF(OR(P243="",O243=""),"",IF(Q243&lt;=(پردازش!$V$20),"Accept","Reject"))</f>
        <v/>
      </c>
      <c r="S243" s="65" t="str">
        <f t="shared" si="46"/>
        <v/>
      </c>
      <c r="T243" s="59" t="str">
        <f>IF(S243="","",IF(AND(ABS(S243)&lt;=پردازش!$Y$20,ABS(S243)&gt;=پردازش!$Y$21),"Accept","Reject"))</f>
        <v/>
      </c>
      <c r="U243" s="65" t="str">
        <f t="shared" si="47"/>
        <v/>
      </c>
      <c r="V243" s="59" t="str">
        <f>IF(U243="","",IF(AND(ABS(U243)&lt;=پردازش!$Y$20,ABS(U243)&gt;=پردازش!$Y$21),"Accept","Reject"))</f>
        <v/>
      </c>
      <c r="W243" s="65" t="str">
        <f t="shared" si="48"/>
        <v/>
      </c>
      <c r="X243" s="59" t="str">
        <f>IF(W243="","",IF(AND(ABS(W243)&lt;=پردازش!$Y$20,ABS(W243)&gt;=پردازش!$Y$21),"Accept","Reject"))</f>
        <v/>
      </c>
    </row>
    <row r="244" spans="1:24" x14ac:dyDescent="0.3">
      <c r="A244" s="57"/>
      <c r="B244" s="67"/>
      <c r="C244" s="66"/>
      <c r="D244" s="64"/>
      <c r="E244" s="65" t="str">
        <f t="shared" si="42"/>
        <v/>
      </c>
      <c r="F244" s="59" t="str">
        <f>IF(OR(D244="",C244=""),"",IF(E244&lt;=(پردازش!$V$20),"Accept","Reject"))</f>
        <v/>
      </c>
      <c r="G244" s="66"/>
      <c r="H244" s="64"/>
      <c r="I244" s="65" t="str">
        <f t="shared" si="43"/>
        <v/>
      </c>
      <c r="J244" s="59" t="str">
        <f>IF(OR(H244="",G244=""),"",IF(I244&lt;=(پردازش!$V$20),"Accept","Reject"))</f>
        <v/>
      </c>
      <c r="K244" s="66"/>
      <c r="L244" s="64"/>
      <c r="M244" s="65" t="str">
        <f t="shared" si="44"/>
        <v/>
      </c>
      <c r="N244" s="59" t="str">
        <f>IF(OR(L244="",K244=""),"",IF(M244&lt;=(پردازش!$V$20),"Accept","Reject"))</f>
        <v/>
      </c>
      <c r="O244" s="66"/>
      <c r="P244" s="64"/>
      <c r="Q244" s="65" t="str">
        <f t="shared" si="45"/>
        <v/>
      </c>
      <c r="R244" s="59" t="str">
        <f>IF(OR(P244="",O244=""),"",IF(Q244&lt;=(پردازش!$V$20),"Accept","Reject"))</f>
        <v/>
      </c>
      <c r="S244" s="65" t="str">
        <f t="shared" si="46"/>
        <v/>
      </c>
      <c r="T244" s="59" t="str">
        <f>IF(S244="","",IF(AND(ABS(S244)&lt;=پردازش!$Y$20,ABS(S244)&gt;=پردازش!$Y$21),"Accept","Reject"))</f>
        <v/>
      </c>
      <c r="U244" s="65" t="str">
        <f t="shared" si="47"/>
        <v/>
      </c>
      <c r="V244" s="59" t="str">
        <f>IF(U244="","",IF(AND(ABS(U244)&lt;=پردازش!$Y$20,ABS(U244)&gt;=پردازش!$Y$21),"Accept","Reject"))</f>
        <v/>
      </c>
      <c r="W244" s="65" t="str">
        <f t="shared" si="48"/>
        <v/>
      </c>
      <c r="X244" s="59" t="str">
        <f>IF(W244="","",IF(AND(ABS(W244)&lt;=پردازش!$Y$20,ABS(W244)&gt;=پردازش!$Y$21),"Accept","Reject"))</f>
        <v/>
      </c>
    </row>
    <row r="245" spans="1:24" x14ac:dyDescent="0.3">
      <c r="A245" s="57"/>
      <c r="B245" s="67"/>
      <c r="C245" s="66"/>
      <c r="D245" s="64"/>
      <c r="E245" s="65" t="str">
        <f t="shared" si="42"/>
        <v/>
      </c>
      <c r="F245" s="59" t="str">
        <f>IF(OR(D245="",C245=""),"",IF(E245&lt;=(پردازش!$V$20),"Accept","Reject"))</f>
        <v/>
      </c>
      <c r="G245" s="66"/>
      <c r="H245" s="64"/>
      <c r="I245" s="65" t="str">
        <f t="shared" si="43"/>
        <v/>
      </c>
      <c r="J245" s="59" t="str">
        <f>IF(OR(H245="",G245=""),"",IF(I245&lt;=(پردازش!$V$20),"Accept","Reject"))</f>
        <v/>
      </c>
      <c r="K245" s="66"/>
      <c r="L245" s="64"/>
      <c r="M245" s="65" t="str">
        <f t="shared" si="44"/>
        <v/>
      </c>
      <c r="N245" s="59" t="str">
        <f>IF(OR(L245="",K245=""),"",IF(M245&lt;=(پردازش!$V$20),"Accept","Reject"))</f>
        <v/>
      </c>
      <c r="O245" s="66"/>
      <c r="P245" s="64"/>
      <c r="Q245" s="65" t="str">
        <f t="shared" si="45"/>
        <v/>
      </c>
      <c r="R245" s="59" t="str">
        <f>IF(OR(P245="",O245=""),"",IF(Q245&lt;=(پردازش!$V$20),"Accept","Reject"))</f>
        <v/>
      </c>
      <c r="S245" s="65" t="str">
        <f t="shared" si="46"/>
        <v/>
      </c>
      <c r="T245" s="59" t="str">
        <f>IF(S245="","",IF(AND(ABS(S245)&lt;=پردازش!$Y$20,ABS(S245)&gt;=پردازش!$Y$21),"Accept","Reject"))</f>
        <v/>
      </c>
      <c r="U245" s="65" t="str">
        <f t="shared" si="47"/>
        <v/>
      </c>
      <c r="V245" s="59" t="str">
        <f>IF(U245="","",IF(AND(ABS(U245)&lt;=پردازش!$Y$20,ABS(U245)&gt;=پردازش!$Y$21),"Accept","Reject"))</f>
        <v/>
      </c>
      <c r="W245" s="65" t="str">
        <f t="shared" si="48"/>
        <v/>
      </c>
      <c r="X245" s="59" t="str">
        <f>IF(W245="","",IF(AND(ABS(W245)&lt;=پردازش!$Y$20,ABS(W245)&gt;=پردازش!$Y$21),"Accept","Reject"))</f>
        <v/>
      </c>
    </row>
    <row r="246" spans="1:24" x14ac:dyDescent="0.3">
      <c r="A246" s="57"/>
      <c r="B246" s="67"/>
      <c r="C246" s="66"/>
      <c r="D246" s="64"/>
      <c r="E246" s="65" t="str">
        <f t="shared" si="42"/>
        <v/>
      </c>
      <c r="F246" s="59" t="str">
        <f>IF(OR(D246="",C246=""),"",IF(E246&lt;=(پردازش!$V$20),"Accept","Reject"))</f>
        <v/>
      </c>
      <c r="G246" s="66"/>
      <c r="H246" s="64"/>
      <c r="I246" s="65" t="str">
        <f t="shared" si="43"/>
        <v/>
      </c>
      <c r="J246" s="59" t="str">
        <f>IF(OR(H246="",G246=""),"",IF(I246&lt;=(پردازش!$V$20),"Accept","Reject"))</f>
        <v/>
      </c>
      <c r="K246" s="66"/>
      <c r="L246" s="64"/>
      <c r="M246" s="65" t="str">
        <f t="shared" si="44"/>
        <v/>
      </c>
      <c r="N246" s="59" t="str">
        <f>IF(OR(L246="",K246=""),"",IF(M246&lt;=(پردازش!$V$20),"Accept","Reject"))</f>
        <v/>
      </c>
      <c r="O246" s="66"/>
      <c r="P246" s="64"/>
      <c r="Q246" s="65" t="str">
        <f t="shared" si="45"/>
        <v/>
      </c>
      <c r="R246" s="59" t="str">
        <f>IF(OR(P246="",O246=""),"",IF(Q246&lt;=(پردازش!$V$20),"Accept","Reject"))</f>
        <v/>
      </c>
      <c r="S246" s="65" t="str">
        <f t="shared" si="46"/>
        <v/>
      </c>
      <c r="T246" s="59" t="str">
        <f>IF(S246="","",IF(AND(ABS(S246)&lt;=پردازش!$Y$20,ABS(S246)&gt;=پردازش!$Y$21),"Accept","Reject"))</f>
        <v/>
      </c>
      <c r="U246" s="65" t="str">
        <f t="shared" si="47"/>
        <v/>
      </c>
      <c r="V246" s="59" t="str">
        <f>IF(U246="","",IF(AND(ABS(U246)&lt;=پردازش!$Y$20,ABS(U246)&gt;=پردازش!$Y$21),"Accept","Reject"))</f>
        <v/>
      </c>
      <c r="W246" s="65" t="str">
        <f t="shared" si="48"/>
        <v/>
      </c>
      <c r="X246" s="59" t="str">
        <f>IF(W246="","",IF(AND(ABS(W246)&lt;=پردازش!$Y$20,ABS(W246)&gt;=پردازش!$Y$21),"Accept","Reject"))</f>
        <v/>
      </c>
    </row>
    <row r="247" spans="1:24" x14ac:dyDescent="0.3">
      <c r="A247" s="57"/>
      <c r="B247" s="67"/>
      <c r="C247" s="66"/>
      <c r="D247" s="64"/>
      <c r="E247" s="65" t="str">
        <f t="shared" si="42"/>
        <v/>
      </c>
      <c r="F247" s="59" t="str">
        <f>IF(OR(D247="",C247=""),"",IF(E247&lt;=(پردازش!$V$20),"Accept","Reject"))</f>
        <v/>
      </c>
      <c r="G247" s="66"/>
      <c r="H247" s="64"/>
      <c r="I247" s="65" t="str">
        <f t="shared" si="43"/>
        <v/>
      </c>
      <c r="J247" s="59" t="str">
        <f>IF(OR(H247="",G247=""),"",IF(I247&lt;=(پردازش!$V$20),"Accept","Reject"))</f>
        <v/>
      </c>
      <c r="K247" s="66"/>
      <c r="L247" s="64"/>
      <c r="M247" s="65" t="str">
        <f t="shared" si="44"/>
        <v/>
      </c>
      <c r="N247" s="59" t="str">
        <f>IF(OR(L247="",K247=""),"",IF(M247&lt;=(پردازش!$V$20),"Accept","Reject"))</f>
        <v/>
      </c>
      <c r="O247" s="66"/>
      <c r="P247" s="64"/>
      <c r="Q247" s="65" t="str">
        <f t="shared" si="45"/>
        <v/>
      </c>
      <c r="R247" s="59" t="str">
        <f>IF(OR(P247="",O247=""),"",IF(Q247&lt;=(پردازش!$V$20),"Accept","Reject"))</f>
        <v/>
      </c>
      <c r="S247" s="65" t="str">
        <f t="shared" si="46"/>
        <v/>
      </c>
      <c r="T247" s="59" t="str">
        <f>IF(S247="","",IF(AND(ABS(S247)&lt;=پردازش!$Y$20,ABS(S247)&gt;=پردازش!$Y$21),"Accept","Reject"))</f>
        <v/>
      </c>
      <c r="U247" s="65" t="str">
        <f t="shared" si="47"/>
        <v/>
      </c>
      <c r="V247" s="59" t="str">
        <f>IF(U247="","",IF(AND(ABS(U247)&lt;=پردازش!$Y$20,ABS(U247)&gt;=پردازش!$Y$21),"Accept","Reject"))</f>
        <v/>
      </c>
      <c r="W247" s="65" t="str">
        <f t="shared" si="48"/>
        <v/>
      </c>
      <c r="X247" s="59" t="str">
        <f>IF(W247="","",IF(AND(ABS(W247)&lt;=پردازش!$Y$20,ABS(W247)&gt;=پردازش!$Y$21),"Accept","Reject"))</f>
        <v/>
      </c>
    </row>
    <row r="248" spans="1:24" x14ac:dyDescent="0.3">
      <c r="A248" s="57"/>
      <c r="B248" s="67"/>
      <c r="C248" s="66"/>
      <c r="D248" s="64"/>
      <c r="E248" s="65" t="str">
        <f t="shared" si="42"/>
        <v/>
      </c>
      <c r="F248" s="59" t="str">
        <f>IF(OR(D248="",C248=""),"",IF(E248&lt;=(پردازش!$V$20),"Accept","Reject"))</f>
        <v/>
      </c>
      <c r="G248" s="66"/>
      <c r="H248" s="64"/>
      <c r="I248" s="65" t="str">
        <f t="shared" si="43"/>
        <v/>
      </c>
      <c r="J248" s="59" t="str">
        <f>IF(OR(H248="",G248=""),"",IF(I248&lt;=(پردازش!$V$20),"Accept","Reject"))</f>
        <v/>
      </c>
      <c r="K248" s="66"/>
      <c r="L248" s="64"/>
      <c r="M248" s="65" t="str">
        <f t="shared" si="44"/>
        <v/>
      </c>
      <c r="N248" s="59" t="str">
        <f>IF(OR(L248="",K248=""),"",IF(M248&lt;=(پردازش!$V$20),"Accept","Reject"))</f>
        <v/>
      </c>
      <c r="O248" s="66"/>
      <c r="P248" s="64"/>
      <c r="Q248" s="65" t="str">
        <f t="shared" si="45"/>
        <v/>
      </c>
      <c r="R248" s="59" t="str">
        <f>IF(OR(P248="",O248=""),"",IF(Q248&lt;=(پردازش!$V$20),"Accept","Reject"))</f>
        <v/>
      </c>
      <c r="S248" s="65" t="str">
        <f t="shared" si="46"/>
        <v/>
      </c>
      <c r="T248" s="59" t="str">
        <f>IF(S248="","",IF(AND(ABS(S248)&lt;=پردازش!$Y$20,ABS(S248)&gt;=پردازش!$Y$21),"Accept","Reject"))</f>
        <v/>
      </c>
      <c r="U248" s="65" t="str">
        <f t="shared" si="47"/>
        <v/>
      </c>
      <c r="V248" s="59" t="str">
        <f>IF(U248="","",IF(AND(ABS(U248)&lt;=پردازش!$Y$20,ABS(U248)&gt;=پردازش!$Y$21),"Accept","Reject"))</f>
        <v/>
      </c>
      <c r="W248" s="65" t="str">
        <f t="shared" si="48"/>
        <v/>
      </c>
      <c r="X248" s="59" t="str">
        <f>IF(W248="","",IF(AND(ABS(W248)&lt;=پردازش!$Y$20,ABS(W248)&gt;=پردازش!$Y$21),"Accept","Reject"))</f>
        <v/>
      </c>
    </row>
    <row r="249" spans="1:24" x14ac:dyDescent="0.3">
      <c r="A249" s="57"/>
      <c r="B249" s="67"/>
      <c r="C249" s="66"/>
      <c r="D249" s="64"/>
      <c r="E249" s="65" t="str">
        <f t="shared" si="42"/>
        <v/>
      </c>
      <c r="F249" s="59" t="str">
        <f>IF(OR(D249="",C249=""),"",IF(E249&lt;=(پردازش!$V$20),"Accept","Reject"))</f>
        <v/>
      </c>
      <c r="G249" s="66"/>
      <c r="H249" s="64"/>
      <c r="I249" s="65" t="str">
        <f t="shared" si="43"/>
        <v/>
      </c>
      <c r="J249" s="59" t="str">
        <f>IF(OR(H249="",G249=""),"",IF(I249&lt;=(پردازش!$V$20),"Accept","Reject"))</f>
        <v/>
      </c>
      <c r="K249" s="66"/>
      <c r="L249" s="64"/>
      <c r="M249" s="65" t="str">
        <f t="shared" si="44"/>
        <v/>
      </c>
      <c r="N249" s="59" t="str">
        <f>IF(OR(L249="",K249=""),"",IF(M249&lt;=(پردازش!$V$20),"Accept","Reject"))</f>
        <v/>
      </c>
      <c r="O249" s="66"/>
      <c r="P249" s="64"/>
      <c r="Q249" s="65" t="str">
        <f t="shared" si="45"/>
        <v/>
      </c>
      <c r="R249" s="59" t="str">
        <f>IF(OR(P249="",O249=""),"",IF(Q249&lt;=(پردازش!$V$20),"Accept","Reject"))</f>
        <v/>
      </c>
      <c r="S249" s="65" t="str">
        <f t="shared" si="46"/>
        <v/>
      </c>
      <c r="T249" s="59" t="str">
        <f>IF(S249="","",IF(AND(ABS(S249)&lt;=پردازش!$Y$20,ABS(S249)&gt;=پردازش!$Y$21),"Accept","Reject"))</f>
        <v/>
      </c>
      <c r="U249" s="65" t="str">
        <f t="shared" si="47"/>
        <v/>
      </c>
      <c r="V249" s="59" t="str">
        <f>IF(U249="","",IF(AND(ABS(U249)&lt;=پردازش!$Y$20,ABS(U249)&gt;=پردازش!$Y$21),"Accept","Reject"))</f>
        <v/>
      </c>
      <c r="W249" s="65" t="str">
        <f t="shared" si="48"/>
        <v/>
      </c>
      <c r="X249" s="59" t="str">
        <f>IF(W249="","",IF(AND(ABS(W249)&lt;=پردازش!$Y$20,ABS(W249)&gt;=پردازش!$Y$21),"Accept","Reject"))</f>
        <v/>
      </c>
    </row>
    <row r="250" spans="1:24" x14ac:dyDescent="0.3">
      <c r="A250" s="57"/>
      <c r="B250" s="67"/>
      <c r="C250" s="66"/>
      <c r="D250" s="64"/>
      <c r="E250" s="65" t="str">
        <f t="shared" si="42"/>
        <v/>
      </c>
      <c r="F250" s="59" t="str">
        <f>IF(OR(D250="",C250=""),"",IF(E250&lt;=(پردازش!$V$20),"Accept","Reject"))</f>
        <v/>
      </c>
      <c r="G250" s="66"/>
      <c r="H250" s="64"/>
      <c r="I250" s="65" t="str">
        <f t="shared" si="43"/>
        <v/>
      </c>
      <c r="J250" s="59" t="str">
        <f>IF(OR(H250="",G250=""),"",IF(I250&lt;=(پردازش!$V$20),"Accept","Reject"))</f>
        <v/>
      </c>
      <c r="K250" s="66"/>
      <c r="L250" s="64"/>
      <c r="M250" s="65" t="str">
        <f t="shared" si="44"/>
        <v/>
      </c>
      <c r="N250" s="59" t="str">
        <f>IF(OR(L250="",K250=""),"",IF(M250&lt;=(پردازش!$V$20),"Accept","Reject"))</f>
        <v/>
      </c>
      <c r="O250" s="66"/>
      <c r="P250" s="64"/>
      <c r="Q250" s="65" t="str">
        <f t="shared" si="45"/>
        <v/>
      </c>
      <c r="R250" s="59" t="str">
        <f>IF(OR(P250="",O250=""),"",IF(Q250&lt;=(پردازش!$V$20),"Accept","Reject"))</f>
        <v/>
      </c>
      <c r="S250" s="65" t="str">
        <f t="shared" si="46"/>
        <v/>
      </c>
      <c r="T250" s="59" t="str">
        <f>IF(S250="","",IF(AND(ABS(S250)&lt;=پردازش!$Y$20,ABS(S250)&gt;=پردازش!$Y$21),"Accept","Reject"))</f>
        <v/>
      </c>
      <c r="U250" s="65" t="str">
        <f t="shared" si="47"/>
        <v/>
      </c>
      <c r="V250" s="59" t="str">
        <f>IF(U250="","",IF(AND(ABS(U250)&lt;=پردازش!$Y$20,ABS(U250)&gt;=پردازش!$Y$21),"Accept","Reject"))</f>
        <v/>
      </c>
      <c r="W250" s="65" t="str">
        <f t="shared" si="48"/>
        <v/>
      </c>
      <c r="X250" s="59" t="str">
        <f>IF(W250="","",IF(AND(ABS(W250)&lt;=پردازش!$Y$20,ABS(W250)&gt;=پردازش!$Y$21),"Accept","Reject"))</f>
        <v/>
      </c>
    </row>
    <row r="251" spans="1:24" x14ac:dyDescent="0.3">
      <c r="A251" s="57"/>
      <c r="B251" s="67"/>
      <c r="C251" s="66"/>
      <c r="D251" s="64"/>
      <c r="E251" s="65" t="str">
        <f t="shared" si="42"/>
        <v/>
      </c>
      <c r="F251" s="59" t="str">
        <f>IF(OR(D251="",C251=""),"",IF(E251&lt;=(پردازش!$V$20),"Accept","Reject"))</f>
        <v/>
      </c>
      <c r="G251" s="66"/>
      <c r="H251" s="64"/>
      <c r="I251" s="65" t="str">
        <f t="shared" si="43"/>
        <v/>
      </c>
      <c r="J251" s="59" t="str">
        <f>IF(OR(H251="",G251=""),"",IF(I251&lt;=(پردازش!$V$20),"Accept","Reject"))</f>
        <v/>
      </c>
      <c r="K251" s="66"/>
      <c r="L251" s="64"/>
      <c r="M251" s="65" t="str">
        <f t="shared" si="44"/>
        <v/>
      </c>
      <c r="N251" s="59" t="str">
        <f>IF(OR(L251="",K251=""),"",IF(M251&lt;=(پردازش!$V$20),"Accept","Reject"))</f>
        <v/>
      </c>
      <c r="O251" s="66"/>
      <c r="P251" s="64"/>
      <c r="Q251" s="65" t="str">
        <f t="shared" si="45"/>
        <v/>
      </c>
      <c r="R251" s="59" t="str">
        <f>IF(OR(P251="",O251=""),"",IF(Q251&lt;=(پردازش!$V$20),"Accept","Reject"))</f>
        <v/>
      </c>
      <c r="S251" s="65" t="str">
        <f t="shared" si="46"/>
        <v/>
      </c>
      <c r="T251" s="59" t="str">
        <f>IF(S251="","",IF(AND(ABS(S251)&lt;=پردازش!$Y$20,ABS(S251)&gt;=پردازش!$Y$21),"Accept","Reject"))</f>
        <v/>
      </c>
      <c r="U251" s="65" t="str">
        <f t="shared" si="47"/>
        <v/>
      </c>
      <c r="V251" s="59" t="str">
        <f>IF(U251="","",IF(AND(ABS(U251)&lt;=پردازش!$Y$20,ABS(U251)&gt;=پردازش!$Y$21),"Accept","Reject"))</f>
        <v/>
      </c>
      <c r="W251" s="65" t="str">
        <f t="shared" si="48"/>
        <v/>
      </c>
      <c r="X251" s="59" t="str">
        <f>IF(W251="","",IF(AND(ABS(W251)&lt;=پردازش!$Y$20,ABS(W251)&gt;=پردازش!$Y$21),"Accept","Reject"))</f>
        <v/>
      </c>
    </row>
    <row r="252" spans="1:24" x14ac:dyDescent="0.3">
      <c r="A252" s="57"/>
      <c r="B252" s="67"/>
      <c r="C252" s="66"/>
      <c r="D252" s="64"/>
      <c r="E252" s="65" t="str">
        <f t="shared" si="42"/>
        <v/>
      </c>
      <c r="F252" s="59" t="str">
        <f>IF(OR(D252="",C252=""),"",IF(E252&lt;=(پردازش!$V$20),"Accept","Reject"))</f>
        <v/>
      </c>
      <c r="G252" s="66"/>
      <c r="H252" s="64"/>
      <c r="I252" s="65" t="str">
        <f t="shared" si="43"/>
        <v/>
      </c>
      <c r="J252" s="59" t="str">
        <f>IF(OR(H252="",G252=""),"",IF(I252&lt;=(پردازش!$V$20),"Accept","Reject"))</f>
        <v/>
      </c>
      <c r="K252" s="66"/>
      <c r="L252" s="64"/>
      <c r="M252" s="65" t="str">
        <f t="shared" si="44"/>
        <v/>
      </c>
      <c r="N252" s="59" t="str">
        <f>IF(OR(L252="",K252=""),"",IF(M252&lt;=(پردازش!$V$20),"Accept","Reject"))</f>
        <v/>
      </c>
      <c r="O252" s="66"/>
      <c r="P252" s="64"/>
      <c r="Q252" s="65" t="str">
        <f t="shared" si="45"/>
        <v/>
      </c>
      <c r="R252" s="59" t="str">
        <f>IF(OR(P252="",O252=""),"",IF(Q252&lt;=(پردازش!$V$20),"Accept","Reject"))</f>
        <v/>
      </c>
      <c r="S252" s="65" t="str">
        <f t="shared" si="46"/>
        <v/>
      </c>
      <c r="T252" s="59" t="str">
        <f>IF(S252="","",IF(AND(ABS(S252)&lt;=پردازش!$Y$20,ABS(S252)&gt;=پردازش!$Y$21),"Accept","Reject"))</f>
        <v/>
      </c>
      <c r="U252" s="65" t="str">
        <f t="shared" si="47"/>
        <v/>
      </c>
      <c r="V252" s="59" t="str">
        <f>IF(U252="","",IF(AND(ABS(U252)&lt;=پردازش!$Y$20,ABS(U252)&gt;=پردازش!$Y$21),"Accept","Reject"))</f>
        <v/>
      </c>
      <c r="W252" s="65" t="str">
        <f t="shared" si="48"/>
        <v/>
      </c>
      <c r="X252" s="59" t="str">
        <f>IF(W252="","",IF(AND(ABS(W252)&lt;=پردازش!$Y$20,ABS(W252)&gt;=پردازش!$Y$21),"Accept","Reject"))</f>
        <v/>
      </c>
    </row>
    <row r="253" spans="1:24" x14ac:dyDescent="0.3">
      <c r="A253" s="57"/>
      <c r="B253" s="67"/>
      <c r="C253" s="66"/>
      <c r="D253" s="64"/>
      <c r="E253" s="65" t="str">
        <f t="shared" si="42"/>
        <v/>
      </c>
      <c r="F253" s="59" t="str">
        <f>IF(OR(D253="",C253=""),"",IF(E253&lt;=(پردازش!$V$20),"Accept","Reject"))</f>
        <v/>
      </c>
      <c r="G253" s="66"/>
      <c r="H253" s="64"/>
      <c r="I253" s="65" t="str">
        <f t="shared" si="43"/>
        <v/>
      </c>
      <c r="J253" s="59" t="str">
        <f>IF(OR(H253="",G253=""),"",IF(I253&lt;=(پردازش!$V$20),"Accept","Reject"))</f>
        <v/>
      </c>
      <c r="K253" s="66"/>
      <c r="L253" s="64"/>
      <c r="M253" s="65" t="str">
        <f t="shared" si="44"/>
        <v/>
      </c>
      <c r="N253" s="59" t="str">
        <f>IF(OR(L253="",K253=""),"",IF(M253&lt;=(پردازش!$V$20),"Accept","Reject"))</f>
        <v/>
      </c>
      <c r="O253" s="66"/>
      <c r="P253" s="64"/>
      <c r="Q253" s="65" t="str">
        <f t="shared" si="45"/>
        <v/>
      </c>
      <c r="R253" s="59" t="str">
        <f>IF(OR(P253="",O253=""),"",IF(Q253&lt;=(پردازش!$V$20),"Accept","Reject"))</f>
        <v/>
      </c>
      <c r="S253" s="65" t="str">
        <f t="shared" si="46"/>
        <v/>
      </c>
      <c r="T253" s="59" t="str">
        <f>IF(S253="","",IF(AND(ABS(S253)&lt;=پردازش!$Y$20,ABS(S253)&gt;=پردازش!$Y$21),"Accept","Reject"))</f>
        <v/>
      </c>
      <c r="U253" s="65" t="str">
        <f t="shared" si="47"/>
        <v/>
      </c>
      <c r="V253" s="59" t="str">
        <f>IF(U253="","",IF(AND(ABS(U253)&lt;=پردازش!$Y$20,ABS(U253)&gt;=پردازش!$Y$21),"Accept","Reject"))</f>
        <v/>
      </c>
      <c r="W253" s="65" t="str">
        <f t="shared" si="48"/>
        <v/>
      </c>
      <c r="X253" s="59" t="str">
        <f>IF(W253="","",IF(AND(ABS(W253)&lt;=پردازش!$Y$20,ABS(W253)&gt;=پردازش!$Y$21),"Accept","Reject"))</f>
        <v/>
      </c>
    </row>
    <row r="254" spans="1:24" x14ac:dyDescent="0.3">
      <c r="A254" s="57"/>
      <c r="B254" s="67"/>
      <c r="C254" s="66"/>
      <c r="D254" s="64"/>
      <c r="E254" s="65" t="str">
        <f t="shared" si="42"/>
        <v/>
      </c>
      <c r="F254" s="59" t="str">
        <f>IF(OR(D254="",C254=""),"",IF(E254&lt;=(پردازش!$V$20),"Accept","Reject"))</f>
        <v/>
      </c>
      <c r="G254" s="66"/>
      <c r="H254" s="64"/>
      <c r="I254" s="65" t="str">
        <f t="shared" si="43"/>
        <v/>
      </c>
      <c r="J254" s="59" t="str">
        <f>IF(OR(H254="",G254=""),"",IF(I254&lt;=(پردازش!$V$20),"Accept","Reject"))</f>
        <v/>
      </c>
      <c r="K254" s="66"/>
      <c r="L254" s="64"/>
      <c r="M254" s="65" t="str">
        <f t="shared" si="44"/>
        <v/>
      </c>
      <c r="N254" s="59" t="str">
        <f>IF(OR(L254="",K254=""),"",IF(M254&lt;=(پردازش!$V$20),"Accept","Reject"))</f>
        <v/>
      </c>
      <c r="O254" s="66"/>
      <c r="P254" s="64"/>
      <c r="Q254" s="65" t="str">
        <f t="shared" si="45"/>
        <v/>
      </c>
      <c r="R254" s="59" t="str">
        <f>IF(OR(P254="",O254=""),"",IF(Q254&lt;=(پردازش!$V$20),"Accept","Reject"))</f>
        <v/>
      </c>
      <c r="S254" s="65" t="str">
        <f t="shared" si="46"/>
        <v/>
      </c>
      <c r="T254" s="59" t="str">
        <f>IF(S254="","",IF(AND(ABS(S254)&lt;=پردازش!$Y$20,ABS(S254)&gt;=پردازش!$Y$21),"Accept","Reject"))</f>
        <v/>
      </c>
      <c r="U254" s="65" t="str">
        <f t="shared" si="47"/>
        <v/>
      </c>
      <c r="V254" s="59" t="str">
        <f>IF(U254="","",IF(AND(ABS(U254)&lt;=پردازش!$Y$20,ABS(U254)&gt;=پردازش!$Y$21),"Accept","Reject"))</f>
        <v/>
      </c>
      <c r="W254" s="65" t="str">
        <f t="shared" si="48"/>
        <v/>
      </c>
      <c r="X254" s="59" t="str">
        <f>IF(W254="","",IF(AND(ABS(W254)&lt;=پردازش!$Y$20,ABS(W254)&gt;=پردازش!$Y$21),"Accept","Reject"))</f>
        <v/>
      </c>
    </row>
    <row r="255" spans="1:24" x14ac:dyDescent="0.3">
      <c r="A255" s="57"/>
      <c r="B255" s="67"/>
      <c r="C255" s="66"/>
      <c r="D255" s="64"/>
      <c r="E255" s="65" t="str">
        <f t="shared" si="42"/>
        <v/>
      </c>
      <c r="F255" s="59" t="str">
        <f>IF(OR(D255="",C255=""),"",IF(E255&lt;=(پردازش!$V$20),"Accept","Reject"))</f>
        <v/>
      </c>
      <c r="G255" s="66"/>
      <c r="H255" s="64"/>
      <c r="I255" s="65" t="str">
        <f t="shared" si="43"/>
        <v/>
      </c>
      <c r="J255" s="59" t="str">
        <f>IF(OR(H255="",G255=""),"",IF(I255&lt;=(پردازش!$V$20),"Accept","Reject"))</f>
        <v/>
      </c>
      <c r="K255" s="66"/>
      <c r="L255" s="64"/>
      <c r="M255" s="65" t="str">
        <f t="shared" si="44"/>
        <v/>
      </c>
      <c r="N255" s="59" t="str">
        <f>IF(OR(L255="",K255=""),"",IF(M255&lt;=(پردازش!$V$20),"Accept","Reject"))</f>
        <v/>
      </c>
      <c r="O255" s="66"/>
      <c r="P255" s="64"/>
      <c r="Q255" s="65" t="str">
        <f t="shared" si="45"/>
        <v/>
      </c>
      <c r="R255" s="59" t="str">
        <f>IF(OR(P255="",O255=""),"",IF(Q255&lt;=(پردازش!$V$20),"Accept","Reject"))</f>
        <v/>
      </c>
      <c r="S255" s="65" t="str">
        <f t="shared" si="46"/>
        <v/>
      </c>
      <c r="T255" s="59" t="str">
        <f>IF(S255="","",IF(AND(ABS(S255)&lt;=پردازش!$Y$20,ABS(S255)&gt;=پردازش!$Y$21),"Accept","Reject"))</f>
        <v/>
      </c>
      <c r="U255" s="65" t="str">
        <f t="shared" si="47"/>
        <v/>
      </c>
      <c r="V255" s="59" t="str">
        <f>IF(U255="","",IF(AND(ABS(U255)&lt;=پردازش!$Y$20,ABS(U255)&gt;=پردازش!$Y$21),"Accept","Reject"))</f>
        <v/>
      </c>
      <c r="W255" s="65" t="str">
        <f t="shared" si="48"/>
        <v/>
      </c>
      <c r="X255" s="59" t="str">
        <f>IF(W255="","",IF(AND(ABS(W255)&lt;=پردازش!$Y$20,ABS(W255)&gt;=پردازش!$Y$21),"Accept","Reject"))</f>
        <v/>
      </c>
    </row>
    <row r="256" spans="1:24" x14ac:dyDescent="0.3">
      <c r="A256" s="57"/>
      <c r="B256" s="67"/>
      <c r="C256" s="66"/>
      <c r="D256" s="64"/>
      <c r="E256" s="65" t="str">
        <f t="shared" si="42"/>
        <v/>
      </c>
      <c r="F256" s="59" t="str">
        <f>IF(OR(D256="",C256=""),"",IF(E256&lt;=(پردازش!$V$20),"Accept","Reject"))</f>
        <v/>
      </c>
      <c r="G256" s="66"/>
      <c r="H256" s="64"/>
      <c r="I256" s="65" t="str">
        <f t="shared" si="43"/>
        <v/>
      </c>
      <c r="J256" s="59" t="str">
        <f>IF(OR(H256="",G256=""),"",IF(I256&lt;=(پردازش!$V$20),"Accept","Reject"))</f>
        <v/>
      </c>
      <c r="K256" s="66"/>
      <c r="L256" s="64"/>
      <c r="M256" s="65" t="str">
        <f t="shared" si="44"/>
        <v/>
      </c>
      <c r="N256" s="59" t="str">
        <f>IF(OR(L256="",K256=""),"",IF(M256&lt;=(پردازش!$V$20),"Accept","Reject"))</f>
        <v/>
      </c>
      <c r="O256" s="66"/>
      <c r="P256" s="64"/>
      <c r="Q256" s="65" t="str">
        <f t="shared" si="45"/>
        <v/>
      </c>
      <c r="R256" s="59" t="str">
        <f>IF(OR(P256="",O256=""),"",IF(Q256&lt;=(پردازش!$V$20),"Accept","Reject"))</f>
        <v/>
      </c>
      <c r="S256" s="65" t="str">
        <f t="shared" si="46"/>
        <v/>
      </c>
      <c r="T256" s="59" t="str">
        <f>IF(S256="","",IF(AND(ABS(S256)&lt;=پردازش!$Y$20,ABS(S256)&gt;=پردازش!$Y$21),"Accept","Reject"))</f>
        <v/>
      </c>
      <c r="U256" s="65" t="str">
        <f t="shared" si="47"/>
        <v/>
      </c>
      <c r="V256" s="59" t="str">
        <f>IF(U256="","",IF(AND(ABS(U256)&lt;=پردازش!$Y$20,ABS(U256)&gt;=پردازش!$Y$21),"Accept","Reject"))</f>
        <v/>
      </c>
      <c r="W256" s="65" t="str">
        <f t="shared" si="48"/>
        <v/>
      </c>
      <c r="X256" s="59" t="str">
        <f>IF(W256="","",IF(AND(ABS(W256)&lt;=پردازش!$Y$20,ABS(W256)&gt;=پردازش!$Y$21),"Accept","Reject"))</f>
        <v/>
      </c>
    </row>
    <row r="257" spans="1:24" x14ac:dyDescent="0.3">
      <c r="A257" s="57"/>
      <c r="B257" s="67"/>
      <c r="C257" s="66"/>
      <c r="D257" s="64"/>
      <c r="E257" s="65" t="str">
        <f t="shared" si="42"/>
        <v/>
      </c>
      <c r="F257" s="59" t="str">
        <f>IF(OR(D257="",C257=""),"",IF(E257&lt;=(پردازش!$V$20),"Accept","Reject"))</f>
        <v/>
      </c>
      <c r="G257" s="66"/>
      <c r="H257" s="64"/>
      <c r="I257" s="65" t="str">
        <f t="shared" si="43"/>
        <v/>
      </c>
      <c r="J257" s="59" t="str">
        <f>IF(OR(H257="",G257=""),"",IF(I257&lt;=(پردازش!$V$20),"Accept","Reject"))</f>
        <v/>
      </c>
      <c r="K257" s="66"/>
      <c r="L257" s="64"/>
      <c r="M257" s="65" t="str">
        <f t="shared" si="44"/>
        <v/>
      </c>
      <c r="N257" s="59" t="str">
        <f>IF(OR(L257="",K257=""),"",IF(M257&lt;=(پردازش!$V$20),"Accept","Reject"))</f>
        <v/>
      </c>
      <c r="O257" s="66"/>
      <c r="P257" s="64"/>
      <c r="Q257" s="65" t="str">
        <f t="shared" si="45"/>
        <v/>
      </c>
      <c r="R257" s="59" t="str">
        <f>IF(OR(P257="",O257=""),"",IF(Q257&lt;=(پردازش!$V$20),"Accept","Reject"))</f>
        <v/>
      </c>
      <c r="S257" s="65" t="str">
        <f t="shared" si="46"/>
        <v/>
      </c>
      <c r="T257" s="59" t="str">
        <f>IF(S257="","",IF(AND(ABS(S257)&lt;=پردازش!$Y$20,ABS(S257)&gt;=پردازش!$Y$21),"Accept","Reject"))</f>
        <v/>
      </c>
      <c r="U257" s="65" t="str">
        <f t="shared" si="47"/>
        <v/>
      </c>
      <c r="V257" s="59" t="str">
        <f>IF(U257="","",IF(AND(ABS(U257)&lt;=پردازش!$Y$20,ABS(U257)&gt;=پردازش!$Y$21),"Accept","Reject"))</f>
        <v/>
      </c>
      <c r="W257" s="65" t="str">
        <f t="shared" si="48"/>
        <v/>
      </c>
      <c r="X257" s="59" t="str">
        <f>IF(W257="","",IF(AND(ABS(W257)&lt;=پردازش!$Y$20,ABS(W257)&gt;=پردازش!$Y$21),"Accept","Reject"))</f>
        <v/>
      </c>
    </row>
    <row r="258" spans="1:24" x14ac:dyDescent="0.3">
      <c r="A258" s="57"/>
      <c r="B258" s="67"/>
      <c r="C258" s="66"/>
      <c r="D258" s="64"/>
      <c r="E258" s="65" t="str">
        <f t="shared" si="42"/>
        <v/>
      </c>
      <c r="F258" s="59" t="str">
        <f>IF(OR(D258="",C258=""),"",IF(E258&lt;=(پردازش!$V$20),"Accept","Reject"))</f>
        <v/>
      </c>
      <c r="G258" s="66"/>
      <c r="H258" s="64"/>
      <c r="I258" s="65" t="str">
        <f t="shared" si="43"/>
        <v/>
      </c>
      <c r="J258" s="59" t="str">
        <f>IF(OR(H258="",G258=""),"",IF(I258&lt;=(پردازش!$V$20),"Accept","Reject"))</f>
        <v/>
      </c>
      <c r="K258" s="66"/>
      <c r="L258" s="64"/>
      <c r="M258" s="65" t="str">
        <f t="shared" si="44"/>
        <v/>
      </c>
      <c r="N258" s="59" t="str">
        <f>IF(OR(L258="",K258=""),"",IF(M258&lt;=(پردازش!$V$20),"Accept","Reject"))</f>
        <v/>
      </c>
      <c r="O258" s="66"/>
      <c r="P258" s="64"/>
      <c r="Q258" s="65" t="str">
        <f t="shared" si="45"/>
        <v/>
      </c>
      <c r="R258" s="59" t="str">
        <f>IF(OR(P258="",O258=""),"",IF(Q258&lt;=(پردازش!$V$20),"Accept","Reject"))</f>
        <v/>
      </c>
      <c r="S258" s="65" t="str">
        <f t="shared" si="46"/>
        <v/>
      </c>
      <c r="T258" s="59" t="str">
        <f>IF(S258="","",IF(AND(ABS(S258)&lt;=پردازش!$Y$20,ABS(S258)&gt;=پردازش!$Y$21),"Accept","Reject"))</f>
        <v/>
      </c>
      <c r="U258" s="65" t="str">
        <f t="shared" si="47"/>
        <v/>
      </c>
      <c r="V258" s="59" t="str">
        <f>IF(U258="","",IF(AND(ABS(U258)&lt;=پردازش!$Y$20,ABS(U258)&gt;=پردازش!$Y$21),"Accept","Reject"))</f>
        <v/>
      </c>
      <c r="W258" s="65" t="str">
        <f t="shared" si="48"/>
        <v/>
      </c>
      <c r="X258" s="59" t="str">
        <f>IF(W258="","",IF(AND(ABS(W258)&lt;=پردازش!$Y$20,ABS(W258)&gt;=پردازش!$Y$21),"Accept","Reject"))</f>
        <v/>
      </c>
    </row>
    <row r="259" spans="1:24" x14ac:dyDescent="0.3">
      <c r="A259" s="57"/>
      <c r="B259" s="67"/>
      <c r="C259" s="66"/>
      <c r="D259" s="64"/>
      <c r="E259" s="65" t="str">
        <f t="shared" si="42"/>
        <v/>
      </c>
      <c r="F259" s="59" t="str">
        <f>IF(OR(D259="",C259=""),"",IF(E259&lt;=(پردازش!$V$20),"Accept","Reject"))</f>
        <v/>
      </c>
      <c r="G259" s="66"/>
      <c r="H259" s="64"/>
      <c r="I259" s="65" t="str">
        <f t="shared" si="43"/>
        <v/>
      </c>
      <c r="J259" s="59" t="str">
        <f>IF(OR(H259="",G259=""),"",IF(I259&lt;=(پردازش!$V$20),"Accept","Reject"))</f>
        <v/>
      </c>
      <c r="K259" s="66"/>
      <c r="L259" s="64"/>
      <c r="M259" s="65" t="str">
        <f t="shared" si="44"/>
        <v/>
      </c>
      <c r="N259" s="59" t="str">
        <f>IF(OR(L259="",K259=""),"",IF(M259&lt;=(پردازش!$V$20),"Accept","Reject"))</f>
        <v/>
      </c>
      <c r="O259" s="66"/>
      <c r="P259" s="64"/>
      <c r="Q259" s="65" t="str">
        <f t="shared" si="45"/>
        <v/>
      </c>
      <c r="R259" s="59" t="str">
        <f>IF(OR(P259="",O259=""),"",IF(Q259&lt;=(پردازش!$V$20),"Accept","Reject"))</f>
        <v/>
      </c>
      <c r="S259" s="65" t="str">
        <f t="shared" si="46"/>
        <v/>
      </c>
      <c r="T259" s="59" t="str">
        <f>IF(S259="","",IF(AND(ABS(S259)&lt;=پردازش!$Y$20,ABS(S259)&gt;=پردازش!$Y$21),"Accept","Reject"))</f>
        <v/>
      </c>
      <c r="U259" s="65" t="str">
        <f t="shared" si="47"/>
        <v/>
      </c>
      <c r="V259" s="59" t="str">
        <f>IF(U259="","",IF(AND(ABS(U259)&lt;=پردازش!$Y$20,ABS(U259)&gt;=پردازش!$Y$21),"Accept","Reject"))</f>
        <v/>
      </c>
      <c r="W259" s="65" t="str">
        <f t="shared" si="48"/>
        <v/>
      </c>
      <c r="X259" s="59" t="str">
        <f>IF(W259="","",IF(AND(ABS(W259)&lt;=پردازش!$Y$20,ABS(W259)&gt;=پردازش!$Y$21),"Accept","Reject"))</f>
        <v/>
      </c>
    </row>
    <row r="260" spans="1:24" x14ac:dyDescent="0.3">
      <c r="A260" s="57"/>
      <c r="B260" s="67"/>
      <c r="C260" s="66"/>
      <c r="D260" s="64"/>
      <c r="E260" s="65" t="str">
        <f t="shared" si="42"/>
        <v/>
      </c>
      <c r="F260" s="59" t="str">
        <f>IF(OR(D260="",C260=""),"",IF(E260&lt;=(پردازش!$V$20),"Accept","Reject"))</f>
        <v/>
      </c>
      <c r="G260" s="66"/>
      <c r="H260" s="64"/>
      <c r="I260" s="65" t="str">
        <f t="shared" si="43"/>
        <v/>
      </c>
      <c r="J260" s="59" t="str">
        <f>IF(OR(H260="",G260=""),"",IF(I260&lt;=(پردازش!$V$20),"Accept","Reject"))</f>
        <v/>
      </c>
      <c r="K260" s="66"/>
      <c r="L260" s="64"/>
      <c r="M260" s="65" t="str">
        <f t="shared" si="44"/>
        <v/>
      </c>
      <c r="N260" s="59" t="str">
        <f>IF(OR(L260="",K260=""),"",IF(M260&lt;=(پردازش!$V$20),"Accept","Reject"))</f>
        <v/>
      </c>
      <c r="O260" s="66"/>
      <c r="P260" s="64"/>
      <c r="Q260" s="65" t="str">
        <f t="shared" si="45"/>
        <v/>
      </c>
      <c r="R260" s="59" t="str">
        <f>IF(OR(P260="",O260=""),"",IF(Q260&lt;=(پردازش!$V$20),"Accept","Reject"))</f>
        <v/>
      </c>
      <c r="S260" s="65" t="str">
        <f t="shared" si="46"/>
        <v/>
      </c>
      <c r="T260" s="59" t="str">
        <f>IF(S260="","",IF(AND(ABS(S260)&lt;=پردازش!$Y$20,ABS(S260)&gt;=پردازش!$Y$21),"Accept","Reject"))</f>
        <v/>
      </c>
      <c r="U260" s="65" t="str">
        <f t="shared" si="47"/>
        <v/>
      </c>
      <c r="V260" s="59" t="str">
        <f>IF(U260="","",IF(AND(ABS(U260)&lt;=پردازش!$Y$20,ABS(U260)&gt;=پردازش!$Y$21),"Accept","Reject"))</f>
        <v/>
      </c>
      <c r="W260" s="65" t="str">
        <f t="shared" si="48"/>
        <v/>
      </c>
      <c r="X260" s="59" t="str">
        <f>IF(W260="","",IF(AND(ABS(W260)&lt;=پردازش!$Y$20,ABS(W260)&gt;=پردازش!$Y$21),"Accept","Reject"))</f>
        <v/>
      </c>
    </row>
    <row r="261" spans="1:24" x14ac:dyDescent="0.3">
      <c r="A261" s="57"/>
      <c r="B261" s="67"/>
      <c r="C261" s="66"/>
      <c r="D261" s="64"/>
      <c r="E261" s="65" t="str">
        <f t="shared" si="42"/>
        <v/>
      </c>
      <c r="F261" s="59" t="str">
        <f>IF(OR(D261="",C261=""),"",IF(E261&lt;=(پردازش!$V$20),"Accept","Reject"))</f>
        <v/>
      </c>
      <c r="G261" s="66"/>
      <c r="H261" s="64"/>
      <c r="I261" s="65" t="str">
        <f t="shared" si="43"/>
        <v/>
      </c>
      <c r="J261" s="59" t="str">
        <f>IF(OR(H261="",G261=""),"",IF(I261&lt;=(پردازش!$V$20),"Accept","Reject"))</f>
        <v/>
      </c>
      <c r="K261" s="66"/>
      <c r="L261" s="64"/>
      <c r="M261" s="65" t="str">
        <f t="shared" si="44"/>
        <v/>
      </c>
      <c r="N261" s="59" t="str">
        <f>IF(OR(L261="",K261=""),"",IF(M261&lt;=(پردازش!$V$20),"Accept","Reject"))</f>
        <v/>
      </c>
      <c r="O261" s="66"/>
      <c r="P261" s="64"/>
      <c r="Q261" s="65" t="str">
        <f t="shared" si="45"/>
        <v/>
      </c>
      <c r="R261" s="59" t="str">
        <f>IF(OR(P261="",O261=""),"",IF(Q261&lt;=(پردازش!$V$20),"Accept","Reject"))</f>
        <v/>
      </c>
      <c r="S261" s="65" t="str">
        <f t="shared" si="46"/>
        <v/>
      </c>
      <c r="T261" s="59" t="str">
        <f>IF(S261="","",IF(AND(ABS(S261)&lt;=پردازش!$Y$20,ABS(S261)&gt;=پردازش!$Y$21),"Accept","Reject"))</f>
        <v/>
      </c>
      <c r="U261" s="65" t="str">
        <f t="shared" si="47"/>
        <v/>
      </c>
      <c r="V261" s="59" t="str">
        <f>IF(U261="","",IF(AND(ABS(U261)&lt;=پردازش!$Y$20,ABS(U261)&gt;=پردازش!$Y$21),"Accept","Reject"))</f>
        <v/>
      </c>
      <c r="W261" s="65" t="str">
        <f t="shared" si="48"/>
        <v/>
      </c>
      <c r="X261" s="59" t="str">
        <f>IF(W261="","",IF(AND(ABS(W261)&lt;=پردازش!$Y$20,ABS(W261)&gt;=پردازش!$Y$21),"Accept","Reject"))</f>
        <v/>
      </c>
    </row>
    <row r="262" spans="1:24" x14ac:dyDescent="0.3">
      <c r="A262" s="57"/>
      <c r="B262" s="67"/>
      <c r="C262" s="66"/>
      <c r="D262" s="64"/>
      <c r="E262" s="65" t="str">
        <f t="shared" si="42"/>
        <v/>
      </c>
      <c r="F262" s="59" t="str">
        <f>IF(OR(D262="",C262=""),"",IF(E262&lt;=(پردازش!$V$20),"Accept","Reject"))</f>
        <v/>
      </c>
      <c r="G262" s="66"/>
      <c r="H262" s="64"/>
      <c r="I262" s="65" t="str">
        <f t="shared" si="43"/>
        <v/>
      </c>
      <c r="J262" s="59" t="str">
        <f>IF(OR(H262="",G262=""),"",IF(I262&lt;=(پردازش!$V$20),"Accept","Reject"))</f>
        <v/>
      </c>
      <c r="K262" s="66"/>
      <c r="L262" s="64"/>
      <c r="M262" s="65" t="str">
        <f t="shared" si="44"/>
        <v/>
      </c>
      <c r="N262" s="59" t="str">
        <f>IF(OR(L262="",K262=""),"",IF(M262&lt;=(پردازش!$V$20),"Accept","Reject"))</f>
        <v/>
      </c>
      <c r="O262" s="66"/>
      <c r="P262" s="64"/>
      <c r="Q262" s="65" t="str">
        <f t="shared" si="45"/>
        <v/>
      </c>
      <c r="R262" s="59" t="str">
        <f>IF(OR(P262="",O262=""),"",IF(Q262&lt;=(پردازش!$V$20),"Accept","Reject"))</f>
        <v/>
      </c>
      <c r="S262" s="65" t="str">
        <f t="shared" si="46"/>
        <v/>
      </c>
      <c r="T262" s="59" t="str">
        <f>IF(S262="","",IF(AND(ABS(S262)&lt;=پردازش!$Y$20,ABS(S262)&gt;=پردازش!$Y$21),"Accept","Reject"))</f>
        <v/>
      </c>
      <c r="U262" s="65" t="str">
        <f t="shared" si="47"/>
        <v/>
      </c>
      <c r="V262" s="59" t="str">
        <f>IF(U262="","",IF(AND(ABS(U262)&lt;=پردازش!$Y$20,ABS(U262)&gt;=پردازش!$Y$21),"Accept","Reject"))</f>
        <v/>
      </c>
      <c r="W262" s="65" t="str">
        <f t="shared" si="48"/>
        <v/>
      </c>
      <c r="X262" s="59" t="str">
        <f>IF(W262="","",IF(AND(ABS(W262)&lt;=پردازش!$Y$20,ABS(W262)&gt;=پردازش!$Y$21),"Accept","Reject"))</f>
        <v/>
      </c>
    </row>
    <row r="263" spans="1:24" x14ac:dyDescent="0.3">
      <c r="A263" s="57"/>
      <c r="B263" s="67"/>
      <c r="C263" s="66"/>
      <c r="D263" s="64"/>
      <c r="E263" s="65" t="str">
        <f t="shared" si="42"/>
        <v/>
      </c>
      <c r="F263" s="59" t="str">
        <f>IF(OR(D263="",C263=""),"",IF(E263&lt;=(پردازش!$V$20),"Accept","Reject"))</f>
        <v/>
      </c>
      <c r="G263" s="66"/>
      <c r="H263" s="64"/>
      <c r="I263" s="65" t="str">
        <f t="shared" si="43"/>
        <v/>
      </c>
      <c r="J263" s="59" t="str">
        <f>IF(OR(H263="",G263=""),"",IF(I263&lt;=(پردازش!$V$20),"Accept","Reject"))</f>
        <v/>
      </c>
      <c r="K263" s="66"/>
      <c r="L263" s="64"/>
      <c r="M263" s="65" t="str">
        <f t="shared" si="44"/>
        <v/>
      </c>
      <c r="N263" s="59" t="str">
        <f>IF(OR(L263="",K263=""),"",IF(M263&lt;=(پردازش!$V$20),"Accept","Reject"))</f>
        <v/>
      </c>
      <c r="O263" s="66"/>
      <c r="P263" s="64"/>
      <c r="Q263" s="65" t="str">
        <f t="shared" si="45"/>
        <v/>
      </c>
      <c r="R263" s="59" t="str">
        <f>IF(OR(P263="",O263=""),"",IF(Q263&lt;=(پردازش!$V$20),"Accept","Reject"))</f>
        <v/>
      </c>
      <c r="S263" s="65" t="str">
        <f t="shared" si="46"/>
        <v/>
      </c>
      <c r="T263" s="59" t="str">
        <f>IF(S263="","",IF(AND(ABS(S263)&lt;=پردازش!$Y$20,ABS(S263)&gt;=پردازش!$Y$21),"Accept","Reject"))</f>
        <v/>
      </c>
      <c r="U263" s="65" t="str">
        <f t="shared" si="47"/>
        <v/>
      </c>
      <c r="V263" s="59" t="str">
        <f>IF(U263="","",IF(AND(ABS(U263)&lt;=پردازش!$Y$20,ABS(U263)&gt;=پردازش!$Y$21),"Accept","Reject"))</f>
        <v/>
      </c>
      <c r="W263" s="65" t="str">
        <f t="shared" si="48"/>
        <v/>
      </c>
      <c r="X263" s="59" t="str">
        <f>IF(W263="","",IF(AND(ABS(W263)&lt;=پردازش!$Y$20,ABS(W263)&gt;=پردازش!$Y$21),"Accept","Reject"))</f>
        <v/>
      </c>
    </row>
    <row r="264" spans="1:24" x14ac:dyDescent="0.3">
      <c r="A264" s="57"/>
      <c r="B264" s="67"/>
      <c r="C264" s="66"/>
      <c r="D264" s="64"/>
      <c r="E264" s="65" t="str">
        <f t="shared" si="42"/>
        <v/>
      </c>
      <c r="F264" s="59" t="str">
        <f>IF(OR(D264="",C264=""),"",IF(E264&lt;=(پردازش!$V$20),"Accept","Reject"))</f>
        <v/>
      </c>
      <c r="G264" s="66"/>
      <c r="H264" s="64"/>
      <c r="I264" s="65" t="str">
        <f t="shared" si="43"/>
        <v/>
      </c>
      <c r="J264" s="59" t="str">
        <f>IF(OR(H264="",G264=""),"",IF(I264&lt;=(پردازش!$V$20),"Accept","Reject"))</f>
        <v/>
      </c>
      <c r="K264" s="66"/>
      <c r="L264" s="64"/>
      <c r="M264" s="65" t="str">
        <f t="shared" si="44"/>
        <v/>
      </c>
      <c r="N264" s="59" t="str">
        <f>IF(OR(L264="",K264=""),"",IF(M264&lt;=(پردازش!$V$20),"Accept","Reject"))</f>
        <v/>
      </c>
      <c r="O264" s="66"/>
      <c r="P264" s="64"/>
      <c r="Q264" s="65" t="str">
        <f t="shared" si="45"/>
        <v/>
      </c>
      <c r="R264" s="59" t="str">
        <f>IF(OR(P264="",O264=""),"",IF(Q264&lt;=(پردازش!$V$20),"Accept","Reject"))</f>
        <v/>
      </c>
      <c r="S264" s="65" t="str">
        <f t="shared" si="46"/>
        <v/>
      </c>
      <c r="T264" s="59" t="str">
        <f>IF(S264="","",IF(AND(ABS(S264)&lt;=پردازش!$Y$20,ABS(S264)&gt;=پردازش!$Y$21),"Accept","Reject"))</f>
        <v/>
      </c>
      <c r="U264" s="65" t="str">
        <f t="shared" si="47"/>
        <v/>
      </c>
      <c r="V264" s="59" t="str">
        <f>IF(U264="","",IF(AND(ABS(U264)&lt;=پردازش!$Y$20,ABS(U264)&gt;=پردازش!$Y$21),"Accept","Reject"))</f>
        <v/>
      </c>
      <c r="W264" s="65" t="str">
        <f t="shared" si="48"/>
        <v/>
      </c>
      <c r="X264" s="59" t="str">
        <f>IF(W264="","",IF(AND(ABS(W264)&lt;=پردازش!$Y$20,ABS(W264)&gt;=پردازش!$Y$21),"Accept","Reject"))</f>
        <v/>
      </c>
    </row>
    <row r="265" spans="1:24" x14ac:dyDescent="0.3">
      <c r="A265" s="57"/>
      <c r="B265" s="67"/>
      <c r="C265" s="66"/>
      <c r="D265" s="64"/>
      <c r="E265" s="65" t="str">
        <f t="shared" si="42"/>
        <v/>
      </c>
      <c r="F265" s="59" t="str">
        <f>IF(OR(D265="",C265=""),"",IF(E265&lt;=(پردازش!$V$20),"Accept","Reject"))</f>
        <v/>
      </c>
      <c r="G265" s="66"/>
      <c r="H265" s="64"/>
      <c r="I265" s="65" t="str">
        <f t="shared" si="43"/>
        <v/>
      </c>
      <c r="J265" s="59" t="str">
        <f>IF(OR(H265="",G265=""),"",IF(I265&lt;=(پردازش!$V$20),"Accept","Reject"))</f>
        <v/>
      </c>
      <c r="K265" s="66"/>
      <c r="L265" s="64"/>
      <c r="M265" s="65" t="str">
        <f t="shared" si="44"/>
        <v/>
      </c>
      <c r="N265" s="59" t="str">
        <f>IF(OR(L265="",K265=""),"",IF(M265&lt;=(پردازش!$V$20),"Accept","Reject"))</f>
        <v/>
      </c>
      <c r="O265" s="66"/>
      <c r="P265" s="64"/>
      <c r="Q265" s="65" t="str">
        <f t="shared" si="45"/>
        <v/>
      </c>
      <c r="R265" s="59" t="str">
        <f>IF(OR(P265="",O265=""),"",IF(Q265&lt;=(پردازش!$V$20),"Accept","Reject"))</f>
        <v/>
      </c>
      <c r="S265" s="65" t="str">
        <f t="shared" si="46"/>
        <v/>
      </c>
      <c r="T265" s="59" t="str">
        <f>IF(S265="","",IF(AND(ABS(S265)&lt;=پردازش!$Y$20,ABS(S265)&gt;=پردازش!$Y$21),"Accept","Reject"))</f>
        <v/>
      </c>
      <c r="U265" s="65" t="str">
        <f t="shared" si="47"/>
        <v/>
      </c>
      <c r="V265" s="59" t="str">
        <f>IF(U265="","",IF(AND(ABS(U265)&lt;=پردازش!$Y$20,ABS(U265)&gt;=پردازش!$Y$21),"Accept","Reject"))</f>
        <v/>
      </c>
      <c r="W265" s="65" t="str">
        <f t="shared" si="48"/>
        <v/>
      </c>
      <c r="X265" s="59" t="str">
        <f>IF(W265="","",IF(AND(ABS(W265)&lt;=پردازش!$Y$20,ABS(W265)&gt;=پردازش!$Y$21),"Accept","Reject"))</f>
        <v/>
      </c>
    </row>
    <row r="266" spans="1:24" x14ac:dyDescent="0.3">
      <c r="A266" s="57"/>
      <c r="B266" s="67"/>
      <c r="C266" s="66"/>
      <c r="D266" s="64"/>
      <c r="E266" s="65" t="str">
        <f t="shared" si="42"/>
        <v/>
      </c>
      <c r="F266" s="59" t="str">
        <f>IF(OR(D266="",C266=""),"",IF(E266&lt;=(پردازش!$V$20),"Accept","Reject"))</f>
        <v/>
      </c>
      <c r="G266" s="66"/>
      <c r="H266" s="64"/>
      <c r="I266" s="65" t="str">
        <f t="shared" si="43"/>
        <v/>
      </c>
      <c r="J266" s="59" t="str">
        <f>IF(OR(H266="",G266=""),"",IF(I266&lt;=(پردازش!$V$20),"Accept","Reject"))</f>
        <v/>
      </c>
      <c r="K266" s="66"/>
      <c r="L266" s="64"/>
      <c r="M266" s="65" t="str">
        <f t="shared" si="44"/>
        <v/>
      </c>
      <c r="N266" s="59" t="str">
        <f>IF(OR(L266="",K266=""),"",IF(M266&lt;=(پردازش!$V$20),"Accept","Reject"))</f>
        <v/>
      </c>
      <c r="O266" s="66"/>
      <c r="P266" s="64"/>
      <c r="Q266" s="65" t="str">
        <f t="shared" si="45"/>
        <v/>
      </c>
      <c r="R266" s="59" t="str">
        <f>IF(OR(P266="",O266=""),"",IF(Q266&lt;=(پردازش!$V$20),"Accept","Reject"))</f>
        <v/>
      </c>
      <c r="S266" s="65" t="str">
        <f t="shared" si="46"/>
        <v/>
      </c>
      <c r="T266" s="59" t="str">
        <f>IF(S266="","",IF(AND(ABS(S266)&lt;=پردازش!$Y$20,ABS(S266)&gt;=پردازش!$Y$21),"Accept","Reject"))</f>
        <v/>
      </c>
      <c r="U266" s="65" t="str">
        <f t="shared" si="47"/>
        <v/>
      </c>
      <c r="V266" s="59" t="str">
        <f>IF(U266="","",IF(AND(ABS(U266)&lt;=پردازش!$Y$20,ABS(U266)&gt;=پردازش!$Y$21),"Accept","Reject"))</f>
        <v/>
      </c>
      <c r="W266" s="65" t="str">
        <f t="shared" si="48"/>
        <v/>
      </c>
      <c r="X266" s="59" t="str">
        <f>IF(W266="","",IF(AND(ABS(W266)&lt;=پردازش!$Y$20,ABS(W266)&gt;=پردازش!$Y$21),"Accept","Reject"))</f>
        <v/>
      </c>
    </row>
    <row r="267" spans="1:24" x14ac:dyDescent="0.3">
      <c r="A267" s="57"/>
      <c r="B267" s="67"/>
      <c r="C267" s="66"/>
      <c r="D267" s="64"/>
      <c r="E267" s="65" t="str">
        <f t="shared" si="42"/>
        <v/>
      </c>
      <c r="F267" s="59" t="str">
        <f>IF(OR(D267="",C267=""),"",IF(E267&lt;=(پردازش!$V$20),"Accept","Reject"))</f>
        <v/>
      </c>
      <c r="G267" s="66"/>
      <c r="H267" s="64"/>
      <c r="I267" s="65" t="str">
        <f t="shared" si="43"/>
        <v/>
      </c>
      <c r="J267" s="59" t="str">
        <f>IF(OR(H267="",G267=""),"",IF(I267&lt;=(پردازش!$V$20),"Accept","Reject"))</f>
        <v/>
      </c>
      <c r="K267" s="66"/>
      <c r="L267" s="64"/>
      <c r="M267" s="65" t="str">
        <f t="shared" si="44"/>
        <v/>
      </c>
      <c r="N267" s="59" t="str">
        <f>IF(OR(L267="",K267=""),"",IF(M267&lt;=(پردازش!$V$20),"Accept","Reject"))</f>
        <v/>
      </c>
      <c r="O267" s="66"/>
      <c r="P267" s="64"/>
      <c r="Q267" s="65" t="str">
        <f t="shared" si="45"/>
        <v/>
      </c>
      <c r="R267" s="59" t="str">
        <f>IF(OR(P267="",O267=""),"",IF(Q267&lt;=(پردازش!$V$20),"Accept","Reject"))</f>
        <v/>
      </c>
      <c r="S267" s="65" t="str">
        <f t="shared" si="46"/>
        <v/>
      </c>
      <c r="T267" s="59" t="str">
        <f>IF(S267="","",IF(AND(ABS(S267)&lt;=پردازش!$Y$20,ABS(S267)&gt;=پردازش!$Y$21),"Accept","Reject"))</f>
        <v/>
      </c>
      <c r="U267" s="65" t="str">
        <f t="shared" si="47"/>
        <v/>
      </c>
      <c r="V267" s="59" t="str">
        <f>IF(U267="","",IF(AND(ABS(U267)&lt;=پردازش!$Y$20,ABS(U267)&gt;=پردازش!$Y$21),"Accept","Reject"))</f>
        <v/>
      </c>
      <c r="W267" s="65" t="str">
        <f t="shared" si="48"/>
        <v/>
      </c>
      <c r="X267" s="59" t="str">
        <f>IF(W267="","",IF(AND(ABS(W267)&lt;=پردازش!$Y$20,ABS(W267)&gt;=پردازش!$Y$21),"Accept","Reject"))</f>
        <v/>
      </c>
    </row>
    <row r="268" spans="1:24" x14ac:dyDescent="0.3">
      <c r="A268" s="57"/>
      <c r="B268" s="67"/>
      <c r="C268" s="66"/>
      <c r="D268" s="64"/>
      <c r="E268" s="65" t="str">
        <f t="shared" si="42"/>
        <v/>
      </c>
      <c r="F268" s="59" t="str">
        <f>IF(OR(D268="",C268=""),"",IF(E268&lt;=(پردازش!$V$20),"Accept","Reject"))</f>
        <v/>
      </c>
      <c r="G268" s="66"/>
      <c r="H268" s="64"/>
      <c r="I268" s="65" t="str">
        <f t="shared" si="43"/>
        <v/>
      </c>
      <c r="J268" s="59" t="str">
        <f>IF(OR(H268="",G268=""),"",IF(I268&lt;=(پردازش!$V$20),"Accept","Reject"))</f>
        <v/>
      </c>
      <c r="K268" s="66"/>
      <c r="L268" s="64"/>
      <c r="M268" s="65" t="str">
        <f t="shared" si="44"/>
        <v/>
      </c>
      <c r="N268" s="59" t="str">
        <f>IF(OR(L268="",K268=""),"",IF(M268&lt;=(پردازش!$V$20),"Accept","Reject"))</f>
        <v/>
      </c>
      <c r="O268" s="66"/>
      <c r="P268" s="64"/>
      <c r="Q268" s="65" t="str">
        <f t="shared" si="45"/>
        <v/>
      </c>
      <c r="R268" s="59" t="str">
        <f>IF(OR(P268="",O268=""),"",IF(Q268&lt;=(پردازش!$V$20),"Accept","Reject"))</f>
        <v/>
      </c>
      <c r="S268" s="65" t="str">
        <f t="shared" si="46"/>
        <v/>
      </c>
      <c r="T268" s="59" t="str">
        <f>IF(S268="","",IF(AND(ABS(S268)&lt;=پردازش!$Y$20,ABS(S268)&gt;=پردازش!$Y$21),"Accept","Reject"))</f>
        <v/>
      </c>
      <c r="U268" s="65" t="str">
        <f t="shared" si="47"/>
        <v/>
      </c>
      <c r="V268" s="59" t="str">
        <f>IF(U268="","",IF(AND(ABS(U268)&lt;=پردازش!$Y$20,ABS(U268)&gt;=پردازش!$Y$21),"Accept","Reject"))</f>
        <v/>
      </c>
      <c r="W268" s="65" t="str">
        <f t="shared" si="48"/>
        <v/>
      </c>
      <c r="X268" s="59" t="str">
        <f>IF(W268="","",IF(AND(ABS(W268)&lt;=پردازش!$Y$20,ABS(W268)&gt;=پردازش!$Y$21),"Accept","Reject"))</f>
        <v/>
      </c>
    </row>
    <row r="269" spans="1:24" x14ac:dyDescent="0.3">
      <c r="A269" s="57"/>
      <c r="B269" s="67"/>
      <c r="C269" s="66"/>
      <c r="D269" s="64"/>
      <c r="E269" s="65" t="str">
        <f t="shared" si="42"/>
        <v/>
      </c>
      <c r="F269" s="59" t="str">
        <f>IF(OR(D269="",C269=""),"",IF(E269&lt;=(پردازش!$V$20),"Accept","Reject"))</f>
        <v/>
      </c>
      <c r="G269" s="66"/>
      <c r="H269" s="64"/>
      <c r="I269" s="65" t="str">
        <f t="shared" si="43"/>
        <v/>
      </c>
      <c r="J269" s="59" t="str">
        <f>IF(OR(H269="",G269=""),"",IF(I269&lt;=(پردازش!$V$20),"Accept","Reject"))</f>
        <v/>
      </c>
      <c r="K269" s="66"/>
      <c r="L269" s="64"/>
      <c r="M269" s="65" t="str">
        <f t="shared" si="44"/>
        <v/>
      </c>
      <c r="N269" s="59" t="str">
        <f>IF(OR(L269="",K269=""),"",IF(M269&lt;=(پردازش!$V$20),"Accept","Reject"))</f>
        <v/>
      </c>
      <c r="O269" s="66"/>
      <c r="P269" s="64"/>
      <c r="Q269" s="65" t="str">
        <f t="shared" si="45"/>
        <v/>
      </c>
      <c r="R269" s="59" t="str">
        <f>IF(OR(P269="",O269=""),"",IF(Q269&lt;=(پردازش!$V$20),"Accept","Reject"))</f>
        <v/>
      </c>
      <c r="S269" s="65" t="str">
        <f t="shared" si="46"/>
        <v/>
      </c>
      <c r="T269" s="59" t="str">
        <f>IF(S269="","",IF(AND(ABS(S269)&lt;=پردازش!$Y$20,ABS(S269)&gt;=پردازش!$Y$21),"Accept","Reject"))</f>
        <v/>
      </c>
      <c r="U269" s="65" t="str">
        <f t="shared" si="47"/>
        <v/>
      </c>
      <c r="V269" s="59" t="str">
        <f>IF(U269="","",IF(AND(ABS(U269)&lt;=پردازش!$Y$20,ABS(U269)&gt;=پردازش!$Y$21),"Accept","Reject"))</f>
        <v/>
      </c>
      <c r="W269" s="65" t="str">
        <f t="shared" si="48"/>
        <v/>
      </c>
      <c r="X269" s="59" t="str">
        <f>IF(W269="","",IF(AND(ABS(W269)&lt;=پردازش!$Y$20,ABS(W269)&gt;=پردازش!$Y$21),"Accept","Reject"))</f>
        <v/>
      </c>
    </row>
    <row r="270" spans="1:24" x14ac:dyDescent="0.3">
      <c r="A270" s="57"/>
      <c r="B270" s="67"/>
      <c r="C270" s="66"/>
      <c r="D270" s="64"/>
      <c r="E270" s="65" t="str">
        <f t="shared" si="42"/>
        <v/>
      </c>
      <c r="F270" s="59" t="str">
        <f>IF(OR(D270="",C270=""),"",IF(E270&lt;=(پردازش!$V$20),"Accept","Reject"))</f>
        <v/>
      </c>
      <c r="G270" s="66"/>
      <c r="H270" s="64"/>
      <c r="I270" s="65" t="str">
        <f t="shared" si="43"/>
        <v/>
      </c>
      <c r="J270" s="59" t="str">
        <f>IF(OR(H270="",G270=""),"",IF(I270&lt;=(پردازش!$V$20),"Accept","Reject"))</f>
        <v/>
      </c>
      <c r="K270" s="66"/>
      <c r="L270" s="64"/>
      <c r="M270" s="65" t="str">
        <f t="shared" si="44"/>
        <v/>
      </c>
      <c r="N270" s="59" t="str">
        <f>IF(OR(L270="",K270=""),"",IF(M270&lt;=(پردازش!$V$20),"Accept","Reject"))</f>
        <v/>
      </c>
      <c r="O270" s="66"/>
      <c r="P270" s="64"/>
      <c r="Q270" s="65" t="str">
        <f t="shared" si="45"/>
        <v/>
      </c>
      <c r="R270" s="59" t="str">
        <f>IF(OR(P270="",O270=""),"",IF(Q270&lt;=(پردازش!$V$20),"Accept","Reject"))</f>
        <v/>
      </c>
      <c r="S270" s="65" t="str">
        <f t="shared" si="46"/>
        <v/>
      </c>
      <c r="T270" s="59" t="str">
        <f>IF(S270="","",IF(AND(ABS(S270)&lt;=پردازش!$Y$20,ABS(S270)&gt;=پردازش!$Y$21),"Accept","Reject"))</f>
        <v/>
      </c>
      <c r="U270" s="65" t="str">
        <f t="shared" si="47"/>
        <v/>
      </c>
      <c r="V270" s="59" t="str">
        <f>IF(U270="","",IF(AND(ABS(U270)&lt;=پردازش!$Y$20,ABS(U270)&gt;=پردازش!$Y$21),"Accept","Reject"))</f>
        <v/>
      </c>
      <c r="W270" s="65" t="str">
        <f t="shared" si="48"/>
        <v/>
      </c>
      <c r="X270" s="59" t="str">
        <f>IF(W270="","",IF(AND(ABS(W270)&lt;=پردازش!$Y$20,ABS(W270)&gt;=پردازش!$Y$21),"Accept","Reject"))</f>
        <v/>
      </c>
    </row>
    <row r="271" spans="1:24" x14ac:dyDescent="0.3">
      <c r="A271" s="57"/>
      <c r="B271" s="67"/>
      <c r="C271" s="66"/>
      <c r="D271" s="64"/>
      <c r="E271" s="65" t="str">
        <f t="shared" si="42"/>
        <v/>
      </c>
      <c r="F271" s="59" t="str">
        <f>IF(OR(D271="",C271=""),"",IF(E271&lt;=(پردازش!$V$20),"Accept","Reject"))</f>
        <v/>
      </c>
      <c r="G271" s="66"/>
      <c r="H271" s="64"/>
      <c r="I271" s="65" t="str">
        <f t="shared" si="43"/>
        <v/>
      </c>
      <c r="J271" s="59" t="str">
        <f>IF(OR(H271="",G271=""),"",IF(I271&lt;=(پردازش!$V$20),"Accept","Reject"))</f>
        <v/>
      </c>
      <c r="K271" s="66"/>
      <c r="L271" s="64"/>
      <c r="M271" s="65" t="str">
        <f t="shared" si="44"/>
        <v/>
      </c>
      <c r="N271" s="59" t="str">
        <f>IF(OR(L271="",K271=""),"",IF(M271&lt;=(پردازش!$V$20),"Accept","Reject"))</f>
        <v/>
      </c>
      <c r="O271" s="66"/>
      <c r="P271" s="64"/>
      <c r="Q271" s="65" t="str">
        <f t="shared" si="45"/>
        <v/>
      </c>
      <c r="R271" s="59" t="str">
        <f>IF(OR(P271="",O271=""),"",IF(Q271&lt;=(پردازش!$V$20),"Accept","Reject"))</f>
        <v/>
      </c>
      <c r="S271" s="65" t="str">
        <f t="shared" si="46"/>
        <v/>
      </c>
      <c r="T271" s="59" t="str">
        <f>IF(S271="","",IF(AND(ABS(S271)&lt;=پردازش!$Y$20,ABS(S271)&gt;=پردازش!$Y$21),"Accept","Reject"))</f>
        <v/>
      </c>
      <c r="U271" s="65" t="str">
        <f t="shared" si="47"/>
        <v/>
      </c>
      <c r="V271" s="59" t="str">
        <f>IF(U271="","",IF(AND(ABS(U271)&lt;=پردازش!$Y$20,ABS(U271)&gt;=پردازش!$Y$21),"Accept","Reject"))</f>
        <v/>
      </c>
      <c r="W271" s="65" t="str">
        <f t="shared" si="48"/>
        <v/>
      </c>
      <c r="X271" s="59" t="str">
        <f>IF(W271="","",IF(AND(ABS(W271)&lt;=پردازش!$Y$20,ABS(W271)&gt;=پردازش!$Y$21),"Accept","Reject"))</f>
        <v/>
      </c>
    </row>
    <row r="272" spans="1:24" x14ac:dyDescent="0.3">
      <c r="A272" s="57"/>
      <c r="B272" s="67"/>
      <c r="C272" s="66"/>
      <c r="D272" s="64"/>
      <c r="E272" s="65" t="str">
        <f t="shared" si="42"/>
        <v/>
      </c>
      <c r="F272" s="59" t="str">
        <f>IF(OR(D272="",C272=""),"",IF(E272&lt;=(پردازش!$V$20),"Accept","Reject"))</f>
        <v/>
      </c>
      <c r="G272" s="66"/>
      <c r="H272" s="64"/>
      <c r="I272" s="65" t="str">
        <f t="shared" si="43"/>
        <v/>
      </c>
      <c r="J272" s="59" t="str">
        <f>IF(OR(H272="",G272=""),"",IF(I272&lt;=(پردازش!$V$20),"Accept","Reject"))</f>
        <v/>
      </c>
      <c r="K272" s="66"/>
      <c r="L272" s="64"/>
      <c r="M272" s="65" t="str">
        <f t="shared" si="44"/>
        <v/>
      </c>
      <c r="N272" s="59" t="str">
        <f>IF(OR(L272="",K272=""),"",IF(M272&lt;=(پردازش!$V$20),"Accept","Reject"))</f>
        <v/>
      </c>
      <c r="O272" s="66"/>
      <c r="P272" s="64"/>
      <c r="Q272" s="65" t="str">
        <f t="shared" si="45"/>
        <v/>
      </c>
      <c r="R272" s="59" t="str">
        <f>IF(OR(P272="",O272=""),"",IF(Q272&lt;=(پردازش!$V$20),"Accept","Reject"))</f>
        <v/>
      </c>
      <c r="S272" s="65" t="str">
        <f t="shared" si="46"/>
        <v/>
      </c>
      <c r="T272" s="59" t="str">
        <f>IF(S272="","",IF(AND(ABS(S272)&lt;=پردازش!$Y$20,ABS(S272)&gt;=پردازش!$Y$21),"Accept","Reject"))</f>
        <v/>
      </c>
      <c r="U272" s="65" t="str">
        <f t="shared" si="47"/>
        <v/>
      </c>
      <c r="V272" s="59" t="str">
        <f>IF(U272="","",IF(AND(ABS(U272)&lt;=پردازش!$Y$20,ABS(U272)&gt;=پردازش!$Y$21),"Accept","Reject"))</f>
        <v/>
      </c>
      <c r="W272" s="65" t="str">
        <f t="shared" si="48"/>
        <v/>
      </c>
      <c r="X272" s="59" t="str">
        <f>IF(W272="","",IF(AND(ABS(W272)&lt;=پردازش!$Y$20,ABS(W272)&gt;=پردازش!$Y$21),"Accept","Reject"))</f>
        <v/>
      </c>
    </row>
    <row r="273" spans="1:24" x14ac:dyDescent="0.3">
      <c r="A273" s="57"/>
      <c r="B273" s="67"/>
      <c r="C273" s="66"/>
      <c r="D273" s="64"/>
      <c r="E273" s="65" t="str">
        <f t="shared" si="42"/>
        <v/>
      </c>
      <c r="F273" s="59" t="str">
        <f>IF(OR(D273="",C273=""),"",IF(E273&lt;=(پردازش!$V$20),"Accept","Reject"))</f>
        <v/>
      </c>
      <c r="G273" s="66"/>
      <c r="H273" s="64"/>
      <c r="I273" s="65" t="str">
        <f t="shared" si="43"/>
        <v/>
      </c>
      <c r="J273" s="59" t="str">
        <f>IF(OR(H273="",G273=""),"",IF(I273&lt;=(پردازش!$V$20),"Accept","Reject"))</f>
        <v/>
      </c>
      <c r="K273" s="66"/>
      <c r="L273" s="64"/>
      <c r="M273" s="65" t="str">
        <f t="shared" si="44"/>
        <v/>
      </c>
      <c r="N273" s="59" t="str">
        <f>IF(OR(L273="",K273=""),"",IF(M273&lt;=(پردازش!$V$20),"Accept","Reject"))</f>
        <v/>
      </c>
      <c r="O273" s="66"/>
      <c r="P273" s="64"/>
      <c r="Q273" s="65" t="str">
        <f t="shared" si="45"/>
        <v/>
      </c>
      <c r="R273" s="59" t="str">
        <f>IF(OR(P273="",O273=""),"",IF(Q273&lt;=(پردازش!$V$20),"Accept","Reject"))</f>
        <v/>
      </c>
      <c r="S273" s="65" t="str">
        <f t="shared" si="46"/>
        <v/>
      </c>
      <c r="T273" s="59" t="str">
        <f>IF(S273="","",IF(AND(ABS(S273)&lt;=پردازش!$Y$20,ABS(S273)&gt;=پردازش!$Y$21),"Accept","Reject"))</f>
        <v/>
      </c>
      <c r="U273" s="65" t="str">
        <f t="shared" si="47"/>
        <v/>
      </c>
      <c r="V273" s="59" t="str">
        <f>IF(U273="","",IF(AND(ABS(U273)&lt;=پردازش!$Y$20,ABS(U273)&gt;=پردازش!$Y$21),"Accept","Reject"))</f>
        <v/>
      </c>
      <c r="W273" s="65" t="str">
        <f t="shared" si="48"/>
        <v/>
      </c>
      <c r="X273" s="59" t="str">
        <f>IF(W273="","",IF(AND(ABS(W273)&lt;=پردازش!$Y$20,ABS(W273)&gt;=پردازش!$Y$21),"Accept","Reject"))</f>
        <v/>
      </c>
    </row>
    <row r="274" spans="1:24" x14ac:dyDescent="0.3">
      <c r="A274" s="57"/>
      <c r="B274" s="67"/>
      <c r="C274" s="66"/>
      <c r="D274" s="64"/>
      <c r="E274" s="65" t="str">
        <f t="shared" si="42"/>
        <v/>
      </c>
      <c r="F274" s="59" t="str">
        <f>IF(OR(D274="",C274=""),"",IF(E274&lt;=(پردازش!$V$20),"Accept","Reject"))</f>
        <v/>
      </c>
      <c r="G274" s="66"/>
      <c r="H274" s="64"/>
      <c r="I274" s="65" t="str">
        <f t="shared" si="43"/>
        <v/>
      </c>
      <c r="J274" s="59" t="str">
        <f>IF(OR(H274="",G274=""),"",IF(I274&lt;=(پردازش!$V$20),"Accept","Reject"))</f>
        <v/>
      </c>
      <c r="K274" s="66"/>
      <c r="L274" s="64"/>
      <c r="M274" s="65" t="str">
        <f t="shared" si="44"/>
        <v/>
      </c>
      <c r="N274" s="59" t="str">
        <f>IF(OR(L274="",K274=""),"",IF(M274&lt;=(پردازش!$V$20),"Accept","Reject"))</f>
        <v/>
      </c>
      <c r="O274" s="66"/>
      <c r="P274" s="64"/>
      <c r="Q274" s="65" t="str">
        <f t="shared" si="45"/>
        <v/>
      </c>
      <c r="R274" s="59" t="str">
        <f>IF(OR(P274="",O274=""),"",IF(Q274&lt;=(پردازش!$V$20),"Accept","Reject"))</f>
        <v/>
      </c>
      <c r="S274" s="65" t="str">
        <f t="shared" si="46"/>
        <v/>
      </c>
      <c r="T274" s="59" t="str">
        <f>IF(S274="","",IF(AND(ABS(S274)&lt;=پردازش!$Y$20,ABS(S274)&gt;=پردازش!$Y$21),"Accept","Reject"))</f>
        <v/>
      </c>
      <c r="U274" s="65" t="str">
        <f t="shared" si="47"/>
        <v/>
      </c>
      <c r="V274" s="59" t="str">
        <f>IF(U274="","",IF(AND(ABS(U274)&lt;=پردازش!$Y$20,ABS(U274)&gt;=پردازش!$Y$21),"Accept","Reject"))</f>
        <v/>
      </c>
      <c r="W274" s="65" t="str">
        <f t="shared" si="48"/>
        <v/>
      </c>
      <c r="X274" s="59" t="str">
        <f>IF(W274="","",IF(AND(ABS(W274)&lt;=پردازش!$Y$20,ABS(W274)&gt;=پردازش!$Y$21),"Accept","Reject"))</f>
        <v/>
      </c>
    </row>
    <row r="275" spans="1:24" x14ac:dyDescent="0.3">
      <c r="A275" s="57"/>
      <c r="B275" s="67"/>
      <c r="C275" s="66"/>
      <c r="D275" s="64"/>
      <c r="E275" s="65" t="str">
        <f t="shared" si="42"/>
        <v/>
      </c>
      <c r="F275" s="59" t="str">
        <f>IF(OR(D275="",C275=""),"",IF(E275&lt;=(پردازش!$V$20),"Accept","Reject"))</f>
        <v/>
      </c>
      <c r="G275" s="66"/>
      <c r="H275" s="64"/>
      <c r="I275" s="65" t="str">
        <f t="shared" si="43"/>
        <v/>
      </c>
      <c r="J275" s="59" t="str">
        <f>IF(OR(H275="",G275=""),"",IF(I275&lt;=(پردازش!$V$20),"Accept","Reject"))</f>
        <v/>
      </c>
      <c r="K275" s="66"/>
      <c r="L275" s="64"/>
      <c r="M275" s="65" t="str">
        <f t="shared" si="44"/>
        <v/>
      </c>
      <c r="N275" s="59" t="str">
        <f>IF(OR(L275="",K275=""),"",IF(M275&lt;=(پردازش!$V$20),"Accept","Reject"))</f>
        <v/>
      </c>
      <c r="O275" s="66"/>
      <c r="P275" s="64"/>
      <c r="Q275" s="65" t="str">
        <f t="shared" si="45"/>
        <v/>
      </c>
      <c r="R275" s="59" t="str">
        <f>IF(OR(P275="",O275=""),"",IF(Q275&lt;=(پردازش!$V$20),"Accept","Reject"))</f>
        <v/>
      </c>
      <c r="S275" s="65" t="str">
        <f t="shared" si="46"/>
        <v/>
      </c>
      <c r="T275" s="59" t="str">
        <f>IF(S275="","",IF(AND(ABS(S275)&lt;=پردازش!$Y$20,ABS(S275)&gt;=پردازش!$Y$21),"Accept","Reject"))</f>
        <v/>
      </c>
      <c r="U275" s="65" t="str">
        <f t="shared" si="47"/>
        <v/>
      </c>
      <c r="V275" s="59" t="str">
        <f>IF(U275="","",IF(AND(ABS(U275)&lt;=پردازش!$Y$20,ABS(U275)&gt;=پردازش!$Y$21),"Accept","Reject"))</f>
        <v/>
      </c>
      <c r="W275" s="65" t="str">
        <f t="shared" si="48"/>
        <v/>
      </c>
      <c r="X275" s="59" t="str">
        <f>IF(W275="","",IF(AND(ABS(W275)&lt;=پردازش!$Y$20,ABS(W275)&gt;=پردازش!$Y$21),"Accept","Reject"))</f>
        <v/>
      </c>
    </row>
    <row r="276" spans="1:24" x14ac:dyDescent="0.3">
      <c r="A276" s="57"/>
      <c r="B276" s="67"/>
      <c r="C276" s="66"/>
      <c r="D276" s="64"/>
      <c r="E276" s="65" t="str">
        <f t="shared" si="42"/>
        <v/>
      </c>
      <c r="F276" s="59" t="str">
        <f>IF(OR(D276="",C276=""),"",IF(E276&lt;=(پردازش!$V$20),"Accept","Reject"))</f>
        <v/>
      </c>
      <c r="G276" s="66"/>
      <c r="H276" s="64"/>
      <c r="I276" s="65" t="str">
        <f t="shared" si="43"/>
        <v/>
      </c>
      <c r="J276" s="59" t="str">
        <f>IF(OR(H276="",G276=""),"",IF(I276&lt;=(پردازش!$V$20),"Accept","Reject"))</f>
        <v/>
      </c>
      <c r="K276" s="66"/>
      <c r="L276" s="64"/>
      <c r="M276" s="65" t="str">
        <f t="shared" si="44"/>
        <v/>
      </c>
      <c r="N276" s="59" t="str">
        <f>IF(OR(L276="",K276=""),"",IF(M276&lt;=(پردازش!$V$20),"Accept","Reject"))</f>
        <v/>
      </c>
      <c r="O276" s="66"/>
      <c r="P276" s="64"/>
      <c r="Q276" s="65" t="str">
        <f t="shared" si="45"/>
        <v/>
      </c>
      <c r="R276" s="59" t="str">
        <f>IF(OR(P276="",O276=""),"",IF(Q276&lt;=(پردازش!$V$20),"Accept","Reject"))</f>
        <v/>
      </c>
      <c r="S276" s="65" t="str">
        <f t="shared" si="46"/>
        <v/>
      </c>
      <c r="T276" s="59" t="str">
        <f>IF(S276="","",IF(AND(ABS(S276)&lt;=پردازش!$Y$20,ABS(S276)&gt;=پردازش!$Y$21),"Accept","Reject"))</f>
        <v/>
      </c>
      <c r="U276" s="65" t="str">
        <f t="shared" si="47"/>
        <v/>
      </c>
      <c r="V276" s="59" t="str">
        <f>IF(U276="","",IF(AND(ABS(U276)&lt;=پردازش!$Y$20,ABS(U276)&gt;=پردازش!$Y$21),"Accept","Reject"))</f>
        <v/>
      </c>
      <c r="W276" s="65" t="str">
        <f t="shared" si="48"/>
        <v/>
      </c>
      <c r="X276" s="59" t="str">
        <f>IF(W276="","",IF(AND(ABS(W276)&lt;=پردازش!$Y$20,ABS(W276)&gt;=پردازش!$Y$21),"Accept","Reject"))</f>
        <v/>
      </c>
    </row>
    <row r="277" spans="1:24" x14ac:dyDescent="0.3">
      <c r="A277" s="57"/>
      <c r="B277" s="67"/>
      <c r="C277" s="66"/>
      <c r="D277" s="64"/>
      <c r="E277" s="65" t="str">
        <f t="shared" si="42"/>
        <v/>
      </c>
      <c r="F277" s="59" t="str">
        <f>IF(OR(D277="",C277=""),"",IF(E277&lt;=(پردازش!$V$20),"Accept","Reject"))</f>
        <v/>
      </c>
      <c r="G277" s="66"/>
      <c r="H277" s="64"/>
      <c r="I277" s="65" t="str">
        <f t="shared" si="43"/>
        <v/>
      </c>
      <c r="J277" s="59" t="str">
        <f>IF(OR(H277="",G277=""),"",IF(I277&lt;=(پردازش!$V$20),"Accept","Reject"))</f>
        <v/>
      </c>
      <c r="K277" s="66"/>
      <c r="L277" s="64"/>
      <c r="M277" s="65" t="str">
        <f t="shared" si="44"/>
        <v/>
      </c>
      <c r="N277" s="59" t="str">
        <f>IF(OR(L277="",K277=""),"",IF(M277&lt;=(پردازش!$V$20),"Accept","Reject"))</f>
        <v/>
      </c>
      <c r="O277" s="66"/>
      <c r="P277" s="64"/>
      <c r="Q277" s="65" t="str">
        <f t="shared" si="45"/>
        <v/>
      </c>
      <c r="R277" s="59" t="str">
        <f>IF(OR(P277="",O277=""),"",IF(Q277&lt;=(پردازش!$V$20),"Accept","Reject"))</f>
        <v/>
      </c>
      <c r="S277" s="65" t="str">
        <f t="shared" si="46"/>
        <v/>
      </c>
      <c r="T277" s="59" t="str">
        <f>IF(S277="","",IF(AND(ABS(S277)&lt;=پردازش!$Y$20,ABS(S277)&gt;=پردازش!$Y$21),"Accept","Reject"))</f>
        <v/>
      </c>
      <c r="U277" s="65" t="str">
        <f t="shared" si="47"/>
        <v/>
      </c>
      <c r="V277" s="59" t="str">
        <f>IF(U277="","",IF(AND(ABS(U277)&lt;=پردازش!$Y$20,ABS(U277)&gt;=پردازش!$Y$21),"Accept","Reject"))</f>
        <v/>
      </c>
      <c r="W277" s="65" t="str">
        <f t="shared" si="48"/>
        <v/>
      </c>
      <c r="X277" s="59" t="str">
        <f>IF(W277="","",IF(AND(ABS(W277)&lt;=پردازش!$Y$20,ABS(W277)&gt;=پردازش!$Y$21),"Accept","Reject"))</f>
        <v/>
      </c>
    </row>
    <row r="278" spans="1:24" x14ac:dyDescent="0.3">
      <c r="A278" s="57"/>
      <c r="B278" s="67"/>
      <c r="C278" s="66"/>
      <c r="D278" s="64"/>
      <c r="E278" s="65" t="str">
        <f t="shared" si="42"/>
        <v/>
      </c>
      <c r="F278" s="59" t="str">
        <f>IF(OR(D278="",C278=""),"",IF(E278&lt;=(پردازش!$V$20),"Accept","Reject"))</f>
        <v/>
      </c>
      <c r="G278" s="66"/>
      <c r="H278" s="64"/>
      <c r="I278" s="65" t="str">
        <f t="shared" si="43"/>
        <v/>
      </c>
      <c r="J278" s="59" t="str">
        <f>IF(OR(H278="",G278=""),"",IF(I278&lt;=(پردازش!$V$20),"Accept","Reject"))</f>
        <v/>
      </c>
      <c r="K278" s="66"/>
      <c r="L278" s="64"/>
      <c r="M278" s="65" t="str">
        <f t="shared" si="44"/>
        <v/>
      </c>
      <c r="N278" s="59" t="str">
        <f>IF(OR(L278="",K278=""),"",IF(M278&lt;=(پردازش!$V$20),"Accept","Reject"))</f>
        <v/>
      </c>
      <c r="O278" s="66"/>
      <c r="P278" s="64"/>
      <c r="Q278" s="65" t="str">
        <f t="shared" si="45"/>
        <v/>
      </c>
      <c r="R278" s="59" t="str">
        <f>IF(OR(P278="",O278=""),"",IF(Q278&lt;=(پردازش!$V$20),"Accept","Reject"))</f>
        <v/>
      </c>
      <c r="S278" s="65" t="str">
        <f t="shared" si="46"/>
        <v/>
      </c>
      <c r="T278" s="59" t="str">
        <f>IF(S278="","",IF(AND(ABS(S278)&lt;=پردازش!$Y$20,ABS(S278)&gt;=پردازش!$Y$21),"Accept","Reject"))</f>
        <v/>
      </c>
      <c r="U278" s="65" t="str">
        <f t="shared" si="47"/>
        <v/>
      </c>
      <c r="V278" s="59" t="str">
        <f>IF(U278="","",IF(AND(ABS(U278)&lt;=پردازش!$Y$20,ABS(U278)&gt;=پردازش!$Y$21),"Accept","Reject"))</f>
        <v/>
      </c>
      <c r="W278" s="65" t="str">
        <f t="shared" si="48"/>
        <v/>
      </c>
      <c r="X278" s="59" t="str">
        <f>IF(W278="","",IF(AND(ABS(W278)&lt;=پردازش!$Y$20,ABS(W278)&gt;=پردازش!$Y$21),"Accept","Reject"))</f>
        <v/>
      </c>
    </row>
    <row r="279" spans="1:24" x14ac:dyDescent="0.3">
      <c r="A279" s="57"/>
      <c r="B279" s="67"/>
      <c r="C279" s="66"/>
      <c r="D279" s="64"/>
      <c r="E279" s="65" t="str">
        <f t="shared" si="42"/>
        <v/>
      </c>
      <c r="F279" s="59" t="str">
        <f>IF(OR(D279="",C279=""),"",IF(E279&lt;=(پردازش!$V$20),"Accept","Reject"))</f>
        <v/>
      </c>
      <c r="G279" s="66"/>
      <c r="H279" s="64"/>
      <c r="I279" s="65" t="str">
        <f t="shared" si="43"/>
        <v/>
      </c>
      <c r="J279" s="59" t="str">
        <f>IF(OR(H279="",G279=""),"",IF(I279&lt;=(پردازش!$V$20),"Accept","Reject"))</f>
        <v/>
      </c>
      <c r="K279" s="66"/>
      <c r="L279" s="64"/>
      <c r="M279" s="65" t="str">
        <f t="shared" si="44"/>
        <v/>
      </c>
      <c r="N279" s="59" t="str">
        <f>IF(OR(L279="",K279=""),"",IF(M279&lt;=(پردازش!$V$20),"Accept","Reject"))</f>
        <v/>
      </c>
      <c r="O279" s="66"/>
      <c r="P279" s="64"/>
      <c r="Q279" s="65" t="str">
        <f t="shared" si="45"/>
        <v/>
      </c>
      <c r="R279" s="59" t="str">
        <f>IF(OR(P279="",O279=""),"",IF(Q279&lt;=(پردازش!$V$20),"Accept","Reject"))</f>
        <v/>
      </c>
      <c r="S279" s="65" t="str">
        <f t="shared" si="46"/>
        <v/>
      </c>
      <c r="T279" s="59" t="str">
        <f>IF(S279="","",IF(AND(ABS(S279)&lt;=پردازش!$Y$20,ABS(S279)&gt;=پردازش!$Y$21),"Accept","Reject"))</f>
        <v/>
      </c>
      <c r="U279" s="65" t="str">
        <f t="shared" si="47"/>
        <v/>
      </c>
      <c r="V279" s="59" t="str">
        <f>IF(U279="","",IF(AND(ABS(U279)&lt;=پردازش!$Y$20,ABS(U279)&gt;=پردازش!$Y$21),"Accept","Reject"))</f>
        <v/>
      </c>
      <c r="W279" s="65" t="str">
        <f t="shared" si="48"/>
        <v/>
      </c>
      <c r="X279" s="59" t="str">
        <f>IF(W279="","",IF(AND(ABS(W279)&lt;=پردازش!$Y$20,ABS(W279)&gt;=پردازش!$Y$21),"Accept","Reject"))</f>
        <v/>
      </c>
    </row>
    <row r="280" spans="1:24" x14ac:dyDescent="0.3">
      <c r="A280" s="57"/>
      <c r="B280" s="67"/>
      <c r="C280" s="66"/>
      <c r="D280" s="64"/>
      <c r="E280" s="65" t="str">
        <f t="shared" si="42"/>
        <v/>
      </c>
      <c r="F280" s="59" t="str">
        <f>IF(OR(D280="",C280=""),"",IF(E280&lt;=(پردازش!$V$20),"Accept","Reject"))</f>
        <v/>
      </c>
      <c r="G280" s="66"/>
      <c r="H280" s="64"/>
      <c r="I280" s="65" t="str">
        <f t="shared" si="43"/>
        <v/>
      </c>
      <c r="J280" s="59" t="str">
        <f>IF(OR(H280="",G280=""),"",IF(I280&lt;=(پردازش!$V$20),"Accept","Reject"))</f>
        <v/>
      </c>
      <c r="K280" s="66"/>
      <c r="L280" s="64"/>
      <c r="M280" s="65" t="str">
        <f t="shared" si="44"/>
        <v/>
      </c>
      <c r="N280" s="59" t="str">
        <f>IF(OR(L280="",K280=""),"",IF(M280&lt;=(پردازش!$V$20),"Accept","Reject"))</f>
        <v/>
      </c>
      <c r="O280" s="66"/>
      <c r="P280" s="64"/>
      <c r="Q280" s="65" t="str">
        <f t="shared" si="45"/>
        <v/>
      </c>
      <c r="R280" s="59" t="str">
        <f>IF(OR(P280="",O280=""),"",IF(Q280&lt;=(پردازش!$V$20),"Accept","Reject"))</f>
        <v/>
      </c>
      <c r="S280" s="65" t="str">
        <f t="shared" si="46"/>
        <v/>
      </c>
      <c r="T280" s="59" t="str">
        <f>IF(S280="","",IF(AND(ABS(S280)&lt;=پردازش!$Y$20,ABS(S280)&gt;=پردازش!$Y$21),"Accept","Reject"))</f>
        <v/>
      </c>
      <c r="U280" s="65" t="str">
        <f t="shared" si="47"/>
        <v/>
      </c>
      <c r="V280" s="59" t="str">
        <f>IF(U280="","",IF(AND(ABS(U280)&lt;=پردازش!$Y$20,ABS(U280)&gt;=پردازش!$Y$21),"Accept","Reject"))</f>
        <v/>
      </c>
      <c r="W280" s="65" t="str">
        <f t="shared" si="48"/>
        <v/>
      </c>
      <c r="X280" s="59" t="str">
        <f>IF(W280="","",IF(AND(ABS(W280)&lt;=پردازش!$Y$20,ABS(W280)&gt;=پردازش!$Y$21),"Accept","Reject"))</f>
        <v/>
      </c>
    </row>
    <row r="281" spans="1:24" x14ac:dyDescent="0.3">
      <c r="A281" s="57"/>
      <c r="B281" s="67"/>
      <c r="C281" s="66"/>
      <c r="D281" s="64"/>
      <c r="E281" s="65" t="str">
        <f t="shared" si="42"/>
        <v/>
      </c>
      <c r="F281" s="59" t="str">
        <f>IF(OR(D281="",C281=""),"",IF(E281&lt;=(پردازش!$V$20),"Accept","Reject"))</f>
        <v/>
      </c>
      <c r="G281" s="66"/>
      <c r="H281" s="64"/>
      <c r="I281" s="65" t="str">
        <f t="shared" si="43"/>
        <v/>
      </c>
      <c r="J281" s="59" t="str">
        <f>IF(OR(H281="",G281=""),"",IF(I281&lt;=(پردازش!$V$20),"Accept","Reject"))</f>
        <v/>
      </c>
      <c r="K281" s="66"/>
      <c r="L281" s="64"/>
      <c r="M281" s="65" t="str">
        <f t="shared" si="44"/>
        <v/>
      </c>
      <c r="N281" s="59" t="str">
        <f>IF(OR(L281="",K281=""),"",IF(M281&lt;=(پردازش!$V$20),"Accept","Reject"))</f>
        <v/>
      </c>
      <c r="O281" s="66"/>
      <c r="P281" s="64"/>
      <c r="Q281" s="65" t="str">
        <f t="shared" si="45"/>
        <v/>
      </c>
      <c r="R281" s="59" t="str">
        <f>IF(OR(P281="",O281=""),"",IF(Q281&lt;=(پردازش!$V$20),"Accept","Reject"))</f>
        <v/>
      </c>
      <c r="S281" s="65" t="str">
        <f t="shared" si="46"/>
        <v/>
      </c>
      <c r="T281" s="59" t="str">
        <f>IF(S281="","",IF(AND(ABS(S281)&lt;=پردازش!$Y$20,ABS(S281)&gt;=پردازش!$Y$21),"Accept","Reject"))</f>
        <v/>
      </c>
      <c r="U281" s="65" t="str">
        <f t="shared" si="47"/>
        <v/>
      </c>
      <c r="V281" s="59" t="str">
        <f>IF(U281="","",IF(AND(ABS(U281)&lt;=پردازش!$Y$20,ABS(U281)&gt;=پردازش!$Y$21),"Accept","Reject"))</f>
        <v/>
      </c>
      <c r="W281" s="65" t="str">
        <f t="shared" si="48"/>
        <v/>
      </c>
      <c r="X281" s="59" t="str">
        <f>IF(W281="","",IF(AND(ABS(W281)&lt;=پردازش!$Y$20,ABS(W281)&gt;=پردازش!$Y$21),"Accept","Reject"))</f>
        <v/>
      </c>
    </row>
    <row r="282" spans="1:24" x14ac:dyDescent="0.3">
      <c r="A282" s="57"/>
      <c r="B282" s="67"/>
      <c r="C282" s="66"/>
      <c r="D282" s="64"/>
      <c r="E282" s="65" t="str">
        <f t="shared" ref="E282:E298" si="49">IF(OR(C282="",D282=""),"",ABS(C282-D282))</f>
        <v/>
      </c>
      <c r="F282" s="59" t="str">
        <f>IF(OR(D282="",C282=""),"",IF(E282&lt;=(پردازش!$V$20),"Accept","Reject"))</f>
        <v/>
      </c>
      <c r="G282" s="66"/>
      <c r="H282" s="64"/>
      <c r="I282" s="65" t="str">
        <f t="shared" ref="I282:I298" si="50">IF(OR(G282="",H282=""),"",ABS(G282-H282))</f>
        <v/>
      </c>
      <c r="J282" s="59" t="str">
        <f>IF(OR(H282="",G282=""),"",IF(I282&lt;=(پردازش!$V$20),"Accept","Reject"))</f>
        <v/>
      </c>
      <c r="K282" s="66"/>
      <c r="L282" s="64"/>
      <c r="M282" s="65" t="str">
        <f t="shared" ref="M282:M298" si="51">IF(OR(K282="",L282=""),"",ABS(K282-L282))</f>
        <v/>
      </c>
      <c r="N282" s="59" t="str">
        <f>IF(OR(L282="",K282=""),"",IF(M282&lt;=(پردازش!$V$20),"Accept","Reject"))</f>
        <v/>
      </c>
      <c r="O282" s="66"/>
      <c r="P282" s="64"/>
      <c r="Q282" s="65" t="str">
        <f t="shared" ref="Q282:Q298" si="52">IF(OR(O282="",P282=""),"",ABS(O282-P282))</f>
        <v/>
      </c>
      <c r="R282" s="59" t="str">
        <f>IF(OR(P282="",O282=""),"",IF(Q282&lt;=(پردازش!$V$20),"Accept","Reject"))</f>
        <v/>
      </c>
      <c r="S282" s="65" t="str">
        <f t="shared" ref="S282:S298" si="53">IF(OR(C282="",D282="",G282="",H282=""),"",ABS((H282-D282)/(G282-C282)))</f>
        <v/>
      </c>
      <c r="T282" s="59" t="str">
        <f>IF(S282="","",IF(AND(ABS(S282)&lt;=پردازش!$Y$20,ABS(S282)&gt;=پردازش!$Y$21),"Accept","Reject"))</f>
        <v/>
      </c>
      <c r="U282" s="65" t="str">
        <f t="shared" ref="U282:U298" si="54">IF(OR(K282="",L282="",H282="",G282=""),"",ABS((L282-H282)/(K282-G282)))</f>
        <v/>
      </c>
      <c r="V282" s="59" t="str">
        <f>IF(U282="","",IF(AND(ABS(U282)&lt;=پردازش!$Y$20,ABS(U282)&gt;=پردازش!$Y$21),"Accept","Reject"))</f>
        <v/>
      </c>
      <c r="W282" s="65" t="str">
        <f t="shared" ref="W282:W298" si="55">IF(AND(K282&lt;&gt;"",L282&lt;&gt;"",O282&lt;&gt;"",P282&lt;&gt;""),ABS((P282-L282)/(O282-K282)),(IF(AND(G282&lt;&gt;"",H282&lt;&gt;"",O282&lt;&gt;"",P282&lt;&gt;""),ABS((P282-H282)/(O282-G282)),"")))</f>
        <v/>
      </c>
      <c r="X282" s="59" t="str">
        <f>IF(W282="","",IF(AND(ABS(W282)&lt;=پردازش!$Y$20,ABS(W282)&gt;=پردازش!$Y$21),"Accept","Reject"))</f>
        <v/>
      </c>
    </row>
    <row r="283" spans="1:24" x14ac:dyDescent="0.3">
      <c r="A283" s="57"/>
      <c r="B283" s="67"/>
      <c r="C283" s="66"/>
      <c r="D283" s="64"/>
      <c r="E283" s="65" t="str">
        <f t="shared" si="49"/>
        <v/>
      </c>
      <c r="F283" s="59" t="str">
        <f>IF(OR(D283="",C283=""),"",IF(E283&lt;=(پردازش!$V$20),"Accept","Reject"))</f>
        <v/>
      </c>
      <c r="G283" s="66"/>
      <c r="H283" s="64"/>
      <c r="I283" s="65" t="str">
        <f t="shared" si="50"/>
        <v/>
      </c>
      <c r="J283" s="59" t="str">
        <f>IF(OR(H283="",G283=""),"",IF(I283&lt;=(پردازش!$V$20),"Accept","Reject"))</f>
        <v/>
      </c>
      <c r="K283" s="66"/>
      <c r="L283" s="64"/>
      <c r="M283" s="65" t="str">
        <f t="shared" si="51"/>
        <v/>
      </c>
      <c r="N283" s="59" t="str">
        <f>IF(OR(L283="",K283=""),"",IF(M283&lt;=(پردازش!$V$20),"Accept","Reject"))</f>
        <v/>
      </c>
      <c r="O283" s="66"/>
      <c r="P283" s="64"/>
      <c r="Q283" s="65" t="str">
        <f t="shared" si="52"/>
        <v/>
      </c>
      <c r="R283" s="59" t="str">
        <f>IF(OR(P283="",O283=""),"",IF(Q283&lt;=(پردازش!$V$20),"Accept","Reject"))</f>
        <v/>
      </c>
      <c r="S283" s="65" t="str">
        <f t="shared" si="53"/>
        <v/>
      </c>
      <c r="T283" s="59" t="str">
        <f>IF(S283="","",IF(AND(ABS(S283)&lt;=پردازش!$Y$20,ABS(S283)&gt;=پردازش!$Y$21),"Accept","Reject"))</f>
        <v/>
      </c>
      <c r="U283" s="65" t="str">
        <f t="shared" si="54"/>
        <v/>
      </c>
      <c r="V283" s="59" t="str">
        <f>IF(U283="","",IF(AND(ABS(U283)&lt;=پردازش!$Y$20,ABS(U283)&gt;=پردازش!$Y$21),"Accept","Reject"))</f>
        <v/>
      </c>
      <c r="W283" s="65" t="str">
        <f t="shared" si="55"/>
        <v/>
      </c>
      <c r="X283" s="59" t="str">
        <f>IF(W283="","",IF(AND(ABS(W283)&lt;=پردازش!$Y$20,ABS(W283)&gt;=پردازش!$Y$21),"Accept","Reject"))</f>
        <v/>
      </c>
    </row>
    <row r="284" spans="1:24" x14ac:dyDescent="0.3">
      <c r="A284" s="57"/>
      <c r="B284" s="67"/>
      <c r="C284" s="66"/>
      <c r="D284" s="64"/>
      <c r="E284" s="65" t="str">
        <f t="shared" si="49"/>
        <v/>
      </c>
      <c r="F284" s="59" t="str">
        <f>IF(OR(D284="",C284=""),"",IF(E284&lt;=(پردازش!$V$20),"Accept","Reject"))</f>
        <v/>
      </c>
      <c r="G284" s="66"/>
      <c r="H284" s="64"/>
      <c r="I284" s="65" t="str">
        <f t="shared" si="50"/>
        <v/>
      </c>
      <c r="J284" s="59" t="str">
        <f>IF(OR(H284="",G284=""),"",IF(I284&lt;=(پردازش!$V$20),"Accept","Reject"))</f>
        <v/>
      </c>
      <c r="K284" s="66"/>
      <c r="L284" s="64"/>
      <c r="M284" s="65" t="str">
        <f t="shared" si="51"/>
        <v/>
      </c>
      <c r="N284" s="59" t="str">
        <f>IF(OR(L284="",K284=""),"",IF(M284&lt;=(پردازش!$V$20),"Accept","Reject"))</f>
        <v/>
      </c>
      <c r="O284" s="66"/>
      <c r="P284" s="64"/>
      <c r="Q284" s="65" t="str">
        <f t="shared" si="52"/>
        <v/>
      </c>
      <c r="R284" s="59" t="str">
        <f>IF(OR(P284="",O284=""),"",IF(Q284&lt;=(پردازش!$V$20),"Accept","Reject"))</f>
        <v/>
      </c>
      <c r="S284" s="65" t="str">
        <f t="shared" si="53"/>
        <v/>
      </c>
      <c r="T284" s="59" t="str">
        <f>IF(S284="","",IF(AND(ABS(S284)&lt;=پردازش!$Y$20,ABS(S284)&gt;=پردازش!$Y$21),"Accept","Reject"))</f>
        <v/>
      </c>
      <c r="U284" s="65" t="str">
        <f t="shared" si="54"/>
        <v/>
      </c>
      <c r="V284" s="59" t="str">
        <f>IF(U284="","",IF(AND(ABS(U284)&lt;=پردازش!$Y$20,ABS(U284)&gt;=پردازش!$Y$21),"Accept","Reject"))</f>
        <v/>
      </c>
      <c r="W284" s="65" t="str">
        <f t="shared" si="55"/>
        <v/>
      </c>
      <c r="X284" s="59" t="str">
        <f>IF(W284="","",IF(AND(ABS(W284)&lt;=پردازش!$Y$20,ABS(W284)&gt;=پردازش!$Y$21),"Accept","Reject"))</f>
        <v/>
      </c>
    </row>
    <row r="285" spans="1:24" x14ac:dyDescent="0.3">
      <c r="A285" s="57"/>
      <c r="B285" s="67"/>
      <c r="C285" s="66"/>
      <c r="D285" s="64"/>
      <c r="E285" s="65" t="str">
        <f t="shared" si="49"/>
        <v/>
      </c>
      <c r="F285" s="59" t="str">
        <f>IF(OR(D285="",C285=""),"",IF(E285&lt;=(پردازش!$V$20),"Accept","Reject"))</f>
        <v/>
      </c>
      <c r="G285" s="66"/>
      <c r="H285" s="64"/>
      <c r="I285" s="65" t="str">
        <f t="shared" si="50"/>
        <v/>
      </c>
      <c r="J285" s="59" t="str">
        <f>IF(OR(H285="",G285=""),"",IF(I285&lt;=(پردازش!$V$20),"Accept","Reject"))</f>
        <v/>
      </c>
      <c r="K285" s="66"/>
      <c r="L285" s="64"/>
      <c r="M285" s="65" t="str">
        <f t="shared" si="51"/>
        <v/>
      </c>
      <c r="N285" s="59" t="str">
        <f>IF(OR(L285="",K285=""),"",IF(M285&lt;=(پردازش!$V$20),"Accept","Reject"))</f>
        <v/>
      </c>
      <c r="O285" s="66"/>
      <c r="P285" s="64"/>
      <c r="Q285" s="65" t="str">
        <f t="shared" si="52"/>
        <v/>
      </c>
      <c r="R285" s="59" t="str">
        <f>IF(OR(P285="",O285=""),"",IF(Q285&lt;=(پردازش!$V$20),"Accept","Reject"))</f>
        <v/>
      </c>
      <c r="S285" s="65" t="str">
        <f t="shared" si="53"/>
        <v/>
      </c>
      <c r="T285" s="59" t="str">
        <f>IF(S285="","",IF(AND(ABS(S285)&lt;=پردازش!$Y$20,ABS(S285)&gt;=پردازش!$Y$21),"Accept","Reject"))</f>
        <v/>
      </c>
      <c r="U285" s="65" t="str">
        <f t="shared" si="54"/>
        <v/>
      </c>
      <c r="V285" s="59" t="str">
        <f>IF(U285="","",IF(AND(ABS(U285)&lt;=پردازش!$Y$20,ABS(U285)&gt;=پردازش!$Y$21),"Accept","Reject"))</f>
        <v/>
      </c>
      <c r="W285" s="65" t="str">
        <f t="shared" si="55"/>
        <v/>
      </c>
      <c r="X285" s="59" t="str">
        <f>IF(W285="","",IF(AND(ABS(W285)&lt;=پردازش!$Y$20,ABS(W285)&gt;=پردازش!$Y$21),"Accept","Reject"))</f>
        <v/>
      </c>
    </row>
    <row r="286" spans="1:24" x14ac:dyDescent="0.3">
      <c r="A286" s="57"/>
      <c r="B286" s="67"/>
      <c r="C286" s="66"/>
      <c r="D286" s="64"/>
      <c r="E286" s="65" t="str">
        <f t="shared" si="49"/>
        <v/>
      </c>
      <c r="F286" s="59" t="str">
        <f>IF(OR(D286="",C286=""),"",IF(E286&lt;=(پردازش!$V$20),"Accept","Reject"))</f>
        <v/>
      </c>
      <c r="G286" s="66"/>
      <c r="H286" s="64"/>
      <c r="I286" s="65" t="str">
        <f t="shared" si="50"/>
        <v/>
      </c>
      <c r="J286" s="59" t="str">
        <f>IF(OR(H286="",G286=""),"",IF(I286&lt;=(پردازش!$V$20),"Accept","Reject"))</f>
        <v/>
      </c>
      <c r="K286" s="66"/>
      <c r="L286" s="64"/>
      <c r="M286" s="65" t="str">
        <f t="shared" si="51"/>
        <v/>
      </c>
      <c r="N286" s="59" t="str">
        <f>IF(OR(L286="",K286=""),"",IF(M286&lt;=(پردازش!$V$20),"Accept","Reject"))</f>
        <v/>
      </c>
      <c r="O286" s="66"/>
      <c r="P286" s="64"/>
      <c r="Q286" s="65" t="str">
        <f t="shared" si="52"/>
        <v/>
      </c>
      <c r="R286" s="59" t="str">
        <f>IF(OR(P286="",O286=""),"",IF(Q286&lt;=(پردازش!$V$20),"Accept","Reject"))</f>
        <v/>
      </c>
      <c r="S286" s="65" t="str">
        <f t="shared" si="53"/>
        <v/>
      </c>
      <c r="T286" s="59" t="str">
        <f>IF(S286="","",IF(AND(ABS(S286)&lt;=پردازش!$Y$20,ABS(S286)&gt;=پردازش!$Y$21),"Accept","Reject"))</f>
        <v/>
      </c>
      <c r="U286" s="65" t="str">
        <f t="shared" si="54"/>
        <v/>
      </c>
      <c r="V286" s="59" t="str">
        <f>IF(U286="","",IF(AND(ABS(U286)&lt;=پردازش!$Y$20,ABS(U286)&gt;=پردازش!$Y$21),"Accept","Reject"))</f>
        <v/>
      </c>
      <c r="W286" s="65" t="str">
        <f t="shared" si="55"/>
        <v/>
      </c>
      <c r="X286" s="59" t="str">
        <f>IF(W286="","",IF(AND(ABS(W286)&lt;=پردازش!$Y$20,ABS(W286)&gt;=پردازش!$Y$21),"Accept","Reject"))</f>
        <v/>
      </c>
    </row>
    <row r="287" spans="1:24" x14ac:dyDescent="0.3">
      <c r="A287" s="57"/>
      <c r="B287" s="67"/>
      <c r="C287" s="66"/>
      <c r="D287" s="64"/>
      <c r="E287" s="65" t="str">
        <f t="shared" si="49"/>
        <v/>
      </c>
      <c r="F287" s="59" t="str">
        <f>IF(OR(D287="",C287=""),"",IF(E287&lt;=(پردازش!$V$20),"Accept","Reject"))</f>
        <v/>
      </c>
      <c r="G287" s="66"/>
      <c r="H287" s="64"/>
      <c r="I287" s="65" t="str">
        <f t="shared" si="50"/>
        <v/>
      </c>
      <c r="J287" s="59" t="str">
        <f>IF(OR(H287="",G287=""),"",IF(I287&lt;=(پردازش!$V$20),"Accept","Reject"))</f>
        <v/>
      </c>
      <c r="K287" s="66"/>
      <c r="L287" s="64"/>
      <c r="M287" s="65" t="str">
        <f t="shared" si="51"/>
        <v/>
      </c>
      <c r="N287" s="59" t="str">
        <f>IF(OR(L287="",K287=""),"",IF(M287&lt;=(پردازش!$V$20),"Accept","Reject"))</f>
        <v/>
      </c>
      <c r="O287" s="66"/>
      <c r="P287" s="64"/>
      <c r="Q287" s="65" t="str">
        <f t="shared" si="52"/>
        <v/>
      </c>
      <c r="R287" s="59" t="str">
        <f>IF(OR(P287="",O287=""),"",IF(Q287&lt;=(پردازش!$V$20),"Accept","Reject"))</f>
        <v/>
      </c>
      <c r="S287" s="65" t="str">
        <f t="shared" si="53"/>
        <v/>
      </c>
      <c r="T287" s="59" t="str">
        <f>IF(S287="","",IF(AND(ABS(S287)&lt;=پردازش!$Y$20,ABS(S287)&gt;=پردازش!$Y$21),"Accept","Reject"))</f>
        <v/>
      </c>
      <c r="U287" s="65" t="str">
        <f t="shared" si="54"/>
        <v/>
      </c>
      <c r="V287" s="59" t="str">
        <f>IF(U287="","",IF(AND(ABS(U287)&lt;=پردازش!$Y$20,ABS(U287)&gt;=پردازش!$Y$21),"Accept","Reject"))</f>
        <v/>
      </c>
      <c r="W287" s="65" t="str">
        <f t="shared" si="55"/>
        <v/>
      </c>
      <c r="X287" s="59" t="str">
        <f>IF(W287="","",IF(AND(ABS(W287)&lt;=پردازش!$Y$20,ABS(W287)&gt;=پردازش!$Y$21),"Accept","Reject"))</f>
        <v/>
      </c>
    </row>
    <row r="288" spans="1:24" x14ac:dyDescent="0.3">
      <c r="A288" s="57"/>
      <c r="B288" s="67"/>
      <c r="C288" s="66"/>
      <c r="D288" s="64"/>
      <c r="E288" s="65" t="str">
        <f t="shared" si="49"/>
        <v/>
      </c>
      <c r="F288" s="59" t="str">
        <f>IF(OR(D288="",C288=""),"",IF(E288&lt;=(پردازش!$V$20),"Accept","Reject"))</f>
        <v/>
      </c>
      <c r="G288" s="66"/>
      <c r="H288" s="64"/>
      <c r="I288" s="65" t="str">
        <f t="shared" si="50"/>
        <v/>
      </c>
      <c r="J288" s="59" t="str">
        <f>IF(OR(H288="",G288=""),"",IF(I288&lt;=(پردازش!$V$20),"Accept","Reject"))</f>
        <v/>
      </c>
      <c r="K288" s="66"/>
      <c r="L288" s="64"/>
      <c r="M288" s="65" t="str">
        <f t="shared" si="51"/>
        <v/>
      </c>
      <c r="N288" s="59" t="str">
        <f>IF(OR(L288="",K288=""),"",IF(M288&lt;=(پردازش!$V$20),"Accept","Reject"))</f>
        <v/>
      </c>
      <c r="O288" s="66"/>
      <c r="P288" s="64"/>
      <c r="Q288" s="65" t="str">
        <f t="shared" si="52"/>
        <v/>
      </c>
      <c r="R288" s="59" t="str">
        <f>IF(OR(P288="",O288=""),"",IF(Q288&lt;=(پردازش!$V$20),"Accept","Reject"))</f>
        <v/>
      </c>
      <c r="S288" s="65" t="str">
        <f t="shared" si="53"/>
        <v/>
      </c>
      <c r="T288" s="59" t="str">
        <f>IF(S288="","",IF(AND(ABS(S288)&lt;=پردازش!$Y$20,ABS(S288)&gt;=پردازش!$Y$21),"Accept","Reject"))</f>
        <v/>
      </c>
      <c r="U288" s="65" t="str">
        <f t="shared" si="54"/>
        <v/>
      </c>
      <c r="V288" s="59" t="str">
        <f>IF(U288="","",IF(AND(ABS(U288)&lt;=پردازش!$Y$20,ABS(U288)&gt;=پردازش!$Y$21),"Accept","Reject"))</f>
        <v/>
      </c>
      <c r="W288" s="65" t="str">
        <f t="shared" si="55"/>
        <v/>
      </c>
      <c r="X288" s="59" t="str">
        <f>IF(W288="","",IF(AND(ABS(W288)&lt;=پردازش!$Y$20,ABS(W288)&gt;=پردازش!$Y$21),"Accept","Reject"))</f>
        <v/>
      </c>
    </row>
    <row r="289" spans="1:24" x14ac:dyDescent="0.3">
      <c r="A289" s="57"/>
      <c r="B289" s="67"/>
      <c r="C289" s="66"/>
      <c r="D289" s="64"/>
      <c r="E289" s="65" t="str">
        <f t="shared" si="49"/>
        <v/>
      </c>
      <c r="F289" s="59" t="str">
        <f>IF(OR(D289="",C289=""),"",IF(E289&lt;=(پردازش!$V$20),"Accept","Reject"))</f>
        <v/>
      </c>
      <c r="G289" s="66"/>
      <c r="H289" s="64"/>
      <c r="I289" s="65" t="str">
        <f t="shared" si="50"/>
        <v/>
      </c>
      <c r="J289" s="59" t="str">
        <f>IF(OR(H289="",G289=""),"",IF(I289&lt;=(پردازش!$V$20),"Accept","Reject"))</f>
        <v/>
      </c>
      <c r="K289" s="66"/>
      <c r="L289" s="64"/>
      <c r="M289" s="65" t="str">
        <f t="shared" si="51"/>
        <v/>
      </c>
      <c r="N289" s="59" t="str">
        <f>IF(OR(L289="",K289=""),"",IF(M289&lt;=(پردازش!$V$20),"Accept","Reject"))</f>
        <v/>
      </c>
      <c r="O289" s="66"/>
      <c r="P289" s="64"/>
      <c r="Q289" s="65" t="str">
        <f t="shared" si="52"/>
        <v/>
      </c>
      <c r="R289" s="59" t="str">
        <f>IF(OR(P289="",O289=""),"",IF(Q289&lt;=(پردازش!$V$20),"Accept","Reject"))</f>
        <v/>
      </c>
      <c r="S289" s="65" t="str">
        <f t="shared" si="53"/>
        <v/>
      </c>
      <c r="T289" s="59" t="str">
        <f>IF(S289="","",IF(AND(ABS(S289)&lt;=پردازش!$Y$20,ABS(S289)&gt;=پردازش!$Y$21),"Accept","Reject"))</f>
        <v/>
      </c>
      <c r="U289" s="65" t="str">
        <f t="shared" si="54"/>
        <v/>
      </c>
      <c r="V289" s="59" t="str">
        <f>IF(U289="","",IF(AND(ABS(U289)&lt;=پردازش!$Y$20,ABS(U289)&gt;=پردازش!$Y$21),"Accept","Reject"))</f>
        <v/>
      </c>
      <c r="W289" s="65" t="str">
        <f t="shared" si="55"/>
        <v/>
      </c>
      <c r="X289" s="59" t="str">
        <f>IF(W289="","",IF(AND(ABS(W289)&lt;=پردازش!$Y$20,ABS(W289)&gt;=پردازش!$Y$21),"Accept","Reject"))</f>
        <v/>
      </c>
    </row>
    <row r="290" spans="1:24" x14ac:dyDescent="0.3">
      <c r="A290" s="57"/>
      <c r="B290" s="67"/>
      <c r="C290" s="66"/>
      <c r="D290" s="64"/>
      <c r="E290" s="65" t="str">
        <f t="shared" si="49"/>
        <v/>
      </c>
      <c r="F290" s="59" t="str">
        <f>IF(OR(D290="",C290=""),"",IF(E290&lt;=(پردازش!$V$20),"Accept","Reject"))</f>
        <v/>
      </c>
      <c r="G290" s="66"/>
      <c r="H290" s="64"/>
      <c r="I290" s="65" t="str">
        <f t="shared" si="50"/>
        <v/>
      </c>
      <c r="J290" s="59" t="str">
        <f>IF(OR(H290="",G290=""),"",IF(I290&lt;=(پردازش!$V$20),"Accept","Reject"))</f>
        <v/>
      </c>
      <c r="K290" s="66"/>
      <c r="L290" s="64"/>
      <c r="M290" s="65" t="str">
        <f t="shared" si="51"/>
        <v/>
      </c>
      <c r="N290" s="59" t="str">
        <f>IF(OR(L290="",K290=""),"",IF(M290&lt;=(پردازش!$V$20),"Accept","Reject"))</f>
        <v/>
      </c>
      <c r="O290" s="66"/>
      <c r="P290" s="64"/>
      <c r="Q290" s="65" t="str">
        <f t="shared" si="52"/>
        <v/>
      </c>
      <c r="R290" s="59" t="str">
        <f>IF(OR(P290="",O290=""),"",IF(Q290&lt;=(پردازش!$V$20),"Accept","Reject"))</f>
        <v/>
      </c>
      <c r="S290" s="65" t="str">
        <f t="shared" si="53"/>
        <v/>
      </c>
      <c r="T290" s="59" t="str">
        <f>IF(S290="","",IF(AND(ABS(S290)&lt;=پردازش!$Y$20,ABS(S290)&gt;=پردازش!$Y$21),"Accept","Reject"))</f>
        <v/>
      </c>
      <c r="U290" s="65" t="str">
        <f t="shared" si="54"/>
        <v/>
      </c>
      <c r="V290" s="59" t="str">
        <f>IF(U290="","",IF(AND(ABS(U290)&lt;=پردازش!$Y$20,ABS(U290)&gt;=پردازش!$Y$21),"Accept","Reject"))</f>
        <v/>
      </c>
      <c r="W290" s="65" t="str">
        <f t="shared" si="55"/>
        <v/>
      </c>
      <c r="X290" s="59" t="str">
        <f>IF(W290="","",IF(AND(ABS(W290)&lt;=پردازش!$Y$20,ABS(W290)&gt;=پردازش!$Y$21),"Accept","Reject"))</f>
        <v/>
      </c>
    </row>
    <row r="291" spans="1:24" x14ac:dyDescent="0.3">
      <c r="A291" s="57"/>
      <c r="B291" s="67"/>
      <c r="C291" s="66"/>
      <c r="D291" s="64"/>
      <c r="E291" s="65" t="str">
        <f t="shared" si="49"/>
        <v/>
      </c>
      <c r="F291" s="59" t="str">
        <f>IF(OR(D291="",C291=""),"",IF(E291&lt;=(پردازش!$V$20),"Accept","Reject"))</f>
        <v/>
      </c>
      <c r="G291" s="66"/>
      <c r="H291" s="64"/>
      <c r="I291" s="65" t="str">
        <f t="shared" si="50"/>
        <v/>
      </c>
      <c r="J291" s="59" t="str">
        <f>IF(OR(H291="",G291=""),"",IF(I291&lt;=(پردازش!$V$20),"Accept","Reject"))</f>
        <v/>
      </c>
      <c r="K291" s="66"/>
      <c r="L291" s="64"/>
      <c r="M291" s="65" t="str">
        <f t="shared" si="51"/>
        <v/>
      </c>
      <c r="N291" s="59" t="str">
        <f>IF(OR(L291="",K291=""),"",IF(M291&lt;=(پردازش!$V$20),"Accept","Reject"))</f>
        <v/>
      </c>
      <c r="O291" s="66"/>
      <c r="P291" s="64"/>
      <c r="Q291" s="65" t="str">
        <f t="shared" si="52"/>
        <v/>
      </c>
      <c r="R291" s="59" t="str">
        <f>IF(OR(P291="",O291=""),"",IF(Q291&lt;=(پردازش!$V$20),"Accept","Reject"))</f>
        <v/>
      </c>
      <c r="S291" s="65" t="str">
        <f t="shared" si="53"/>
        <v/>
      </c>
      <c r="T291" s="59" t="str">
        <f>IF(S291="","",IF(AND(ABS(S291)&lt;=پردازش!$Y$20,ABS(S291)&gt;=پردازش!$Y$21),"Accept","Reject"))</f>
        <v/>
      </c>
      <c r="U291" s="65" t="str">
        <f t="shared" si="54"/>
        <v/>
      </c>
      <c r="V291" s="59" t="str">
        <f>IF(U291="","",IF(AND(ABS(U291)&lt;=پردازش!$Y$20,ABS(U291)&gt;=پردازش!$Y$21),"Accept","Reject"))</f>
        <v/>
      </c>
      <c r="W291" s="65" t="str">
        <f t="shared" si="55"/>
        <v/>
      </c>
      <c r="X291" s="59" t="str">
        <f>IF(W291="","",IF(AND(ABS(W291)&lt;=پردازش!$Y$20,ABS(W291)&gt;=پردازش!$Y$21),"Accept","Reject"))</f>
        <v/>
      </c>
    </row>
    <row r="292" spans="1:24" x14ac:dyDescent="0.3">
      <c r="A292" s="57"/>
      <c r="B292" s="67"/>
      <c r="C292" s="66"/>
      <c r="D292" s="64"/>
      <c r="E292" s="65" t="str">
        <f t="shared" si="49"/>
        <v/>
      </c>
      <c r="F292" s="59" t="str">
        <f>IF(OR(D292="",C292=""),"",IF(E292&lt;=(پردازش!$V$20),"Accept","Reject"))</f>
        <v/>
      </c>
      <c r="G292" s="66"/>
      <c r="H292" s="64"/>
      <c r="I292" s="65" t="str">
        <f t="shared" si="50"/>
        <v/>
      </c>
      <c r="J292" s="59" t="str">
        <f>IF(OR(H292="",G292=""),"",IF(I292&lt;=(پردازش!$V$20),"Accept","Reject"))</f>
        <v/>
      </c>
      <c r="K292" s="66"/>
      <c r="L292" s="64"/>
      <c r="M292" s="65" t="str">
        <f t="shared" si="51"/>
        <v/>
      </c>
      <c r="N292" s="59" t="str">
        <f>IF(OR(L292="",K292=""),"",IF(M292&lt;=(پردازش!$V$20),"Accept","Reject"))</f>
        <v/>
      </c>
      <c r="O292" s="66"/>
      <c r="P292" s="64"/>
      <c r="Q292" s="65" t="str">
        <f t="shared" si="52"/>
        <v/>
      </c>
      <c r="R292" s="59" t="str">
        <f>IF(OR(P292="",O292=""),"",IF(Q292&lt;=(پردازش!$V$20),"Accept","Reject"))</f>
        <v/>
      </c>
      <c r="S292" s="65" t="str">
        <f t="shared" si="53"/>
        <v/>
      </c>
      <c r="T292" s="59" t="str">
        <f>IF(S292="","",IF(AND(ABS(S292)&lt;=پردازش!$Y$20,ABS(S292)&gt;=پردازش!$Y$21),"Accept","Reject"))</f>
        <v/>
      </c>
      <c r="U292" s="65" t="str">
        <f t="shared" si="54"/>
        <v/>
      </c>
      <c r="V292" s="59" t="str">
        <f>IF(U292="","",IF(AND(ABS(U292)&lt;=پردازش!$Y$20,ABS(U292)&gt;=پردازش!$Y$21),"Accept","Reject"))</f>
        <v/>
      </c>
      <c r="W292" s="65" t="str">
        <f t="shared" si="55"/>
        <v/>
      </c>
      <c r="X292" s="59" t="str">
        <f>IF(W292="","",IF(AND(ABS(W292)&lt;=پردازش!$Y$20,ABS(W292)&gt;=پردازش!$Y$21),"Accept","Reject"))</f>
        <v/>
      </c>
    </row>
    <row r="293" spans="1:24" x14ac:dyDescent="0.3">
      <c r="A293" s="57"/>
      <c r="B293" s="67"/>
      <c r="C293" s="66"/>
      <c r="D293" s="64"/>
      <c r="E293" s="65" t="str">
        <f t="shared" si="49"/>
        <v/>
      </c>
      <c r="F293" s="59" t="str">
        <f>IF(OR(D293="",C293=""),"",IF(E293&lt;=(پردازش!$V$20),"Accept","Reject"))</f>
        <v/>
      </c>
      <c r="G293" s="66"/>
      <c r="H293" s="64"/>
      <c r="I293" s="65" t="str">
        <f t="shared" si="50"/>
        <v/>
      </c>
      <c r="J293" s="59" t="str">
        <f>IF(OR(H293="",G293=""),"",IF(I293&lt;=(پردازش!$V$20),"Accept","Reject"))</f>
        <v/>
      </c>
      <c r="K293" s="66"/>
      <c r="L293" s="64"/>
      <c r="M293" s="65" t="str">
        <f t="shared" si="51"/>
        <v/>
      </c>
      <c r="N293" s="59" t="str">
        <f>IF(OR(L293="",K293=""),"",IF(M293&lt;=(پردازش!$V$20),"Accept","Reject"))</f>
        <v/>
      </c>
      <c r="O293" s="66"/>
      <c r="P293" s="64"/>
      <c r="Q293" s="65" t="str">
        <f t="shared" si="52"/>
        <v/>
      </c>
      <c r="R293" s="59" t="str">
        <f>IF(OR(P293="",O293=""),"",IF(Q293&lt;=(پردازش!$V$20),"Accept","Reject"))</f>
        <v/>
      </c>
      <c r="S293" s="65" t="str">
        <f t="shared" si="53"/>
        <v/>
      </c>
      <c r="T293" s="59" t="str">
        <f>IF(S293="","",IF(AND(ABS(S293)&lt;=پردازش!$Y$20,ABS(S293)&gt;=پردازش!$Y$21),"Accept","Reject"))</f>
        <v/>
      </c>
      <c r="U293" s="65" t="str">
        <f t="shared" si="54"/>
        <v/>
      </c>
      <c r="V293" s="59" t="str">
        <f>IF(U293="","",IF(AND(ABS(U293)&lt;=پردازش!$Y$20,ABS(U293)&gt;=پردازش!$Y$21),"Accept","Reject"))</f>
        <v/>
      </c>
      <c r="W293" s="65" t="str">
        <f t="shared" si="55"/>
        <v/>
      </c>
      <c r="X293" s="59" t="str">
        <f>IF(W293="","",IF(AND(ABS(W293)&lt;=پردازش!$Y$20,ABS(W293)&gt;=پردازش!$Y$21),"Accept","Reject"))</f>
        <v/>
      </c>
    </row>
    <row r="294" spans="1:24" x14ac:dyDescent="0.3">
      <c r="A294" s="57"/>
      <c r="B294" s="67"/>
      <c r="C294" s="66"/>
      <c r="D294" s="64"/>
      <c r="E294" s="65" t="str">
        <f t="shared" si="49"/>
        <v/>
      </c>
      <c r="F294" s="59" t="str">
        <f>IF(OR(D294="",C294=""),"",IF(E294&lt;=(پردازش!$V$20),"Accept","Reject"))</f>
        <v/>
      </c>
      <c r="G294" s="66"/>
      <c r="H294" s="64"/>
      <c r="I294" s="65" t="str">
        <f t="shared" si="50"/>
        <v/>
      </c>
      <c r="J294" s="59" t="str">
        <f>IF(OR(H294="",G294=""),"",IF(I294&lt;=(پردازش!$V$20),"Accept","Reject"))</f>
        <v/>
      </c>
      <c r="K294" s="66"/>
      <c r="L294" s="64"/>
      <c r="M294" s="65" t="str">
        <f t="shared" si="51"/>
        <v/>
      </c>
      <c r="N294" s="59" t="str">
        <f>IF(OR(L294="",K294=""),"",IF(M294&lt;=(پردازش!$V$20),"Accept","Reject"))</f>
        <v/>
      </c>
      <c r="O294" s="66"/>
      <c r="P294" s="64"/>
      <c r="Q294" s="65" t="str">
        <f t="shared" si="52"/>
        <v/>
      </c>
      <c r="R294" s="59" t="str">
        <f>IF(OR(P294="",O294=""),"",IF(Q294&lt;=(پردازش!$V$20),"Accept","Reject"))</f>
        <v/>
      </c>
      <c r="S294" s="65" t="str">
        <f t="shared" si="53"/>
        <v/>
      </c>
      <c r="T294" s="59" t="str">
        <f>IF(S294="","",IF(AND(ABS(S294)&lt;=پردازش!$Y$20,ABS(S294)&gt;=پردازش!$Y$21),"Accept","Reject"))</f>
        <v/>
      </c>
      <c r="U294" s="65" t="str">
        <f t="shared" si="54"/>
        <v/>
      </c>
      <c r="V294" s="59" t="str">
        <f>IF(U294="","",IF(AND(ABS(U294)&lt;=پردازش!$Y$20,ABS(U294)&gt;=پردازش!$Y$21),"Accept","Reject"))</f>
        <v/>
      </c>
      <c r="W294" s="65" t="str">
        <f t="shared" si="55"/>
        <v/>
      </c>
      <c r="X294" s="59" t="str">
        <f>IF(W294="","",IF(AND(ABS(W294)&lt;=پردازش!$Y$20,ABS(W294)&gt;=پردازش!$Y$21),"Accept","Reject"))</f>
        <v/>
      </c>
    </row>
    <row r="295" spans="1:24" x14ac:dyDescent="0.3">
      <c r="A295" s="57"/>
      <c r="B295" s="67"/>
      <c r="C295" s="66"/>
      <c r="D295" s="64"/>
      <c r="E295" s="65" t="str">
        <f t="shared" si="49"/>
        <v/>
      </c>
      <c r="F295" s="59" t="str">
        <f>IF(OR(D295="",C295=""),"",IF(E295&lt;=(پردازش!$V$20),"Accept","Reject"))</f>
        <v/>
      </c>
      <c r="G295" s="66"/>
      <c r="H295" s="64"/>
      <c r="I295" s="65" t="str">
        <f t="shared" si="50"/>
        <v/>
      </c>
      <c r="J295" s="59" t="str">
        <f>IF(OR(H295="",G295=""),"",IF(I295&lt;=(پردازش!$V$20),"Accept","Reject"))</f>
        <v/>
      </c>
      <c r="K295" s="66"/>
      <c r="L295" s="64"/>
      <c r="M295" s="65" t="str">
        <f t="shared" si="51"/>
        <v/>
      </c>
      <c r="N295" s="59" t="str">
        <f>IF(OR(L295="",K295=""),"",IF(M295&lt;=(پردازش!$V$20),"Accept","Reject"))</f>
        <v/>
      </c>
      <c r="O295" s="66"/>
      <c r="P295" s="64"/>
      <c r="Q295" s="65" t="str">
        <f t="shared" si="52"/>
        <v/>
      </c>
      <c r="R295" s="59" t="str">
        <f>IF(OR(P295="",O295=""),"",IF(Q295&lt;=(پردازش!$V$20),"Accept","Reject"))</f>
        <v/>
      </c>
      <c r="S295" s="65" t="str">
        <f t="shared" si="53"/>
        <v/>
      </c>
      <c r="T295" s="59" t="str">
        <f>IF(S295="","",IF(AND(ABS(S295)&lt;=پردازش!$Y$20,ABS(S295)&gt;=پردازش!$Y$21),"Accept","Reject"))</f>
        <v/>
      </c>
      <c r="U295" s="65" t="str">
        <f t="shared" si="54"/>
        <v/>
      </c>
      <c r="V295" s="59" t="str">
        <f>IF(U295="","",IF(AND(ABS(U295)&lt;=پردازش!$Y$20,ABS(U295)&gt;=پردازش!$Y$21),"Accept","Reject"))</f>
        <v/>
      </c>
      <c r="W295" s="65" t="str">
        <f t="shared" si="55"/>
        <v/>
      </c>
      <c r="X295" s="59" t="str">
        <f>IF(W295="","",IF(AND(ABS(W295)&lt;=پردازش!$Y$20,ABS(W295)&gt;=پردازش!$Y$21),"Accept","Reject"))</f>
        <v/>
      </c>
    </row>
    <row r="296" spans="1:24" x14ac:dyDescent="0.3">
      <c r="A296" s="57"/>
      <c r="B296" s="67"/>
      <c r="C296" s="66"/>
      <c r="D296" s="64"/>
      <c r="E296" s="65" t="str">
        <f t="shared" si="49"/>
        <v/>
      </c>
      <c r="F296" s="59" t="str">
        <f>IF(OR(D296="",C296=""),"",IF(E296&lt;=(پردازش!$V$20),"Accept","Reject"))</f>
        <v/>
      </c>
      <c r="G296" s="66"/>
      <c r="H296" s="64"/>
      <c r="I296" s="65" t="str">
        <f t="shared" si="50"/>
        <v/>
      </c>
      <c r="J296" s="59" t="str">
        <f>IF(OR(H296="",G296=""),"",IF(I296&lt;=(پردازش!$V$20),"Accept","Reject"))</f>
        <v/>
      </c>
      <c r="K296" s="66"/>
      <c r="L296" s="64"/>
      <c r="M296" s="65" t="str">
        <f t="shared" si="51"/>
        <v/>
      </c>
      <c r="N296" s="59" t="str">
        <f>IF(OR(L296="",K296=""),"",IF(M296&lt;=(پردازش!$V$20),"Accept","Reject"))</f>
        <v/>
      </c>
      <c r="O296" s="66"/>
      <c r="P296" s="64"/>
      <c r="Q296" s="65" t="str">
        <f t="shared" si="52"/>
        <v/>
      </c>
      <c r="R296" s="59" t="str">
        <f>IF(OR(P296="",O296=""),"",IF(Q296&lt;=(پردازش!$V$20),"Accept","Reject"))</f>
        <v/>
      </c>
      <c r="S296" s="65" t="str">
        <f t="shared" si="53"/>
        <v/>
      </c>
      <c r="T296" s="59" t="str">
        <f>IF(S296="","",IF(AND(ABS(S296)&lt;=پردازش!$Y$20,ABS(S296)&gt;=پردازش!$Y$21),"Accept","Reject"))</f>
        <v/>
      </c>
      <c r="U296" s="65" t="str">
        <f t="shared" si="54"/>
        <v/>
      </c>
      <c r="V296" s="59" t="str">
        <f>IF(U296="","",IF(AND(ABS(U296)&lt;=پردازش!$Y$20,ABS(U296)&gt;=پردازش!$Y$21),"Accept","Reject"))</f>
        <v/>
      </c>
      <c r="W296" s="65" t="str">
        <f t="shared" si="55"/>
        <v/>
      </c>
      <c r="X296" s="59" t="str">
        <f>IF(W296="","",IF(AND(ABS(W296)&lt;=پردازش!$Y$20,ABS(W296)&gt;=پردازش!$Y$21),"Accept","Reject"))</f>
        <v/>
      </c>
    </row>
    <row r="297" spans="1:24" x14ac:dyDescent="0.3">
      <c r="A297" s="57"/>
      <c r="B297" s="67"/>
      <c r="C297" s="66"/>
      <c r="D297" s="64"/>
      <c r="E297" s="65" t="str">
        <f t="shared" si="49"/>
        <v/>
      </c>
      <c r="F297" s="59" t="str">
        <f>IF(OR(D297="",C297=""),"",IF(E297&lt;=(پردازش!$V$20),"Accept","Reject"))</f>
        <v/>
      </c>
      <c r="G297" s="66"/>
      <c r="H297" s="64"/>
      <c r="I297" s="65" t="str">
        <f t="shared" si="50"/>
        <v/>
      </c>
      <c r="J297" s="59" t="str">
        <f>IF(OR(H297="",G297=""),"",IF(I297&lt;=(پردازش!$V$20),"Accept","Reject"))</f>
        <v/>
      </c>
      <c r="K297" s="66"/>
      <c r="L297" s="64"/>
      <c r="M297" s="65" t="str">
        <f t="shared" si="51"/>
        <v/>
      </c>
      <c r="N297" s="59" t="str">
        <f>IF(OR(L297="",K297=""),"",IF(M297&lt;=(پردازش!$V$20),"Accept","Reject"))</f>
        <v/>
      </c>
      <c r="O297" s="66"/>
      <c r="P297" s="64"/>
      <c r="Q297" s="65" t="str">
        <f t="shared" si="52"/>
        <v/>
      </c>
      <c r="R297" s="59" t="str">
        <f>IF(OR(P297="",O297=""),"",IF(Q297&lt;=(پردازش!$V$20),"Accept","Reject"))</f>
        <v/>
      </c>
      <c r="S297" s="65" t="str">
        <f t="shared" si="53"/>
        <v/>
      </c>
      <c r="T297" s="59" t="str">
        <f>IF(S297="","",IF(AND(ABS(S297)&lt;=پردازش!$Y$20,ABS(S297)&gt;=پردازش!$Y$21),"Accept","Reject"))</f>
        <v/>
      </c>
      <c r="U297" s="65" t="str">
        <f t="shared" si="54"/>
        <v/>
      </c>
      <c r="V297" s="59" t="str">
        <f>IF(U297="","",IF(AND(ABS(U297)&lt;=پردازش!$Y$20,ABS(U297)&gt;=پردازش!$Y$21),"Accept","Reject"))</f>
        <v/>
      </c>
      <c r="W297" s="65" t="str">
        <f t="shared" si="55"/>
        <v/>
      </c>
      <c r="X297" s="59" t="str">
        <f>IF(W297="","",IF(AND(ABS(W297)&lt;=پردازش!$Y$20,ABS(W297)&gt;=پردازش!$Y$21),"Accept","Reject"))</f>
        <v/>
      </c>
    </row>
    <row r="298" spans="1:24" x14ac:dyDescent="0.3">
      <c r="A298" s="57"/>
      <c r="B298" s="67"/>
      <c r="C298" s="66"/>
      <c r="D298" s="64"/>
      <c r="E298" s="65" t="str">
        <f t="shared" si="49"/>
        <v/>
      </c>
      <c r="F298" s="59" t="str">
        <f>IF(OR(D298="",C298=""),"",IF(E298&lt;=(پردازش!$V$20),"Accept","Reject"))</f>
        <v/>
      </c>
      <c r="G298" s="66"/>
      <c r="H298" s="64"/>
      <c r="I298" s="65" t="str">
        <f t="shared" si="50"/>
        <v/>
      </c>
      <c r="J298" s="59" t="str">
        <f>IF(OR(H298="",G298=""),"",IF(I298&lt;=(پردازش!$V$20),"Accept","Reject"))</f>
        <v/>
      </c>
      <c r="K298" s="66"/>
      <c r="L298" s="64"/>
      <c r="M298" s="65" t="str">
        <f t="shared" si="51"/>
        <v/>
      </c>
      <c r="N298" s="59" t="str">
        <f>IF(OR(L298="",K298=""),"",IF(M298&lt;=(پردازش!$V$20),"Accept","Reject"))</f>
        <v/>
      </c>
      <c r="O298" s="66"/>
      <c r="P298" s="64"/>
      <c r="Q298" s="65" t="str">
        <f t="shared" si="52"/>
        <v/>
      </c>
      <c r="R298" s="59" t="str">
        <f>IF(OR(P298="",O298=""),"",IF(Q298&lt;=(پردازش!$V$20),"Accept","Reject"))</f>
        <v/>
      </c>
      <c r="S298" s="65" t="str">
        <f t="shared" si="53"/>
        <v/>
      </c>
      <c r="T298" s="59" t="str">
        <f>IF(S298="","",IF(AND(ABS(S298)&lt;=پردازش!$Y$20,ABS(S298)&gt;=پردازش!$Y$21),"Accept","Reject"))</f>
        <v/>
      </c>
      <c r="U298" s="65" t="str">
        <f t="shared" si="54"/>
        <v/>
      </c>
      <c r="V298" s="59" t="str">
        <f>IF(U298="","",IF(AND(ABS(U298)&lt;=پردازش!$Y$20,ABS(U298)&gt;=پردازش!$Y$21),"Accept","Reject"))</f>
        <v/>
      </c>
      <c r="W298" s="65" t="str">
        <f t="shared" si="55"/>
        <v/>
      </c>
      <c r="X298" s="59" t="str">
        <f>IF(W298="","",IF(AND(ABS(W298)&lt;=پردازش!$Y$20,ABS(W298)&gt;=پردازش!$Y$21),"Accept","Reject"))</f>
        <v/>
      </c>
    </row>
    <row r="299" spans="1:24" x14ac:dyDescent="0.3">
      <c r="A299" s="57"/>
      <c r="B299" s="67"/>
      <c r="C299" s="66"/>
      <c r="D299" s="64"/>
      <c r="E299" s="65" t="str">
        <f t="shared" ref="E299:E311" si="56">IF(OR(C299="",D299=""),"",ABS(C299-D299))</f>
        <v/>
      </c>
      <c r="F299" s="59" t="str">
        <f>IF(OR(D299="",C299=""),"",IF(E299&lt;=(پردازش!$V$20),"Accept","Reject"))</f>
        <v/>
      </c>
      <c r="G299" s="66"/>
      <c r="H299" s="64"/>
      <c r="I299" s="65" t="str">
        <f t="shared" ref="I299:I311" si="57">IF(OR(G299="",H299=""),"",ABS(G299-H299))</f>
        <v/>
      </c>
      <c r="J299" s="59" t="str">
        <f>IF(OR(H299="",G299=""),"",IF(I299&lt;=(پردازش!$V$20),"Accept","Reject"))</f>
        <v/>
      </c>
      <c r="K299" s="66"/>
      <c r="L299" s="64"/>
      <c r="M299" s="65" t="str">
        <f t="shared" ref="M299:M311" si="58">IF(OR(K299="",L299=""),"",ABS(K299-L299))</f>
        <v/>
      </c>
      <c r="N299" s="59" t="str">
        <f>IF(OR(L299="",K299=""),"",IF(M299&lt;=(پردازش!$V$20),"Accept","Reject"))</f>
        <v/>
      </c>
      <c r="O299" s="66"/>
      <c r="P299" s="64"/>
      <c r="Q299" s="65" t="str">
        <f t="shared" ref="Q299:Q311" si="59">IF(OR(O299="",P299=""),"",ABS(O299-P299))</f>
        <v/>
      </c>
      <c r="R299" s="59" t="str">
        <f>IF(OR(P299="",O299=""),"",IF(Q299&lt;=(پردازش!$V$20),"Accept","Reject"))</f>
        <v/>
      </c>
      <c r="S299" s="65" t="str">
        <f t="shared" ref="S299:S311" si="60">IF(OR(C299="",D299="",G299="",H299=""),"",ABS((H299-D299)/(G299-C299)))</f>
        <v/>
      </c>
      <c r="T299" s="59" t="str">
        <f>IF(S299="","",IF(AND(ABS(S299)&lt;=پردازش!$Y$20,ABS(S299)&gt;=پردازش!$Y$21),"Accept","Reject"))</f>
        <v/>
      </c>
      <c r="U299" s="65" t="str">
        <f t="shared" ref="U299:U311" si="61">IF(OR(K299="",L299="",H299="",G299=""),"",ABS((L299-H299)/(K299-G299)))</f>
        <v/>
      </c>
      <c r="V299" s="59" t="str">
        <f>IF(U299="","",IF(AND(ABS(U299)&lt;=پردازش!$Y$20,ABS(U299)&gt;=پردازش!$Y$21),"Accept","Reject"))</f>
        <v/>
      </c>
      <c r="W299" s="65" t="str">
        <f t="shared" ref="W299:W311" si="62">IF(AND(K299&lt;&gt;"",L299&lt;&gt;"",O299&lt;&gt;"",P299&lt;&gt;""),ABS((P299-L299)/(O299-K299)),(IF(AND(G299&lt;&gt;"",H299&lt;&gt;"",O299&lt;&gt;"",P299&lt;&gt;""),ABS((P299-H299)/(O299-G299)),"")))</f>
        <v/>
      </c>
      <c r="X299" s="59" t="str">
        <f>IF(W299="","",IF(AND(ABS(W299)&lt;=پردازش!$Y$20,ABS(W299)&gt;=پردازش!$Y$21),"Accept","Reject"))</f>
        <v/>
      </c>
    </row>
    <row r="300" spans="1:24" x14ac:dyDescent="0.3">
      <c r="A300" s="57"/>
      <c r="B300" s="67"/>
      <c r="C300" s="66"/>
      <c r="D300" s="64"/>
      <c r="E300" s="65" t="str">
        <f t="shared" si="56"/>
        <v/>
      </c>
      <c r="F300" s="59" t="str">
        <f>IF(OR(D300="",C300=""),"",IF(E300&lt;=(پردازش!$V$20),"Accept","Reject"))</f>
        <v/>
      </c>
      <c r="G300" s="66"/>
      <c r="H300" s="64"/>
      <c r="I300" s="65" t="str">
        <f t="shared" si="57"/>
        <v/>
      </c>
      <c r="J300" s="59" t="str">
        <f>IF(OR(H300="",G300=""),"",IF(I300&lt;=(پردازش!$V$20),"Accept","Reject"))</f>
        <v/>
      </c>
      <c r="K300" s="66"/>
      <c r="L300" s="64"/>
      <c r="M300" s="65" t="str">
        <f t="shared" si="58"/>
        <v/>
      </c>
      <c r="N300" s="59" t="str">
        <f>IF(OR(L300="",K300=""),"",IF(M300&lt;=(پردازش!$V$20),"Accept","Reject"))</f>
        <v/>
      </c>
      <c r="O300" s="66"/>
      <c r="P300" s="64"/>
      <c r="Q300" s="65" t="str">
        <f t="shared" si="59"/>
        <v/>
      </c>
      <c r="R300" s="59" t="str">
        <f>IF(OR(P300="",O300=""),"",IF(Q300&lt;=(پردازش!$V$20),"Accept","Reject"))</f>
        <v/>
      </c>
      <c r="S300" s="65" t="str">
        <f t="shared" si="60"/>
        <v/>
      </c>
      <c r="T300" s="59" t="str">
        <f>IF(S300="","",IF(AND(ABS(S300)&lt;=پردازش!$Y$20,ABS(S300)&gt;=پردازش!$Y$21),"Accept","Reject"))</f>
        <v/>
      </c>
      <c r="U300" s="65" t="str">
        <f t="shared" si="61"/>
        <v/>
      </c>
      <c r="V300" s="59" t="str">
        <f>IF(U300="","",IF(AND(ABS(U300)&lt;=پردازش!$Y$20,ABS(U300)&gt;=پردازش!$Y$21),"Accept","Reject"))</f>
        <v/>
      </c>
      <c r="W300" s="65" t="str">
        <f t="shared" si="62"/>
        <v/>
      </c>
      <c r="X300" s="59" t="str">
        <f>IF(W300="","",IF(AND(ABS(W300)&lt;=پردازش!$Y$20,ABS(W300)&gt;=پردازش!$Y$21),"Accept","Reject"))</f>
        <v/>
      </c>
    </row>
    <row r="301" spans="1:24" x14ac:dyDescent="0.3">
      <c r="A301" s="57"/>
      <c r="B301" s="67"/>
      <c r="C301" s="66"/>
      <c r="D301" s="64"/>
      <c r="E301" s="65" t="str">
        <f t="shared" si="56"/>
        <v/>
      </c>
      <c r="F301" s="59" t="str">
        <f>IF(OR(D301="",C301=""),"",IF(E301&lt;=(پردازش!$V$20),"Accept","Reject"))</f>
        <v/>
      </c>
      <c r="G301" s="66"/>
      <c r="H301" s="64"/>
      <c r="I301" s="65" t="str">
        <f t="shared" si="57"/>
        <v/>
      </c>
      <c r="J301" s="59" t="str">
        <f>IF(OR(H301="",G301=""),"",IF(I301&lt;=(پردازش!$V$20),"Accept","Reject"))</f>
        <v/>
      </c>
      <c r="K301" s="66"/>
      <c r="L301" s="64"/>
      <c r="M301" s="65" t="str">
        <f t="shared" si="58"/>
        <v/>
      </c>
      <c r="N301" s="59" t="str">
        <f>IF(OR(L301="",K301=""),"",IF(M301&lt;=(پردازش!$V$20),"Accept","Reject"))</f>
        <v/>
      </c>
      <c r="O301" s="66"/>
      <c r="P301" s="64"/>
      <c r="Q301" s="65" t="str">
        <f t="shared" si="59"/>
        <v/>
      </c>
      <c r="R301" s="59" t="str">
        <f>IF(OR(P301="",O301=""),"",IF(Q301&lt;=(پردازش!$V$20),"Accept","Reject"))</f>
        <v/>
      </c>
      <c r="S301" s="65" t="str">
        <f t="shared" si="60"/>
        <v/>
      </c>
      <c r="T301" s="59" t="str">
        <f>IF(S301="","",IF(AND(ABS(S301)&lt;=پردازش!$Y$20,ABS(S301)&gt;=پردازش!$Y$21),"Accept","Reject"))</f>
        <v/>
      </c>
      <c r="U301" s="65" t="str">
        <f t="shared" si="61"/>
        <v/>
      </c>
      <c r="V301" s="59" t="str">
        <f>IF(U301="","",IF(AND(ABS(U301)&lt;=پردازش!$Y$20,ABS(U301)&gt;=پردازش!$Y$21),"Accept","Reject"))</f>
        <v/>
      </c>
      <c r="W301" s="65" t="str">
        <f t="shared" si="62"/>
        <v/>
      </c>
      <c r="X301" s="59" t="str">
        <f>IF(W301="","",IF(AND(ABS(W301)&lt;=پردازش!$Y$20,ABS(W301)&gt;=پردازش!$Y$21),"Accept","Reject"))</f>
        <v/>
      </c>
    </row>
    <row r="302" spans="1:24" x14ac:dyDescent="0.3">
      <c r="A302" s="57"/>
      <c r="B302" s="67"/>
      <c r="C302" s="66"/>
      <c r="D302" s="64"/>
      <c r="E302" s="65" t="str">
        <f t="shared" si="56"/>
        <v/>
      </c>
      <c r="F302" s="59" t="str">
        <f>IF(OR(D302="",C302=""),"",IF(E302&lt;=(پردازش!$V$20),"Accept","Reject"))</f>
        <v/>
      </c>
      <c r="G302" s="66"/>
      <c r="H302" s="64"/>
      <c r="I302" s="65" t="str">
        <f t="shared" si="57"/>
        <v/>
      </c>
      <c r="J302" s="59" t="str">
        <f>IF(OR(H302="",G302=""),"",IF(I302&lt;=(پردازش!$V$20),"Accept","Reject"))</f>
        <v/>
      </c>
      <c r="K302" s="66"/>
      <c r="L302" s="64"/>
      <c r="M302" s="65" t="str">
        <f t="shared" si="58"/>
        <v/>
      </c>
      <c r="N302" s="59" t="str">
        <f>IF(OR(L302="",K302=""),"",IF(M302&lt;=(پردازش!$V$20),"Accept","Reject"))</f>
        <v/>
      </c>
      <c r="O302" s="66"/>
      <c r="P302" s="64"/>
      <c r="Q302" s="65" t="str">
        <f t="shared" si="59"/>
        <v/>
      </c>
      <c r="R302" s="59" t="str">
        <f>IF(OR(P302="",O302=""),"",IF(Q302&lt;=(پردازش!$V$20),"Accept","Reject"))</f>
        <v/>
      </c>
      <c r="S302" s="65" t="str">
        <f t="shared" si="60"/>
        <v/>
      </c>
      <c r="T302" s="59" t="str">
        <f>IF(S302="","",IF(AND(ABS(S302)&lt;=پردازش!$Y$20,ABS(S302)&gt;=پردازش!$Y$21),"Accept","Reject"))</f>
        <v/>
      </c>
      <c r="U302" s="65" t="str">
        <f t="shared" si="61"/>
        <v/>
      </c>
      <c r="V302" s="59" t="str">
        <f>IF(U302="","",IF(AND(ABS(U302)&lt;=پردازش!$Y$20,ABS(U302)&gt;=پردازش!$Y$21),"Accept","Reject"))</f>
        <v/>
      </c>
      <c r="W302" s="65" t="str">
        <f t="shared" si="62"/>
        <v/>
      </c>
      <c r="X302" s="59" t="str">
        <f>IF(W302="","",IF(AND(ABS(W302)&lt;=پردازش!$Y$20,ABS(W302)&gt;=پردازش!$Y$21),"Accept","Reject"))</f>
        <v/>
      </c>
    </row>
    <row r="303" spans="1:24" x14ac:dyDescent="0.3">
      <c r="A303" s="57"/>
      <c r="B303" s="67"/>
      <c r="C303" s="66"/>
      <c r="D303" s="64"/>
      <c r="E303" s="65" t="str">
        <f t="shared" si="56"/>
        <v/>
      </c>
      <c r="F303" s="59" t="str">
        <f>IF(OR(D303="",C303=""),"",IF(E303&lt;=(پردازش!$V$20),"Accept","Reject"))</f>
        <v/>
      </c>
      <c r="G303" s="66"/>
      <c r="H303" s="64"/>
      <c r="I303" s="65" t="str">
        <f t="shared" si="57"/>
        <v/>
      </c>
      <c r="J303" s="59" t="str">
        <f>IF(OR(H303="",G303=""),"",IF(I303&lt;=(پردازش!$V$20),"Accept","Reject"))</f>
        <v/>
      </c>
      <c r="K303" s="66"/>
      <c r="L303" s="64"/>
      <c r="M303" s="65" t="str">
        <f t="shared" si="58"/>
        <v/>
      </c>
      <c r="N303" s="59" t="str">
        <f>IF(OR(L303="",K303=""),"",IF(M303&lt;=(پردازش!$V$20),"Accept","Reject"))</f>
        <v/>
      </c>
      <c r="O303" s="66"/>
      <c r="P303" s="64"/>
      <c r="Q303" s="65" t="str">
        <f t="shared" si="59"/>
        <v/>
      </c>
      <c r="R303" s="59" t="str">
        <f>IF(OR(P303="",O303=""),"",IF(Q303&lt;=(پردازش!$V$20),"Accept","Reject"))</f>
        <v/>
      </c>
      <c r="S303" s="65" t="str">
        <f t="shared" si="60"/>
        <v/>
      </c>
      <c r="T303" s="59" t="str">
        <f>IF(S303="","",IF(AND(ABS(S303)&lt;=پردازش!$Y$20,ABS(S303)&gt;=پردازش!$Y$21),"Accept","Reject"))</f>
        <v/>
      </c>
      <c r="U303" s="65" t="str">
        <f t="shared" si="61"/>
        <v/>
      </c>
      <c r="V303" s="59" t="str">
        <f>IF(U303="","",IF(AND(ABS(U303)&lt;=پردازش!$Y$20,ABS(U303)&gt;=پردازش!$Y$21),"Accept","Reject"))</f>
        <v/>
      </c>
      <c r="W303" s="65" t="str">
        <f t="shared" si="62"/>
        <v/>
      </c>
      <c r="X303" s="59" t="str">
        <f>IF(W303="","",IF(AND(ABS(W303)&lt;=پردازش!$Y$20,ABS(W303)&gt;=پردازش!$Y$21),"Accept","Reject"))</f>
        <v/>
      </c>
    </row>
    <row r="304" spans="1:24" x14ac:dyDescent="0.3">
      <c r="A304" s="57"/>
      <c r="B304" s="67"/>
      <c r="C304" s="66"/>
      <c r="D304" s="64"/>
      <c r="E304" s="65" t="str">
        <f t="shared" si="56"/>
        <v/>
      </c>
      <c r="F304" s="59" t="str">
        <f>IF(OR(D304="",C304=""),"",IF(E304&lt;=(پردازش!$V$20),"Accept","Reject"))</f>
        <v/>
      </c>
      <c r="G304" s="66"/>
      <c r="H304" s="64"/>
      <c r="I304" s="65" t="str">
        <f t="shared" si="57"/>
        <v/>
      </c>
      <c r="J304" s="59" t="str">
        <f>IF(OR(H304="",G304=""),"",IF(I304&lt;=(پردازش!$V$20),"Accept","Reject"))</f>
        <v/>
      </c>
      <c r="K304" s="66"/>
      <c r="L304" s="64"/>
      <c r="M304" s="65" t="str">
        <f t="shared" si="58"/>
        <v/>
      </c>
      <c r="N304" s="59" t="str">
        <f>IF(OR(L304="",K304=""),"",IF(M304&lt;=(پردازش!$V$20),"Accept","Reject"))</f>
        <v/>
      </c>
      <c r="O304" s="66"/>
      <c r="P304" s="64"/>
      <c r="Q304" s="65" t="str">
        <f t="shared" si="59"/>
        <v/>
      </c>
      <c r="R304" s="59" t="str">
        <f>IF(OR(P304="",O304=""),"",IF(Q304&lt;=(پردازش!$V$20),"Accept","Reject"))</f>
        <v/>
      </c>
      <c r="S304" s="65" t="str">
        <f t="shared" si="60"/>
        <v/>
      </c>
      <c r="T304" s="59" t="str">
        <f>IF(S304="","",IF(AND(ABS(S304)&lt;=پردازش!$Y$20,ABS(S304)&gt;=پردازش!$Y$21),"Accept","Reject"))</f>
        <v/>
      </c>
      <c r="U304" s="65" t="str">
        <f t="shared" si="61"/>
        <v/>
      </c>
      <c r="V304" s="59" t="str">
        <f>IF(U304="","",IF(AND(ABS(U304)&lt;=پردازش!$Y$20,ABS(U304)&gt;=پردازش!$Y$21),"Accept","Reject"))</f>
        <v/>
      </c>
      <c r="W304" s="65" t="str">
        <f t="shared" si="62"/>
        <v/>
      </c>
      <c r="X304" s="59" t="str">
        <f>IF(W304="","",IF(AND(ABS(W304)&lt;=پردازش!$Y$20,ABS(W304)&gt;=پردازش!$Y$21),"Accept","Reject"))</f>
        <v/>
      </c>
    </row>
    <row r="305" spans="1:24" x14ac:dyDescent="0.3">
      <c r="A305" s="57"/>
      <c r="B305" s="67"/>
      <c r="C305" s="66"/>
      <c r="D305" s="64"/>
      <c r="E305" s="65" t="str">
        <f t="shared" si="56"/>
        <v/>
      </c>
      <c r="F305" s="59" t="str">
        <f>IF(OR(D305="",C305=""),"",IF(E305&lt;=(پردازش!$V$20),"Accept","Reject"))</f>
        <v/>
      </c>
      <c r="G305" s="66"/>
      <c r="H305" s="64"/>
      <c r="I305" s="65" t="str">
        <f t="shared" si="57"/>
        <v/>
      </c>
      <c r="J305" s="59" t="str">
        <f>IF(OR(H305="",G305=""),"",IF(I305&lt;=(پردازش!$V$20),"Accept","Reject"))</f>
        <v/>
      </c>
      <c r="K305" s="66"/>
      <c r="L305" s="64"/>
      <c r="M305" s="65" t="str">
        <f t="shared" si="58"/>
        <v/>
      </c>
      <c r="N305" s="59" t="str">
        <f>IF(OR(L305="",K305=""),"",IF(M305&lt;=(پردازش!$V$20),"Accept","Reject"))</f>
        <v/>
      </c>
      <c r="O305" s="66"/>
      <c r="P305" s="64"/>
      <c r="Q305" s="65" t="str">
        <f t="shared" si="59"/>
        <v/>
      </c>
      <c r="R305" s="59" t="str">
        <f>IF(OR(P305="",O305=""),"",IF(Q305&lt;=(پردازش!$V$20),"Accept","Reject"))</f>
        <v/>
      </c>
      <c r="S305" s="65" t="str">
        <f t="shared" si="60"/>
        <v/>
      </c>
      <c r="T305" s="59" t="str">
        <f>IF(S305="","",IF(AND(ABS(S305)&lt;=پردازش!$Y$20,ABS(S305)&gt;=پردازش!$Y$21),"Accept","Reject"))</f>
        <v/>
      </c>
      <c r="U305" s="65" t="str">
        <f t="shared" si="61"/>
        <v/>
      </c>
      <c r="V305" s="59" t="str">
        <f>IF(U305="","",IF(AND(ABS(U305)&lt;=پردازش!$Y$20,ABS(U305)&gt;=پردازش!$Y$21),"Accept","Reject"))</f>
        <v/>
      </c>
      <c r="W305" s="65" t="str">
        <f t="shared" si="62"/>
        <v/>
      </c>
      <c r="X305" s="59" t="str">
        <f>IF(W305="","",IF(AND(ABS(W305)&lt;=پردازش!$Y$20,ABS(W305)&gt;=پردازش!$Y$21),"Accept","Reject"))</f>
        <v/>
      </c>
    </row>
    <row r="306" spans="1:24" x14ac:dyDescent="0.3">
      <c r="A306" s="57"/>
      <c r="B306" s="67"/>
      <c r="C306" s="66"/>
      <c r="D306" s="64"/>
      <c r="E306" s="65" t="str">
        <f t="shared" si="56"/>
        <v/>
      </c>
      <c r="F306" s="59" t="str">
        <f>IF(OR(D306="",C306=""),"",IF(E306&lt;=(پردازش!$V$20),"Accept","Reject"))</f>
        <v/>
      </c>
      <c r="G306" s="66"/>
      <c r="H306" s="64"/>
      <c r="I306" s="65" t="str">
        <f t="shared" si="57"/>
        <v/>
      </c>
      <c r="J306" s="59" t="str">
        <f>IF(OR(H306="",G306=""),"",IF(I306&lt;=(پردازش!$V$20),"Accept","Reject"))</f>
        <v/>
      </c>
      <c r="K306" s="66"/>
      <c r="L306" s="64"/>
      <c r="M306" s="65" t="str">
        <f t="shared" si="58"/>
        <v/>
      </c>
      <c r="N306" s="59" t="str">
        <f>IF(OR(L306="",K306=""),"",IF(M306&lt;=(پردازش!$V$20),"Accept","Reject"))</f>
        <v/>
      </c>
      <c r="O306" s="66"/>
      <c r="P306" s="64"/>
      <c r="Q306" s="65" t="str">
        <f t="shared" si="59"/>
        <v/>
      </c>
      <c r="R306" s="59" t="str">
        <f>IF(OR(P306="",O306=""),"",IF(Q306&lt;=(پردازش!$V$20),"Accept","Reject"))</f>
        <v/>
      </c>
      <c r="S306" s="65" t="str">
        <f t="shared" si="60"/>
        <v/>
      </c>
      <c r="T306" s="59" t="str">
        <f>IF(S306="","",IF(AND(ABS(S306)&lt;=پردازش!$Y$20,ABS(S306)&gt;=پردازش!$Y$21),"Accept","Reject"))</f>
        <v/>
      </c>
      <c r="U306" s="65" t="str">
        <f t="shared" si="61"/>
        <v/>
      </c>
      <c r="V306" s="59" t="str">
        <f>IF(U306="","",IF(AND(ABS(U306)&lt;=پردازش!$Y$20,ABS(U306)&gt;=پردازش!$Y$21),"Accept","Reject"))</f>
        <v/>
      </c>
      <c r="W306" s="65" t="str">
        <f t="shared" si="62"/>
        <v/>
      </c>
      <c r="X306" s="59" t="str">
        <f>IF(W306="","",IF(AND(ABS(W306)&lt;=پردازش!$Y$20,ABS(W306)&gt;=پردازش!$Y$21),"Accept","Reject"))</f>
        <v/>
      </c>
    </row>
    <row r="307" spans="1:24" x14ac:dyDescent="0.3">
      <c r="A307" s="57"/>
      <c r="B307" s="67"/>
      <c r="C307" s="66"/>
      <c r="D307" s="64"/>
      <c r="E307" s="65" t="str">
        <f t="shared" si="56"/>
        <v/>
      </c>
      <c r="F307" s="59" t="str">
        <f>IF(OR(D307="",C307=""),"",IF(E307&lt;=(پردازش!$V$20),"Accept","Reject"))</f>
        <v/>
      </c>
      <c r="G307" s="66"/>
      <c r="H307" s="64"/>
      <c r="I307" s="65" t="str">
        <f t="shared" si="57"/>
        <v/>
      </c>
      <c r="J307" s="59" t="str">
        <f>IF(OR(H307="",G307=""),"",IF(I307&lt;=(پردازش!$V$20),"Accept","Reject"))</f>
        <v/>
      </c>
      <c r="K307" s="66"/>
      <c r="L307" s="64"/>
      <c r="M307" s="65" t="str">
        <f t="shared" si="58"/>
        <v/>
      </c>
      <c r="N307" s="59" t="str">
        <f>IF(OR(L307="",K307=""),"",IF(M307&lt;=(پردازش!$V$20),"Accept","Reject"))</f>
        <v/>
      </c>
      <c r="O307" s="66"/>
      <c r="P307" s="64"/>
      <c r="Q307" s="65" t="str">
        <f t="shared" si="59"/>
        <v/>
      </c>
      <c r="R307" s="59" t="str">
        <f>IF(OR(P307="",O307=""),"",IF(Q307&lt;=(پردازش!$V$20),"Accept","Reject"))</f>
        <v/>
      </c>
      <c r="S307" s="65" t="str">
        <f t="shared" si="60"/>
        <v/>
      </c>
      <c r="T307" s="59" t="str">
        <f>IF(S307="","",IF(AND(ABS(S307)&lt;=پردازش!$Y$20,ABS(S307)&gt;=پردازش!$Y$21),"Accept","Reject"))</f>
        <v/>
      </c>
      <c r="U307" s="65" t="str">
        <f t="shared" si="61"/>
        <v/>
      </c>
      <c r="V307" s="59" t="str">
        <f>IF(U307="","",IF(AND(ABS(U307)&lt;=پردازش!$Y$20,ABS(U307)&gt;=پردازش!$Y$21),"Accept","Reject"))</f>
        <v/>
      </c>
      <c r="W307" s="65" t="str">
        <f t="shared" si="62"/>
        <v/>
      </c>
      <c r="X307" s="59" t="str">
        <f>IF(W307="","",IF(AND(ABS(W307)&lt;=پردازش!$Y$20,ABS(W307)&gt;=پردازش!$Y$21),"Accept","Reject"))</f>
        <v/>
      </c>
    </row>
    <row r="308" spans="1:24" x14ac:dyDescent="0.3">
      <c r="A308" s="57"/>
      <c r="B308" s="67"/>
      <c r="C308" s="66"/>
      <c r="D308" s="64"/>
      <c r="E308" s="65" t="str">
        <f t="shared" si="56"/>
        <v/>
      </c>
      <c r="F308" s="59" t="str">
        <f>IF(OR(D308="",C308=""),"",IF(E308&lt;=(پردازش!$V$20),"Accept","Reject"))</f>
        <v/>
      </c>
      <c r="G308" s="66"/>
      <c r="H308" s="64"/>
      <c r="I308" s="65" t="str">
        <f t="shared" si="57"/>
        <v/>
      </c>
      <c r="J308" s="59" t="str">
        <f>IF(OR(H308="",G308=""),"",IF(I308&lt;=(پردازش!$V$20),"Accept","Reject"))</f>
        <v/>
      </c>
      <c r="K308" s="66"/>
      <c r="L308" s="64"/>
      <c r="M308" s="65" t="str">
        <f t="shared" si="58"/>
        <v/>
      </c>
      <c r="N308" s="59" t="str">
        <f>IF(OR(L308="",K308=""),"",IF(M308&lt;=(پردازش!$V$20),"Accept","Reject"))</f>
        <v/>
      </c>
      <c r="O308" s="66"/>
      <c r="P308" s="64"/>
      <c r="Q308" s="65" t="str">
        <f t="shared" si="59"/>
        <v/>
      </c>
      <c r="R308" s="59" t="str">
        <f>IF(OR(P308="",O308=""),"",IF(Q308&lt;=(پردازش!$V$20),"Accept","Reject"))</f>
        <v/>
      </c>
      <c r="S308" s="65" t="str">
        <f t="shared" si="60"/>
        <v/>
      </c>
      <c r="T308" s="59" t="str">
        <f>IF(S308="","",IF(AND(ABS(S308)&lt;=پردازش!$Y$20,ABS(S308)&gt;=پردازش!$Y$21),"Accept","Reject"))</f>
        <v/>
      </c>
      <c r="U308" s="65" t="str">
        <f t="shared" si="61"/>
        <v/>
      </c>
      <c r="V308" s="59" t="str">
        <f>IF(U308="","",IF(AND(ABS(U308)&lt;=پردازش!$Y$20,ABS(U308)&gt;=پردازش!$Y$21),"Accept","Reject"))</f>
        <v/>
      </c>
      <c r="W308" s="65" t="str">
        <f t="shared" si="62"/>
        <v/>
      </c>
      <c r="X308" s="59" t="str">
        <f>IF(W308="","",IF(AND(ABS(W308)&lt;=پردازش!$Y$20,ABS(W308)&gt;=پردازش!$Y$21),"Accept","Reject"))</f>
        <v/>
      </c>
    </row>
    <row r="309" spans="1:24" x14ac:dyDescent="0.3">
      <c r="A309" s="57"/>
      <c r="B309" s="67"/>
      <c r="C309" s="66"/>
      <c r="D309" s="64"/>
      <c r="E309" s="65" t="str">
        <f t="shared" si="56"/>
        <v/>
      </c>
      <c r="F309" s="59" t="str">
        <f>IF(OR(D309="",C309=""),"",IF(E309&lt;=(پردازش!$V$20),"Accept","Reject"))</f>
        <v/>
      </c>
      <c r="G309" s="66"/>
      <c r="H309" s="64"/>
      <c r="I309" s="65" t="str">
        <f t="shared" si="57"/>
        <v/>
      </c>
      <c r="J309" s="59" t="str">
        <f>IF(OR(H309="",G309=""),"",IF(I309&lt;=(پردازش!$V$20),"Accept","Reject"))</f>
        <v/>
      </c>
      <c r="K309" s="66"/>
      <c r="L309" s="64"/>
      <c r="M309" s="65" t="str">
        <f t="shared" si="58"/>
        <v/>
      </c>
      <c r="N309" s="59" t="str">
        <f>IF(OR(L309="",K309=""),"",IF(M309&lt;=(پردازش!$V$20),"Accept","Reject"))</f>
        <v/>
      </c>
      <c r="O309" s="66"/>
      <c r="P309" s="64"/>
      <c r="Q309" s="65" t="str">
        <f t="shared" si="59"/>
        <v/>
      </c>
      <c r="R309" s="59" t="str">
        <f>IF(OR(P309="",O309=""),"",IF(Q309&lt;=(پردازش!$V$20),"Accept","Reject"))</f>
        <v/>
      </c>
      <c r="S309" s="65" t="str">
        <f t="shared" si="60"/>
        <v/>
      </c>
      <c r="T309" s="59" t="str">
        <f>IF(S309="","",IF(AND(ABS(S309)&lt;=پردازش!$Y$20,ABS(S309)&gt;=پردازش!$Y$21),"Accept","Reject"))</f>
        <v/>
      </c>
      <c r="U309" s="65" t="str">
        <f t="shared" si="61"/>
        <v/>
      </c>
      <c r="V309" s="59" t="str">
        <f>IF(U309="","",IF(AND(ABS(U309)&lt;=پردازش!$Y$20,ABS(U309)&gt;=پردازش!$Y$21),"Accept","Reject"))</f>
        <v/>
      </c>
      <c r="W309" s="65" t="str">
        <f t="shared" si="62"/>
        <v/>
      </c>
      <c r="X309" s="59" t="str">
        <f>IF(W309="","",IF(AND(ABS(W309)&lt;=پردازش!$Y$20,ABS(W309)&gt;=پردازش!$Y$21),"Accept","Reject"))</f>
        <v/>
      </c>
    </row>
    <row r="310" spans="1:24" x14ac:dyDescent="0.3">
      <c r="A310" s="57"/>
      <c r="B310" s="67"/>
      <c r="C310" s="66"/>
      <c r="D310" s="64"/>
      <c r="E310" s="65" t="str">
        <f t="shared" si="56"/>
        <v/>
      </c>
      <c r="F310" s="59" t="str">
        <f>IF(OR(D310="",C310=""),"",IF(E310&lt;=(پردازش!$V$20),"Accept","Reject"))</f>
        <v/>
      </c>
      <c r="G310" s="66"/>
      <c r="H310" s="64"/>
      <c r="I310" s="65" t="str">
        <f t="shared" si="57"/>
        <v/>
      </c>
      <c r="J310" s="59" t="str">
        <f>IF(OR(H310="",G310=""),"",IF(I310&lt;=(پردازش!$V$20),"Accept","Reject"))</f>
        <v/>
      </c>
      <c r="K310" s="66"/>
      <c r="L310" s="64"/>
      <c r="M310" s="65" t="str">
        <f t="shared" si="58"/>
        <v/>
      </c>
      <c r="N310" s="59" t="str">
        <f>IF(OR(L310="",K310=""),"",IF(M310&lt;=(پردازش!$V$20),"Accept","Reject"))</f>
        <v/>
      </c>
      <c r="O310" s="66"/>
      <c r="P310" s="64"/>
      <c r="Q310" s="65" t="str">
        <f t="shared" si="59"/>
        <v/>
      </c>
      <c r="R310" s="59" t="str">
        <f>IF(OR(P310="",O310=""),"",IF(Q310&lt;=(پردازش!$V$20),"Accept","Reject"))</f>
        <v/>
      </c>
      <c r="S310" s="65" t="str">
        <f t="shared" si="60"/>
        <v/>
      </c>
      <c r="T310" s="59" t="str">
        <f>IF(S310="","",IF(AND(ABS(S310)&lt;=پردازش!$Y$20,ABS(S310)&gt;=پردازش!$Y$21),"Accept","Reject"))</f>
        <v/>
      </c>
      <c r="U310" s="65" t="str">
        <f t="shared" si="61"/>
        <v/>
      </c>
      <c r="V310" s="59" t="str">
        <f>IF(U310="","",IF(AND(ABS(U310)&lt;=پردازش!$Y$20,ABS(U310)&gt;=پردازش!$Y$21),"Accept","Reject"))</f>
        <v/>
      </c>
      <c r="W310" s="65" t="str">
        <f t="shared" si="62"/>
        <v/>
      </c>
      <c r="X310" s="59" t="str">
        <f>IF(W310="","",IF(AND(ABS(W310)&lt;=پردازش!$Y$20,ABS(W310)&gt;=پردازش!$Y$21),"Accept","Reject"))</f>
        <v/>
      </c>
    </row>
    <row r="311" spans="1:24" x14ac:dyDescent="0.3">
      <c r="A311" s="57"/>
      <c r="B311" s="67"/>
      <c r="C311" s="66"/>
      <c r="D311" s="64"/>
      <c r="E311" s="65" t="str">
        <f t="shared" si="56"/>
        <v/>
      </c>
      <c r="F311" s="59" t="str">
        <f>IF(OR(D311="",C311=""),"",IF(E311&lt;=(پردازش!$V$20),"Accept","Reject"))</f>
        <v/>
      </c>
      <c r="G311" s="66"/>
      <c r="H311" s="64"/>
      <c r="I311" s="65" t="str">
        <f t="shared" si="57"/>
        <v/>
      </c>
      <c r="J311" s="59" t="str">
        <f>IF(OR(H311="",G311=""),"",IF(I311&lt;=(پردازش!$V$20),"Accept","Reject"))</f>
        <v/>
      </c>
      <c r="K311" s="66"/>
      <c r="L311" s="64"/>
      <c r="M311" s="65" t="str">
        <f t="shared" si="58"/>
        <v/>
      </c>
      <c r="N311" s="59" t="str">
        <f>IF(OR(L311="",K311=""),"",IF(M311&lt;=(پردازش!$V$20),"Accept","Reject"))</f>
        <v/>
      </c>
      <c r="O311" s="66"/>
      <c r="P311" s="64"/>
      <c r="Q311" s="65" t="str">
        <f t="shared" si="59"/>
        <v/>
      </c>
      <c r="R311" s="59" t="str">
        <f>IF(OR(P311="",O311=""),"",IF(Q311&lt;=(پردازش!$V$20),"Accept","Reject"))</f>
        <v/>
      </c>
      <c r="S311" s="65" t="str">
        <f t="shared" si="60"/>
        <v/>
      </c>
      <c r="T311" s="59" t="str">
        <f>IF(S311="","",IF(AND(ABS(S311)&lt;=پردازش!$Y$20,ABS(S311)&gt;=پردازش!$Y$21),"Accept","Reject"))</f>
        <v/>
      </c>
      <c r="U311" s="65" t="str">
        <f t="shared" si="61"/>
        <v/>
      </c>
      <c r="V311" s="59" t="str">
        <f>IF(U311="","",IF(AND(ABS(U311)&lt;=پردازش!$Y$20,ABS(U311)&gt;=پردازش!$Y$21),"Accept","Reject"))</f>
        <v/>
      </c>
      <c r="W311" s="65" t="str">
        <f t="shared" si="62"/>
        <v/>
      </c>
      <c r="X311" s="59" t="str">
        <f>IF(W311="","",IF(AND(ABS(W311)&lt;=پردازش!$Y$20,ABS(W311)&gt;=پردازش!$Y$21),"Accept","Reject"))</f>
        <v/>
      </c>
    </row>
    <row r="312" spans="1:24" x14ac:dyDescent="0.3">
      <c r="A312" s="57"/>
      <c r="B312" s="67"/>
      <c r="C312" s="66"/>
      <c r="D312" s="64"/>
      <c r="E312" s="65" t="str">
        <f t="shared" ref="E312:E375" si="63">IF(OR(C312="",D312=""),"",ABS(C312-D312))</f>
        <v/>
      </c>
      <c r="F312" s="59" t="str">
        <f>IF(OR(D312="",C312=""),"",IF(E312&lt;=(پردازش!$V$20),"Accept","Reject"))</f>
        <v/>
      </c>
      <c r="G312" s="66"/>
      <c r="H312" s="64"/>
      <c r="I312" s="65" t="str">
        <f t="shared" ref="I312:I375" si="64">IF(OR(G312="",H312=""),"",ABS(G312-H312))</f>
        <v/>
      </c>
      <c r="J312" s="59" t="str">
        <f>IF(OR(H312="",G312=""),"",IF(I312&lt;=(پردازش!$V$20),"Accept","Reject"))</f>
        <v/>
      </c>
      <c r="K312" s="66"/>
      <c r="L312" s="64"/>
      <c r="M312" s="65" t="str">
        <f t="shared" ref="M312:M375" si="65">IF(OR(K312="",L312=""),"",ABS(K312-L312))</f>
        <v/>
      </c>
      <c r="N312" s="59" t="str">
        <f>IF(OR(L312="",K312=""),"",IF(M312&lt;=(پردازش!$V$20),"Accept","Reject"))</f>
        <v/>
      </c>
      <c r="O312" s="66"/>
      <c r="P312" s="64"/>
      <c r="Q312" s="65" t="str">
        <f t="shared" ref="Q312:Q375" si="66">IF(OR(O312="",P312=""),"",ABS(O312-P312))</f>
        <v/>
      </c>
      <c r="R312" s="59" t="str">
        <f>IF(OR(P312="",O312=""),"",IF(Q312&lt;=(پردازش!$V$20),"Accept","Reject"))</f>
        <v/>
      </c>
      <c r="S312" s="65" t="str">
        <f t="shared" ref="S312:S375" si="67">IF(OR(C312="",D312="",G312="",H312=""),"",ABS((H312-D312)/(G312-C312)))</f>
        <v/>
      </c>
      <c r="T312" s="59" t="str">
        <f>IF(S312="","",IF(AND(ABS(S312)&lt;=پردازش!$Y$20,ABS(S312)&gt;=پردازش!$Y$21),"Accept","Reject"))</f>
        <v/>
      </c>
      <c r="U312" s="65" t="str">
        <f t="shared" ref="U312:U375" si="68">IF(OR(K312="",L312="",H312="",G312=""),"",ABS((L312-H312)/(K312-G312)))</f>
        <v/>
      </c>
      <c r="V312" s="59" t="str">
        <f>IF(U312="","",IF(AND(ABS(U312)&lt;=پردازش!$Y$20,ABS(U312)&gt;=پردازش!$Y$21),"Accept","Reject"))</f>
        <v/>
      </c>
      <c r="W312" s="65" t="str">
        <f t="shared" ref="W312:W375" si="69">IF(AND(K312&lt;&gt;"",L312&lt;&gt;"",O312&lt;&gt;"",P312&lt;&gt;""),ABS((P312-L312)/(O312-K312)),(IF(AND(G312&lt;&gt;"",H312&lt;&gt;"",O312&lt;&gt;"",P312&lt;&gt;""),ABS((P312-H312)/(O312-G312)),"")))</f>
        <v/>
      </c>
      <c r="X312" s="59" t="str">
        <f>IF(W312="","",IF(AND(ABS(W312)&lt;=پردازش!$Y$20,ABS(W312)&gt;=پردازش!$Y$21),"Accept","Reject"))</f>
        <v/>
      </c>
    </row>
    <row r="313" spans="1:24" x14ac:dyDescent="0.3">
      <c r="A313" s="57"/>
      <c r="B313" s="67"/>
      <c r="C313" s="66"/>
      <c r="D313" s="64"/>
      <c r="E313" s="65" t="str">
        <f t="shared" si="63"/>
        <v/>
      </c>
      <c r="F313" s="59" t="str">
        <f>IF(OR(D313="",C313=""),"",IF(E313&lt;=(پردازش!$V$20),"Accept","Reject"))</f>
        <v/>
      </c>
      <c r="G313" s="66"/>
      <c r="H313" s="64"/>
      <c r="I313" s="65" t="str">
        <f t="shared" si="64"/>
        <v/>
      </c>
      <c r="J313" s="59" t="str">
        <f>IF(OR(H313="",G313=""),"",IF(I313&lt;=(پردازش!$V$20),"Accept","Reject"))</f>
        <v/>
      </c>
      <c r="K313" s="66"/>
      <c r="L313" s="64"/>
      <c r="M313" s="65" t="str">
        <f t="shared" si="65"/>
        <v/>
      </c>
      <c r="N313" s="59" t="str">
        <f>IF(OR(L313="",K313=""),"",IF(M313&lt;=(پردازش!$V$20),"Accept","Reject"))</f>
        <v/>
      </c>
      <c r="O313" s="66"/>
      <c r="P313" s="64"/>
      <c r="Q313" s="65" t="str">
        <f t="shared" si="66"/>
        <v/>
      </c>
      <c r="R313" s="59" t="str">
        <f>IF(OR(P313="",O313=""),"",IF(Q313&lt;=(پردازش!$V$20),"Accept","Reject"))</f>
        <v/>
      </c>
      <c r="S313" s="65" t="str">
        <f t="shared" si="67"/>
        <v/>
      </c>
      <c r="T313" s="59" t="str">
        <f>IF(S313="","",IF(AND(ABS(S313)&lt;=پردازش!$Y$20,ABS(S313)&gt;=پردازش!$Y$21),"Accept","Reject"))</f>
        <v/>
      </c>
      <c r="U313" s="65" t="str">
        <f t="shared" si="68"/>
        <v/>
      </c>
      <c r="V313" s="59" t="str">
        <f>IF(U313="","",IF(AND(ABS(U313)&lt;=پردازش!$Y$20,ABS(U313)&gt;=پردازش!$Y$21),"Accept","Reject"))</f>
        <v/>
      </c>
      <c r="W313" s="65" t="str">
        <f t="shared" si="69"/>
        <v/>
      </c>
      <c r="X313" s="59" t="str">
        <f>IF(W313="","",IF(AND(ABS(W313)&lt;=پردازش!$Y$20,ABS(W313)&gt;=پردازش!$Y$21),"Accept","Reject"))</f>
        <v/>
      </c>
    </row>
    <row r="314" spans="1:24" x14ac:dyDescent="0.3">
      <c r="A314" s="57"/>
      <c r="B314" s="67"/>
      <c r="C314" s="66"/>
      <c r="D314" s="64"/>
      <c r="E314" s="65" t="str">
        <f t="shared" si="63"/>
        <v/>
      </c>
      <c r="F314" s="59" t="str">
        <f>IF(OR(D314="",C314=""),"",IF(E314&lt;=(پردازش!$V$20),"Accept","Reject"))</f>
        <v/>
      </c>
      <c r="G314" s="66"/>
      <c r="H314" s="64"/>
      <c r="I314" s="65" t="str">
        <f t="shared" si="64"/>
        <v/>
      </c>
      <c r="J314" s="59" t="str">
        <f>IF(OR(H314="",G314=""),"",IF(I314&lt;=(پردازش!$V$20),"Accept","Reject"))</f>
        <v/>
      </c>
      <c r="K314" s="66"/>
      <c r="L314" s="64"/>
      <c r="M314" s="65" t="str">
        <f t="shared" si="65"/>
        <v/>
      </c>
      <c r="N314" s="59" t="str">
        <f>IF(OR(L314="",K314=""),"",IF(M314&lt;=(پردازش!$V$20),"Accept","Reject"))</f>
        <v/>
      </c>
      <c r="O314" s="66"/>
      <c r="P314" s="64"/>
      <c r="Q314" s="65" t="str">
        <f t="shared" si="66"/>
        <v/>
      </c>
      <c r="R314" s="59" t="str">
        <f>IF(OR(P314="",O314=""),"",IF(Q314&lt;=(پردازش!$V$20),"Accept","Reject"))</f>
        <v/>
      </c>
      <c r="S314" s="65" t="str">
        <f t="shared" si="67"/>
        <v/>
      </c>
      <c r="T314" s="59" t="str">
        <f>IF(S314="","",IF(AND(ABS(S314)&lt;=پردازش!$Y$20,ABS(S314)&gt;=پردازش!$Y$21),"Accept","Reject"))</f>
        <v/>
      </c>
      <c r="U314" s="65" t="str">
        <f t="shared" si="68"/>
        <v/>
      </c>
      <c r="V314" s="59" t="str">
        <f>IF(U314="","",IF(AND(ABS(U314)&lt;=پردازش!$Y$20,ABS(U314)&gt;=پردازش!$Y$21),"Accept","Reject"))</f>
        <v/>
      </c>
      <c r="W314" s="65" t="str">
        <f t="shared" si="69"/>
        <v/>
      </c>
      <c r="X314" s="59" t="str">
        <f>IF(W314="","",IF(AND(ABS(W314)&lt;=پردازش!$Y$20,ABS(W314)&gt;=پردازش!$Y$21),"Accept","Reject"))</f>
        <v/>
      </c>
    </row>
    <row r="315" spans="1:24" x14ac:dyDescent="0.3">
      <c r="A315" s="57"/>
      <c r="B315" s="67"/>
      <c r="C315" s="66"/>
      <c r="D315" s="64"/>
      <c r="E315" s="65" t="str">
        <f t="shared" si="63"/>
        <v/>
      </c>
      <c r="F315" s="59" t="str">
        <f>IF(OR(D315="",C315=""),"",IF(E315&lt;=(پردازش!$V$20),"Accept","Reject"))</f>
        <v/>
      </c>
      <c r="G315" s="66"/>
      <c r="H315" s="64"/>
      <c r="I315" s="65" t="str">
        <f t="shared" si="64"/>
        <v/>
      </c>
      <c r="J315" s="59" t="str">
        <f>IF(OR(H315="",G315=""),"",IF(I315&lt;=(پردازش!$V$20),"Accept","Reject"))</f>
        <v/>
      </c>
      <c r="K315" s="66"/>
      <c r="L315" s="64"/>
      <c r="M315" s="65" t="str">
        <f t="shared" si="65"/>
        <v/>
      </c>
      <c r="N315" s="59" t="str">
        <f>IF(OR(L315="",K315=""),"",IF(M315&lt;=(پردازش!$V$20),"Accept","Reject"))</f>
        <v/>
      </c>
      <c r="O315" s="66"/>
      <c r="P315" s="64"/>
      <c r="Q315" s="65" t="str">
        <f t="shared" si="66"/>
        <v/>
      </c>
      <c r="R315" s="59" t="str">
        <f>IF(OR(P315="",O315=""),"",IF(Q315&lt;=(پردازش!$V$20),"Accept","Reject"))</f>
        <v/>
      </c>
      <c r="S315" s="65" t="str">
        <f t="shared" si="67"/>
        <v/>
      </c>
      <c r="T315" s="59" t="str">
        <f>IF(S315="","",IF(AND(ABS(S315)&lt;=پردازش!$Y$20,ABS(S315)&gt;=پردازش!$Y$21),"Accept","Reject"))</f>
        <v/>
      </c>
      <c r="U315" s="65" t="str">
        <f t="shared" si="68"/>
        <v/>
      </c>
      <c r="V315" s="59" t="str">
        <f>IF(U315="","",IF(AND(ABS(U315)&lt;=پردازش!$Y$20,ABS(U315)&gt;=پردازش!$Y$21),"Accept","Reject"))</f>
        <v/>
      </c>
      <c r="W315" s="65" t="str">
        <f t="shared" si="69"/>
        <v/>
      </c>
      <c r="X315" s="59" t="str">
        <f>IF(W315="","",IF(AND(ABS(W315)&lt;=پردازش!$Y$20,ABS(W315)&gt;=پردازش!$Y$21),"Accept","Reject"))</f>
        <v/>
      </c>
    </row>
    <row r="316" spans="1:24" x14ac:dyDescent="0.3">
      <c r="A316" s="57"/>
      <c r="B316" s="67"/>
      <c r="C316" s="66"/>
      <c r="D316" s="64"/>
      <c r="E316" s="65" t="str">
        <f t="shared" si="63"/>
        <v/>
      </c>
      <c r="F316" s="59" t="str">
        <f>IF(OR(D316="",C316=""),"",IF(E316&lt;=(پردازش!$V$20),"Accept","Reject"))</f>
        <v/>
      </c>
      <c r="G316" s="66"/>
      <c r="H316" s="64"/>
      <c r="I316" s="65" t="str">
        <f t="shared" si="64"/>
        <v/>
      </c>
      <c r="J316" s="59" t="str">
        <f>IF(OR(H316="",G316=""),"",IF(I316&lt;=(پردازش!$V$20),"Accept","Reject"))</f>
        <v/>
      </c>
      <c r="K316" s="66"/>
      <c r="L316" s="64"/>
      <c r="M316" s="65" t="str">
        <f t="shared" si="65"/>
        <v/>
      </c>
      <c r="N316" s="59" t="str">
        <f>IF(OR(L316="",K316=""),"",IF(M316&lt;=(پردازش!$V$20),"Accept","Reject"))</f>
        <v/>
      </c>
      <c r="O316" s="66"/>
      <c r="P316" s="64"/>
      <c r="Q316" s="65" t="str">
        <f t="shared" si="66"/>
        <v/>
      </c>
      <c r="R316" s="59" t="str">
        <f>IF(OR(P316="",O316=""),"",IF(Q316&lt;=(پردازش!$V$20),"Accept","Reject"))</f>
        <v/>
      </c>
      <c r="S316" s="65" t="str">
        <f t="shared" si="67"/>
        <v/>
      </c>
      <c r="T316" s="59" t="str">
        <f>IF(S316="","",IF(AND(ABS(S316)&lt;=پردازش!$Y$20,ABS(S316)&gt;=پردازش!$Y$21),"Accept","Reject"))</f>
        <v/>
      </c>
      <c r="U316" s="65" t="str">
        <f t="shared" si="68"/>
        <v/>
      </c>
      <c r="V316" s="59" t="str">
        <f>IF(U316="","",IF(AND(ABS(U316)&lt;=پردازش!$Y$20,ABS(U316)&gt;=پردازش!$Y$21),"Accept","Reject"))</f>
        <v/>
      </c>
      <c r="W316" s="65" t="str">
        <f t="shared" si="69"/>
        <v/>
      </c>
      <c r="X316" s="59" t="str">
        <f>IF(W316="","",IF(AND(ABS(W316)&lt;=پردازش!$Y$20,ABS(W316)&gt;=پردازش!$Y$21),"Accept","Reject"))</f>
        <v/>
      </c>
    </row>
    <row r="317" spans="1:24" x14ac:dyDescent="0.3">
      <c r="A317" s="57"/>
      <c r="B317" s="67"/>
      <c r="C317" s="66"/>
      <c r="D317" s="64"/>
      <c r="E317" s="65" t="str">
        <f t="shared" si="63"/>
        <v/>
      </c>
      <c r="F317" s="59" t="str">
        <f>IF(OR(D317="",C317=""),"",IF(E317&lt;=(پردازش!$V$20),"Accept","Reject"))</f>
        <v/>
      </c>
      <c r="G317" s="66"/>
      <c r="H317" s="64"/>
      <c r="I317" s="65" t="str">
        <f t="shared" si="64"/>
        <v/>
      </c>
      <c r="J317" s="59" t="str">
        <f>IF(OR(H317="",G317=""),"",IF(I317&lt;=(پردازش!$V$20),"Accept","Reject"))</f>
        <v/>
      </c>
      <c r="K317" s="66"/>
      <c r="L317" s="64"/>
      <c r="M317" s="65" t="str">
        <f t="shared" si="65"/>
        <v/>
      </c>
      <c r="N317" s="59" t="str">
        <f>IF(OR(L317="",K317=""),"",IF(M317&lt;=(پردازش!$V$20),"Accept","Reject"))</f>
        <v/>
      </c>
      <c r="O317" s="66"/>
      <c r="P317" s="64"/>
      <c r="Q317" s="65" t="str">
        <f t="shared" si="66"/>
        <v/>
      </c>
      <c r="R317" s="59" t="str">
        <f>IF(OR(P317="",O317=""),"",IF(Q317&lt;=(پردازش!$V$20),"Accept","Reject"))</f>
        <v/>
      </c>
      <c r="S317" s="65" t="str">
        <f t="shared" si="67"/>
        <v/>
      </c>
      <c r="T317" s="59" t="str">
        <f>IF(S317="","",IF(AND(ABS(S317)&lt;=پردازش!$Y$20,ABS(S317)&gt;=پردازش!$Y$21),"Accept","Reject"))</f>
        <v/>
      </c>
      <c r="U317" s="65" t="str">
        <f t="shared" si="68"/>
        <v/>
      </c>
      <c r="V317" s="59" t="str">
        <f>IF(U317="","",IF(AND(ABS(U317)&lt;=پردازش!$Y$20,ABS(U317)&gt;=پردازش!$Y$21),"Accept","Reject"))</f>
        <v/>
      </c>
      <c r="W317" s="65" t="str">
        <f t="shared" si="69"/>
        <v/>
      </c>
      <c r="X317" s="59" t="str">
        <f>IF(W317="","",IF(AND(ABS(W317)&lt;=پردازش!$Y$20,ABS(W317)&gt;=پردازش!$Y$21),"Accept","Reject"))</f>
        <v/>
      </c>
    </row>
    <row r="318" spans="1:24" x14ac:dyDescent="0.3">
      <c r="A318" s="57"/>
      <c r="B318" s="67"/>
      <c r="C318" s="66"/>
      <c r="D318" s="64"/>
      <c r="E318" s="65" t="str">
        <f t="shared" si="63"/>
        <v/>
      </c>
      <c r="F318" s="59" t="str">
        <f>IF(OR(D318="",C318=""),"",IF(E318&lt;=(پردازش!$V$20),"Accept","Reject"))</f>
        <v/>
      </c>
      <c r="G318" s="66"/>
      <c r="H318" s="64"/>
      <c r="I318" s="65" t="str">
        <f t="shared" si="64"/>
        <v/>
      </c>
      <c r="J318" s="59" t="str">
        <f>IF(OR(H318="",G318=""),"",IF(I318&lt;=(پردازش!$V$20),"Accept","Reject"))</f>
        <v/>
      </c>
      <c r="K318" s="66"/>
      <c r="L318" s="64"/>
      <c r="M318" s="65" t="str">
        <f t="shared" si="65"/>
        <v/>
      </c>
      <c r="N318" s="59" t="str">
        <f>IF(OR(L318="",K318=""),"",IF(M318&lt;=(پردازش!$V$20),"Accept","Reject"))</f>
        <v/>
      </c>
      <c r="O318" s="66"/>
      <c r="P318" s="64"/>
      <c r="Q318" s="65" t="str">
        <f t="shared" si="66"/>
        <v/>
      </c>
      <c r="R318" s="59" t="str">
        <f>IF(OR(P318="",O318=""),"",IF(Q318&lt;=(پردازش!$V$20),"Accept","Reject"))</f>
        <v/>
      </c>
      <c r="S318" s="65" t="str">
        <f t="shared" si="67"/>
        <v/>
      </c>
      <c r="T318" s="59" t="str">
        <f>IF(S318="","",IF(AND(ABS(S318)&lt;=پردازش!$Y$20,ABS(S318)&gt;=پردازش!$Y$21),"Accept","Reject"))</f>
        <v/>
      </c>
      <c r="U318" s="65" t="str">
        <f t="shared" si="68"/>
        <v/>
      </c>
      <c r="V318" s="59" t="str">
        <f>IF(U318="","",IF(AND(ABS(U318)&lt;=پردازش!$Y$20,ABS(U318)&gt;=پردازش!$Y$21),"Accept","Reject"))</f>
        <v/>
      </c>
      <c r="W318" s="65" t="str">
        <f t="shared" si="69"/>
        <v/>
      </c>
      <c r="X318" s="59" t="str">
        <f>IF(W318="","",IF(AND(ABS(W318)&lt;=پردازش!$Y$20,ABS(W318)&gt;=پردازش!$Y$21),"Accept","Reject"))</f>
        <v/>
      </c>
    </row>
    <row r="319" spans="1:24" x14ac:dyDescent="0.3">
      <c r="A319" s="57"/>
      <c r="B319" s="67"/>
      <c r="C319" s="66"/>
      <c r="D319" s="64"/>
      <c r="E319" s="65" t="str">
        <f t="shared" si="63"/>
        <v/>
      </c>
      <c r="F319" s="59" t="str">
        <f>IF(OR(D319="",C319=""),"",IF(E319&lt;=(پردازش!$V$20),"Accept","Reject"))</f>
        <v/>
      </c>
      <c r="G319" s="66"/>
      <c r="H319" s="64"/>
      <c r="I319" s="65" t="str">
        <f t="shared" si="64"/>
        <v/>
      </c>
      <c r="J319" s="59" t="str">
        <f>IF(OR(H319="",G319=""),"",IF(I319&lt;=(پردازش!$V$20),"Accept","Reject"))</f>
        <v/>
      </c>
      <c r="K319" s="66"/>
      <c r="L319" s="64"/>
      <c r="M319" s="65" t="str">
        <f t="shared" si="65"/>
        <v/>
      </c>
      <c r="N319" s="59" t="str">
        <f>IF(OR(L319="",K319=""),"",IF(M319&lt;=(پردازش!$V$20),"Accept","Reject"))</f>
        <v/>
      </c>
      <c r="O319" s="66"/>
      <c r="P319" s="64"/>
      <c r="Q319" s="65" t="str">
        <f t="shared" si="66"/>
        <v/>
      </c>
      <c r="R319" s="59" t="str">
        <f>IF(OR(P319="",O319=""),"",IF(Q319&lt;=(پردازش!$V$20),"Accept","Reject"))</f>
        <v/>
      </c>
      <c r="S319" s="65" t="str">
        <f t="shared" si="67"/>
        <v/>
      </c>
      <c r="T319" s="59" t="str">
        <f>IF(S319="","",IF(AND(ABS(S319)&lt;=پردازش!$Y$20,ABS(S319)&gt;=پردازش!$Y$21),"Accept","Reject"))</f>
        <v/>
      </c>
      <c r="U319" s="65" t="str">
        <f t="shared" si="68"/>
        <v/>
      </c>
      <c r="V319" s="59" t="str">
        <f>IF(U319="","",IF(AND(ABS(U319)&lt;=پردازش!$Y$20,ABS(U319)&gt;=پردازش!$Y$21),"Accept","Reject"))</f>
        <v/>
      </c>
      <c r="W319" s="65" t="str">
        <f t="shared" si="69"/>
        <v/>
      </c>
      <c r="X319" s="59" t="str">
        <f>IF(W319="","",IF(AND(ABS(W319)&lt;=پردازش!$Y$20,ABS(W319)&gt;=پردازش!$Y$21),"Accept","Reject"))</f>
        <v/>
      </c>
    </row>
    <row r="320" spans="1:24" x14ac:dyDescent="0.3">
      <c r="A320" s="57"/>
      <c r="B320" s="67"/>
      <c r="C320" s="66"/>
      <c r="D320" s="64"/>
      <c r="E320" s="65" t="str">
        <f t="shared" si="63"/>
        <v/>
      </c>
      <c r="F320" s="59" t="str">
        <f>IF(OR(D320="",C320=""),"",IF(E320&lt;=(پردازش!$V$20),"Accept","Reject"))</f>
        <v/>
      </c>
      <c r="G320" s="66"/>
      <c r="H320" s="64"/>
      <c r="I320" s="65" t="str">
        <f t="shared" si="64"/>
        <v/>
      </c>
      <c r="J320" s="59" t="str">
        <f>IF(OR(H320="",G320=""),"",IF(I320&lt;=(پردازش!$V$20),"Accept","Reject"))</f>
        <v/>
      </c>
      <c r="K320" s="66"/>
      <c r="L320" s="64"/>
      <c r="M320" s="65" t="str">
        <f t="shared" si="65"/>
        <v/>
      </c>
      <c r="N320" s="59" t="str">
        <f>IF(OR(L320="",K320=""),"",IF(M320&lt;=(پردازش!$V$20),"Accept","Reject"))</f>
        <v/>
      </c>
      <c r="O320" s="66"/>
      <c r="P320" s="64"/>
      <c r="Q320" s="65" t="str">
        <f t="shared" si="66"/>
        <v/>
      </c>
      <c r="R320" s="59" t="str">
        <f>IF(OR(P320="",O320=""),"",IF(Q320&lt;=(پردازش!$V$20),"Accept","Reject"))</f>
        <v/>
      </c>
      <c r="S320" s="65" t="str">
        <f t="shared" si="67"/>
        <v/>
      </c>
      <c r="T320" s="59" t="str">
        <f>IF(S320="","",IF(AND(ABS(S320)&lt;=پردازش!$Y$20,ABS(S320)&gt;=پردازش!$Y$21),"Accept","Reject"))</f>
        <v/>
      </c>
      <c r="U320" s="65" t="str">
        <f t="shared" si="68"/>
        <v/>
      </c>
      <c r="V320" s="59" t="str">
        <f>IF(U320="","",IF(AND(ABS(U320)&lt;=پردازش!$Y$20,ABS(U320)&gt;=پردازش!$Y$21),"Accept","Reject"))</f>
        <v/>
      </c>
      <c r="W320" s="65" t="str">
        <f t="shared" si="69"/>
        <v/>
      </c>
      <c r="X320" s="59" t="str">
        <f>IF(W320="","",IF(AND(ABS(W320)&lt;=پردازش!$Y$20,ABS(W320)&gt;=پردازش!$Y$21),"Accept","Reject"))</f>
        <v/>
      </c>
    </row>
    <row r="321" spans="1:24" x14ac:dyDescent="0.3">
      <c r="A321" s="57"/>
      <c r="B321" s="67"/>
      <c r="C321" s="66"/>
      <c r="D321" s="64"/>
      <c r="E321" s="65" t="str">
        <f t="shared" si="63"/>
        <v/>
      </c>
      <c r="F321" s="59" t="str">
        <f>IF(OR(D321="",C321=""),"",IF(E321&lt;=(پردازش!$V$20),"Accept","Reject"))</f>
        <v/>
      </c>
      <c r="G321" s="66"/>
      <c r="H321" s="64"/>
      <c r="I321" s="65" t="str">
        <f t="shared" si="64"/>
        <v/>
      </c>
      <c r="J321" s="59" t="str">
        <f>IF(OR(H321="",G321=""),"",IF(I321&lt;=(پردازش!$V$20),"Accept","Reject"))</f>
        <v/>
      </c>
      <c r="K321" s="66"/>
      <c r="L321" s="64"/>
      <c r="M321" s="65" t="str">
        <f t="shared" si="65"/>
        <v/>
      </c>
      <c r="N321" s="59" t="str">
        <f>IF(OR(L321="",K321=""),"",IF(M321&lt;=(پردازش!$V$20),"Accept","Reject"))</f>
        <v/>
      </c>
      <c r="O321" s="66"/>
      <c r="P321" s="64"/>
      <c r="Q321" s="65" t="str">
        <f t="shared" si="66"/>
        <v/>
      </c>
      <c r="R321" s="59" t="str">
        <f>IF(OR(P321="",O321=""),"",IF(Q321&lt;=(پردازش!$V$20),"Accept","Reject"))</f>
        <v/>
      </c>
      <c r="S321" s="65" t="str">
        <f t="shared" si="67"/>
        <v/>
      </c>
      <c r="T321" s="59" t="str">
        <f>IF(S321="","",IF(AND(ABS(S321)&lt;=پردازش!$Y$20,ABS(S321)&gt;=پردازش!$Y$21),"Accept","Reject"))</f>
        <v/>
      </c>
      <c r="U321" s="65" t="str">
        <f t="shared" si="68"/>
        <v/>
      </c>
      <c r="V321" s="59" t="str">
        <f>IF(U321="","",IF(AND(ABS(U321)&lt;=پردازش!$Y$20,ABS(U321)&gt;=پردازش!$Y$21),"Accept","Reject"))</f>
        <v/>
      </c>
      <c r="W321" s="65" t="str">
        <f t="shared" si="69"/>
        <v/>
      </c>
      <c r="X321" s="59" t="str">
        <f>IF(W321="","",IF(AND(ABS(W321)&lt;=پردازش!$Y$20,ABS(W321)&gt;=پردازش!$Y$21),"Accept","Reject"))</f>
        <v/>
      </c>
    </row>
    <row r="322" spans="1:24" x14ac:dyDescent="0.3">
      <c r="A322" s="57"/>
      <c r="B322" s="67"/>
      <c r="C322" s="66"/>
      <c r="D322" s="64"/>
      <c r="E322" s="65" t="str">
        <f t="shared" si="63"/>
        <v/>
      </c>
      <c r="F322" s="59" t="str">
        <f>IF(OR(D322="",C322=""),"",IF(E322&lt;=(پردازش!$V$20),"Accept","Reject"))</f>
        <v/>
      </c>
      <c r="G322" s="66"/>
      <c r="H322" s="64"/>
      <c r="I322" s="65" t="str">
        <f t="shared" si="64"/>
        <v/>
      </c>
      <c r="J322" s="59" t="str">
        <f>IF(OR(H322="",G322=""),"",IF(I322&lt;=(پردازش!$V$20),"Accept","Reject"))</f>
        <v/>
      </c>
      <c r="K322" s="66"/>
      <c r="L322" s="64"/>
      <c r="M322" s="65" t="str">
        <f t="shared" si="65"/>
        <v/>
      </c>
      <c r="N322" s="59" t="str">
        <f>IF(OR(L322="",K322=""),"",IF(M322&lt;=(پردازش!$V$20),"Accept","Reject"))</f>
        <v/>
      </c>
      <c r="O322" s="66"/>
      <c r="P322" s="64"/>
      <c r="Q322" s="65" t="str">
        <f t="shared" si="66"/>
        <v/>
      </c>
      <c r="R322" s="59" t="str">
        <f>IF(OR(P322="",O322=""),"",IF(Q322&lt;=(پردازش!$V$20),"Accept","Reject"))</f>
        <v/>
      </c>
      <c r="S322" s="65" t="str">
        <f t="shared" si="67"/>
        <v/>
      </c>
      <c r="T322" s="59" t="str">
        <f>IF(S322="","",IF(AND(ABS(S322)&lt;=پردازش!$Y$20,ABS(S322)&gt;=پردازش!$Y$21),"Accept","Reject"))</f>
        <v/>
      </c>
      <c r="U322" s="65" t="str">
        <f t="shared" si="68"/>
        <v/>
      </c>
      <c r="V322" s="59" t="str">
        <f>IF(U322="","",IF(AND(ABS(U322)&lt;=پردازش!$Y$20,ABS(U322)&gt;=پردازش!$Y$21),"Accept","Reject"))</f>
        <v/>
      </c>
      <c r="W322" s="65" t="str">
        <f t="shared" si="69"/>
        <v/>
      </c>
      <c r="X322" s="59" t="str">
        <f>IF(W322="","",IF(AND(ABS(W322)&lt;=پردازش!$Y$20,ABS(W322)&gt;=پردازش!$Y$21),"Accept","Reject"))</f>
        <v/>
      </c>
    </row>
    <row r="323" spans="1:24" x14ac:dyDescent="0.3">
      <c r="A323" s="57"/>
      <c r="B323" s="67"/>
      <c r="C323" s="66"/>
      <c r="D323" s="64"/>
      <c r="E323" s="65" t="str">
        <f t="shared" si="63"/>
        <v/>
      </c>
      <c r="F323" s="59" t="str">
        <f>IF(OR(D323="",C323=""),"",IF(E323&lt;=(پردازش!$V$20),"Accept","Reject"))</f>
        <v/>
      </c>
      <c r="G323" s="66"/>
      <c r="H323" s="64"/>
      <c r="I323" s="65" t="str">
        <f t="shared" si="64"/>
        <v/>
      </c>
      <c r="J323" s="59" t="str">
        <f>IF(OR(H323="",G323=""),"",IF(I323&lt;=(پردازش!$V$20),"Accept","Reject"))</f>
        <v/>
      </c>
      <c r="K323" s="66"/>
      <c r="L323" s="64"/>
      <c r="M323" s="65" t="str">
        <f t="shared" si="65"/>
        <v/>
      </c>
      <c r="N323" s="59" t="str">
        <f>IF(OR(L323="",K323=""),"",IF(M323&lt;=(پردازش!$V$20),"Accept","Reject"))</f>
        <v/>
      </c>
      <c r="O323" s="66"/>
      <c r="P323" s="64"/>
      <c r="Q323" s="65" t="str">
        <f t="shared" si="66"/>
        <v/>
      </c>
      <c r="R323" s="59" t="str">
        <f>IF(OR(P323="",O323=""),"",IF(Q323&lt;=(پردازش!$V$20),"Accept","Reject"))</f>
        <v/>
      </c>
      <c r="S323" s="65" t="str">
        <f t="shared" si="67"/>
        <v/>
      </c>
      <c r="T323" s="59" t="str">
        <f>IF(S323="","",IF(AND(ABS(S323)&lt;=پردازش!$Y$20,ABS(S323)&gt;=پردازش!$Y$21),"Accept","Reject"))</f>
        <v/>
      </c>
      <c r="U323" s="65" t="str">
        <f t="shared" si="68"/>
        <v/>
      </c>
      <c r="V323" s="59" t="str">
        <f>IF(U323="","",IF(AND(ABS(U323)&lt;=پردازش!$Y$20,ABS(U323)&gt;=پردازش!$Y$21),"Accept","Reject"))</f>
        <v/>
      </c>
      <c r="W323" s="65" t="str">
        <f t="shared" si="69"/>
        <v/>
      </c>
      <c r="X323" s="59" t="str">
        <f>IF(W323="","",IF(AND(ABS(W323)&lt;=پردازش!$Y$20,ABS(W323)&gt;=پردازش!$Y$21),"Accept","Reject"))</f>
        <v/>
      </c>
    </row>
    <row r="324" spans="1:24" x14ac:dyDescent="0.3">
      <c r="A324" s="57"/>
      <c r="B324" s="67"/>
      <c r="C324" s="66"/>
      <c r="D324" s="64"/>
      <c r="E324" s="65" t="str">
        <f t="shared" si="63"/>
        <v/>
      </c>
      <c r="F324" s="59" t="str">
        <f>IF(OR(D324="",C324=""),"",IF(E324&lt;=(پردازش!$V$20),"Accept","Reject"))</f>
        <v/>
      </c>
      <c r="G324" s="66"/>
      <c r="H324" s="64"/>
      <c r="I324" s="65" t="str">
        <f t="shared" si="64"/>
        <v/>
      </c>
      <c r="J324" s="59" t="str">
        <f>IF(OR(H324="",G324=""),"",IF(I324&lt;=(پردازش!$V$20),"Accept","Reject"))</f>
        <v/>
      </c>
      <c r="K324" s="66"/>
      <c r="L324" s="64"/>
      <c r="M324" s="65" t="str">
        <f t="shared" si="65"/>
        <v/>
      </c>
      <c r="N324" s="59" t="str">
        <f>IF(OR(L324="",K324=""),"",IF(M324&lt;=(پردازش!$V$20),"Accept","Reject"))</f>
        <v/>
      </c>
      <c r="O324" s="66"/>
      <c r="P324" s="64"/>
      <c r="Q324" s="65" t="str">
        <f t="shared" si="66"/>
        <v/>
      </c>
      <c r="R324" s="59" t="str">
        <f>IF(OR(P324="",O324=""),"",IF(Q324&lt;=(پردازش!$V$20),"Accept","Reject"))</f>
        <v/>
      </c>
      <c r="S324" s="65" t="str">
        <f t="shared" si="67"/>
        <v/>
      </c>
      <c r="T324" s="59" t="str">
        <f>IF(S324="","",IF(AND(ABS(S324)&lt;=پردازش!$Y$20,ABS(S324)&gt;=پردازش!$Y$21),"Accept","Reject"))</f>
        <v/>
      </c>
      <c r="U324" s="65" t="str">
        <f t="shared" si="68"/>
        <v/>
      </c>
      <c r="V324" s="59" t="str">
        <f>IF(U324="","",IF(AND(ABS(U324)&lt;=پردازش!$Y$20,ABS(U324)&gt;=پردازش!$Y$21),"Accept","Reject"))</f>
        <v/>
      </c>
      <c r="W324" s="65" t="str">
        <f t="shared" si="69"/>
        <v/>
      </c>
      <c r="X324" s="59" t="str">
        <f>IF(W324="","",IF(AND(ABS(W324)&lt;=پردازش!$Y$20,ABS(W324)&gt;=پردازش!$Y$21),"Accept","Reject"))</f>
        <v/>
      </c>
    </row>
    <row r="325" spans="1:24" x14ac:dyDescent="0.3">
      <c r="A325" s="57"/>
      <c r="B325" s="67"/>
      <c r="C325" s="66"/>
      <c r="D325" s="64"/>
      <c r="E325" s="65" t="str">
        <f t="shared" si="63"/>
        <v/>
      </c>
      <c r="F325" s="59" t="str">
        <f>IF(OR(D325="",C325=""),"",IF(E325&lt;=(پردازش!$V$20),"Accept","Reject"))</f>
        <v/>
      </c>
      <c r="G325" s="66"/>
      <c r="H325" s="64"/>
      <c r="I325" s="65" t="str">
        <f t="shared" si="64"/>
        <v/>
      </c>
      <c r="J325" s="59" t="str">
        <f>IF(OR(H325="",G325=""),"",IF(I325&lt;=(پردازش!$V$20),"Accept","Reject"))</f>
        <v/>
      </c>
      <c r="K325" s="66"/>
      <c r="L325" s="64"/>
      <c r="M325" s="65" t="str">
        <f t="shared" si="65"/>
        <v/>
      </c>
      <c r="N325" s="59" t="str">
        <f>IF(OR(L325="",K325=""),"",IF(M325&lt;=(پردازش!$V$20),"Accept","Reject"))</f>
        <v/>
      </c>
      <c r="O325" s="66"/>
      <c r="P325" s="64"/>
      <c r="Q325" s="65" t="str">
        <f t="shared" si="66"/>
        <v/>
      </c>
      <c r="R325" s="59" t="str">
        <f>IF(OR(P325="",O325=""),"",IF(Q325&lt;=(پردازش!$V$20),"Accept","Reject"))</f>
        <v/>
      </c>
      <c r="S325" s="65" t="str">
        <f t="shared" si="67"/>
        <v/>
      </c>
      <c r="T325" s="59" t="str">
        <f>IF(S325="","",IF(AND(ABS(S325)&lt;=پردازش!$Y$20,ABS(S325)&gt;=پردازش!$Y$21),"Accept","Reject"))</f>
        <v/>
      </c>
      <c r="U325" s="65" t="str">
        <f t="shared" si="68"/>
        <v/>
      </c>
      <c r="V325" s="59" t="str">
        <f>IF(U325="","",IF(AND(ABS(U325)&lt;=پردازش!$Y$20,ABS(U325)&gt;=پردازش!$Y$21),"Accept","Reject"))</f>
        <v/>
      </c>
      <c r="W325" s="65" t="str">
        <f t="shared" si="69"/>
        <v/>
      </c>
      <c r="X325" s="59" t="str">
        <f>IF(W325="","",IF(AND(ABS(W325)&lt;=پردازش!$Y$20,ABS(W325)&gt;=پردازش!$Y$21),"Accept","Reject"))</f>
        <v/>
      </c>
    </row>
    <row r="326" spans="1:24" x14ac:dyDescent="0.3">
      <c r="A326" s="57"/>
      <c r="B326" s="67"/>
      <c r="C326" s="66"/>
      <c r="D326" s="64"/>
      <c r="E326" s="65" t="str">
        <f t="shared" si="63"/>
        <v/>
      </c>
      <c r="F326" s="59" t="str">
        <f>IF(OR(D326="",C326=""),"",IF(E326&lt;=(پردازش!$V$20),"Accept","Reject"))</f>
        <v/>
      </c>
      <c r="G326" s="66"/>
      <c r="H326" s="64"/>
      <c r="I326" s="65" t="str">
        <f t="shared" si="64"/>
        <v/>
      </c>
      <c r="J326" s="59" t="str">
        <f>IF(OR(H326="",G326=""),"",IF(I326&lt;=(پردازش!$V$20),"Accept","Reject"))</f>
        <v/>
      </c>
      <c r="K326" s="66"/>
      <c r="L326" s="64"/>
      <c r="M326" s="65" t="str">
        <f t="shared" si="65"/>
        <v/>
      </c>
      <c r="N326" s="59" t="str">
        <f>IF(OR(L326="",K326=""),"",IF(M326&lt;=(پردازش!$V$20),"Accept","Reject"))</f>
        <v/>
      </c>
      <c r="O326" s="66"/>
      <c r="P326" s="64"/>
      <c r="Q326" s="65" t="str">
        <f t="shared" si="66"/>
        <v/>
      </c>
      <c r="R326" s="59" t="str">
        <f>IF(OR(P326="",O326=""),"",IF(Q326&lt;=(پردازش!$V$20),"Accept","Reject"))</f>
        <v/>
      </c>
      <c r="S326" s="65" t="str">
        <f t="shared" si="67"/>
        <v/>
      </c>
      <c r="T326" s="59" t="str">
        <f>IF(S326="","",IF(AND(ABS(S326)&lt;=پردازش!$Y$20,ABS(S326)&gt;=پردازش!$Y$21),"Accept","Reject"))</f>
        <v/>
      </c>
      <c r="U326" s="65" t="str">
        <f t="shared" si="68"/>
        <v/>
      </c>
      <c r="V326" s="59" t="str">
        <f>IF(U326="","",IF(AND(ABS(U326)&lt;=پردازش!$Y$20,ABS(U326)&gt;=پردازش!$Y$21),"Accept","Reject"))</f>
        <v/>
      </c>
      <c r="W326" s="65" t="str">
        <f t="shared" si="69"/>
        <v/>
      </c>
      <c r="X326" s="59" t="str">
        <f>IF(W326="","",IF(AND(ABS(W326)&lt;=پردازش!$Y$20,ABS(W326)&gt;=پردازش!$Y$21),"Accept","Reject"))</f>
        <v/>
      </c>
    </row>
    <row r="327" spans="1:24" x14ac:dyDescent="0.3">
      <c r="A327" s="57"/>
      <c r="B327" s="67"/>
      <c r="C327" s="66"/>
      <c r="D327" s="64"/>
      <c r="E327" s="65" t="str">
        <f t="shared" si="63"/>
        <v/>
      </c>
      <c r="F327" s="59" t="str">
        <f>IF(OR(D327="",C327=""),"",IF(E327&lt;=(پردازش!$V$20),"Accept","Reject"))</f>
        <v/>
      </c>
      <c r="G327" s="66"/>
      <c r="H327" s="64"/>
      <c r="I327" s="65" t="str">
        <f t="shared" si="64"/>
        <v/>
      </c>
      <c r="J327" s="59" t="str">
        <f>IF(OR(H327="",G327=""),"",IF(I327&lt;=(پردازش!$V$20),"Accept","Reject"))</f>
        <v/>
      </c>
      <c r="K327" s="66"/>
      <c r="L327" s="64"/>
      <c r="M327" s="65" t="str">
        <f t="shared" si="65"/>
        <v/>
      </c>
      <c r="N327" s="59" t="str">
        <f>IF(OR(L327="",K327=""),"",IF(M327&lt;=(پردازش!$V$20),"Accept","Reject"))</f>
        <v/>
      </c>
      <c r="O327" s="66"/>
      <c r="P327" s="64"/>
      <c r="Q327" s="65" t="str">
        <f t="shared" si="66"/>
        <v/>
      </c>
      <c r="R327" s="59" t="str">
        <f>IF(OR(P327="",O327=""),"",IF(Q327&lt;=(پردازش!$V$20),"Accept","Reject"))</f>
        <v/>
      </c>
      <c r="S327" s="65" t="str">
        <f t="shared" si="67"/>
        <v/>
      </c>
      <c r="T327" s="59" t="str">
        <f>IF(S327="","",IF(AND(ABS(S327)&lt;=پردازش!$Y$20,ABS(S327)&gt;=پردازش!$Y$21),"Accept","Reject"))</f>
        <v/>
      </c>
      <c r="U327" s="65" t="str">
        <f t="shared" si="68"/>
        <v/>
      </c>
      <c r="V327" s="59" t="str">
        <f>IF(U327="","",IF(AND(ABS(U327)&lt;=پردازش!$Y$20,ABS(U327)&gt;=پردازش!$Y$21),"Accept","Reject"))</f>
        <v/>
      </c>
      <c r="W327" s="65" t="str">
        <f t="shared" si="69"/>
        <v/>
      </c>
      <c r="X327" s="59" t="str">
        <f>IF(W327="","",IF(AND(ABS(W327)&lt;=پردازش!$Y$20,ABS(W327)&gt;=پردازش!$Y$21),"Accept","Reject"))</f>
        <v/>
      </c>
    </row>
    <row r="328" spans="1:24" x14ac:dyDescent="0.3">
      <c r="A328" s="57"/>
      <c r="B328" s="67"/>
      <c r="C328" s="66"/>
      <c r="D328" s="64"/>
      <c r="E328" s="65" t="str">
        <f t="shared" si="63"/>
        <v/>
      </c>
      <c r="F328" s="59" t="str">
        <f>IF(OR(D328="",C328=""),"",IF(E328&lt;=(پردازش!$V$20),"Accept","Reject"))</f>
        <v/>
      </c>
      <c r="G328" s="66"/>
      <c r="H328" s="64"/>
      <c r="I328" s="65" t="str">
        <f t="shared" si="64"/>
        <v/>
      </c>
      <c r="J328" s="59" t="str">
        <f>IF(OR(H328="",G328=""),"",IF(I328&lt;=(پردازش!$V$20),"Accept","Reject"))</f>
        <v/>
      </c>
      <c r="K328" s="66"/>
      <c r="L328" s="64"/>
      <c r="M328" s="65" t="str">
        <f t="shared" si="65"/>
        <v/>
      </c>
      <c r="N328" s="59" t="str">
        <f>IF(OR(L328="",K328=""),"",IF(M328&lt;=(پردازش!$V$20),"Accept","Reject"))</f>
        <v/>
      </c>
      <c r="O328" s="66"/>
      <c r="P328" s="64"/>
      <c r="Q328" s="65" t="str">
        <f t="shared" si="66"/>
        <v/>
      </c>
      <c r="R328" s="59" t="str">
        <f>IF(OR(P328="",O328=""),"",IF(Q328&lt;=(پردازش!$V$20),"Accept","Reject"))</f>
        <v/>
      </c>
      <c r="S328" s="65" t="str">
        <f t="shared" si="67"/>
        <v/>
      </c>
      <c r="T328" s="59" t="str">
        <f>IF(S328="","",IF(AND(ABS(S328)&lt;=پردازش!$Y$20,ABS(S328)&gt;=پردازش!$Y$21),"Accept","Reject"))</f>
        <v/>
      </c>
      <c r="U328" s="65" t="str">
        <f t="shared" si="68"/>
        <v/>
      </c>
      <c r="V328" s="59" t="str">
        <f>IF(U328="","",IF(AND(ABS(U328)&lt;=پردازش!$Y$20,ABS(U328)&gt;=پردازش!$Y$21),"Accept","Reject"))</f>
        <v/>
      </c>
      <c r="W328" s="65" t="str">
        <f t="shared" si="69"/>
        <v/>
      </c>
      <c r="X328" s="59" t="str">
        <f>IF(W328="","",IF(AND(ABS(W328)&lt;=پردازش!$Y$20,ABS(W328)&gt;=پردازش!$Y$21),"Accept","Reject"))</f>
        <v/>
      </c>
    </row>
    <row r="329" spans="1:24" x14ac:dyDescent="0.3">
      <c r="A329" s="57"/>
      <c r="B329" s="67"/>
      <c r="C329" s="66"/>
      <c r="D329" s="64"/>
      <c r="E329" s="65" t="str">
        <f t="shared" si="63"/>
        <v/>
      </c>
      <c r="F329" s="59" t="str">
        <f>IF(OR(D329="",C329=""),"",IF(E329&lt;=(پردازش!$V$20),"Accept","Reject"))</f>
        <v/>
      </c>
      <c r="G329" s="66"/>
      <c r="H329" s="64"/>
      <c r="I329" s="65" t="str">
        <f t="shared" si="64"/>
        <v/>
      </c>
      <c r="J329" s="59" t="str">
        <f>IF(OR(H329="",G329=""),"",IF(I329&lt;=(پردازش!$V$20),"Accept","Reject"))</f>
        <v/>
      </c>
      <c r="K329" s="66"/>
      <c r="L329" s="64"/>
      <c r="M329" s="65" t="str">
        <f t="shared" si="65"/>
        <v/>
      </c>
      <c r="N329" s="59" t="str">
        <f>IF(OR(L329="",K329=""),"",IF(M329&lt;=(پردازش!$V$20),"Accept","Reject"))</f>
        <v/>
      </c>
      <c r="O329" s="66"/>
      <c r="P329" s="64"/>
      <c r="Q329" s="65" t="str">
        <f t="shared" si="66"/>
        <v/>
      </c>
      <c r="R329" s="59" t="str">
        <f>IF(OR(P329="",O329=""),"",IF(Q329&lt;=(پردازش!$V$20),"Accept","Reject"))</f>
        <v/>
      </c>
      <c r="S329" s="65" t="str">
        <f t="shared" si="67"/>
        <v/>
      </c>
      <c r="T329" s="59" t="str">
        <f>IF(S329="","",IF(AND(ABS(S329)&lt;=پردازش!$Y$20,ABS(S329)&gt;=پردازش!$Y$21),"Accept","Reject"))</f>
        <v/>
      </c>
      <c r="U329" s="65" t="str">
        <f t="shared" si="68"/>
        <v/>
      </c>
      <c r="V329" s="59" t="str">
        <f>IF(U329="","",IF(AND(ABS(U329)&lt;=پردازش!$Y$20,ABS(U329)&gt;=پردازش!$Y$21),"Accept","Reject"))</f>
        <v/>
      </c>
      <c r="W329" s="65" t="str">
        <f t="shared" si="69"/>
        <v/>
      </c>
      <c r="X329" s="59" t="str">
        <f>IF(W329="","",IF(AND(ABS(W329)&lt;=پردازش!$Y$20,ABS(W329)&gt;=پردازش!$Y$21),"Accept","Reject"))</f>
        <v/>
      </c>
    </row>
    <row r="330" spans="1:24" x14ac:dyDescent="0.3">
      <c r="A330" s="57"/>
      <c r="B330" s="67"/>
      <c r="C330" s="66"/>
      <c r="D330" s="64"/>
      <c r="E330" s="65" t="str">
        <f t="shared" si="63"/>
        <v/>
      </c>
      <c r="F330" s="59" t="str">
        <f>IF(OR(D330="",C330=""),"",IF(E330&lt;=(پردازش!$V$20),"Accept","Reject"))</f>
        <v/>
      </c>
      <c r="G330" s="66"/>
      <c r="H330" s="64"/>
      <c r="I330" s="65" t="str">
        <f t="shared" si="64"/>
        <v/>
      </c>
      <c r="J330" s="59" t="str">
        <f>IF(OR(H330="",G330=""),"",IF(I330&lt;=(پردازش!$V$20),"Accept","Reject"))</f>
        <v/>
      </c>
      <c r="K330" s="66"/>
      <c r="L330" s="64"/>
      <c r="M330" s="65" t="str">
        <f t="shared" si="65"/>
        <v/>
      </c>
      <c r="N330" s="59" t="str">
        <f>IF(OR(L330="",K330=""),"",IF(M330&lt;=(پردازش!$V$20),"Accept","Reject"))</f>
        <v/>
      </c>
      <c r="O330" s="66"/>
      <c r="P330" s="64"/>
      <c r="Q330" s="65" t="str">
        <f t="shared" si="66"/>
        <v/>
      </c>
      <c r="R330" s="59" t="str">
        <f>IF(OR(P330="",O330=""),"",IF(Q330&lt;=(پردازش!$V$20),"Accept","Reject"))</f>
        <v/>
      </c>
      <c r="S330" s="65" t="str">
        <f t="shared" si="67"/>
        <v/>
      </c>
      <c r="T330" s="59" t="str">
        <f>IF(S330="","",IF(AND(ABS(S330)&lt;=پردازش!$Y$20,ABS(S330)&gt;=پردازش!$Y$21),"Accept","Reject"))</f>
        <v/>
      </c>
      <c r="U330" s="65" t="str">
        <f t="shared" si="68"/>
        <v/>
      </c>
      <c r="V330" s="59" t="str">
        <f>IF(U330="","",IF(AND(ABS(U330)&lt;=پردازش!$Y$20,ABS(U330)&gt;=پردازش!$Y$21),"Accept","Reject"))</f>
        <v/>
      </c>
      <c r="W330" s="65" t="str">
        <f t="shared" si="69"/>
        <v/>
      </c>
      <c r="X330" s="59" t="str">
        <f>IF(W330="","",IF(AND(ABS(W330)&lt;=پردازش!$Y$20,ABS(W330)&gt;=پردازش!$Y$21),"Accept","Reject"))</f>
        <v/>
      </c>
    </row>
    <row r="331" spans="1:24" x14ac:dyDescent="0.3">
      <c r="A331" s="57"/>
      <c r="B331" s="67"/>
      <c r="C331" s="66"/>
      <c r="D331" s="64"/>
      <c r="E331" s="65" t="str">
        <f t="shared" si="63"/>
        <v/>
      </c>
      <c r="F331" s="59" t="str">
        <f>IF(OR(D331="",C331=""),"",IF(E331&lt;=(پردازش!$V$20),"Accept","Reject"))</f>
        <v/>
      </c>
      <c r="G331" s="66"/>
      <c r="H331" s="64"/>
      <c r="I331" s="65" t="str">
        <f t="shared" si="64"/>
        <v/>
      </c>
      <c r="J331" s="59" t="str">
        <f>IF(OR(H331="",G331=""),"",IF(I331&lt;=(پردازش!$V$20),"Accept","Reject"))</f>
        <v/>
      </c>
      <c r="K331" s="66"/>
      <c r="L331" s="64"/>
      <c r="M331" s="65" t="str">
        <f t="shared" si="65"/>
        <v/>
      </c>
      <c r="N331" s="59" t="str">
        <f>IF(OR(L331="",K331=""),"",IF(M331&lt;=(پردازش!$V$20),"Accept","Reject"))</f>
        <v/>
      </c>
      <c r="O331" s="66"/>
      <c r="P331" s="64"/>
      <c r="Q331" s="65" t="str">
        <f t="shared" si="66"/>
        <v/>
      </c>
      <c r="R331" s="59" t="str">
        <f>IF(OR(P331="",O331=""),"",IF(Q331&lt;=(پردازش!$V$20),"Accept","Reject"))</f>
        <v/>
      </c>
      <c r="S331" s="65" t="str">
        <f t="shared" si="67"/>
        <v/>
      </c>
      <c r="T331" s="59" t="str">
        <f>IF(S331="","",IF(AND(ABS(S331)&lt;=پردازش!$Y$20,ABS(S331)&gt;=پردازش!$Y$21),"Accept","Reject"))</f>
        <v/>
      </c>
      <c r="U331" s="65" t="str">
        <f t="shared" si="68"/>
        <v/>
      </c>
      <c r="V331" s="59" t="str">
        <f>IF(U331="","",IF(AND(ABS(U331)&lt;=پردازش!$Y$20,ABS(U331)&gt;=پردازش!$Y$21),"Accept","Reject"))</f>
        <v/>
      </c>
      <c r="W331" s="65" t="str">
        <f t="shared" si="69"/>
        <v/>
      </c>
      <c r="X331" s="59" t="str">
        <f>IF(W331="","",IF(AND(ABS(W331)&lt;=پردازش!$Y$20,ABS(W331)&gt;=پردازش!$Y$21),"Accept","Reject"))</f>
        <v/>
      </c>
    </row>
    <row r="332" spans="1:24" x14ac:dyDescent="0.3">
      <c r="A332" s="57"/>
      <c r="B332" s="67"/>
      <c r="C332" s="66"/>
      <c r="D332" s="64"/>
      <c r="E332" s="65" t="str">
        <f t="shared" si="63"/>
        <v/>
      </c>
      <c r="F332" s="59" t="str">
        <f>IF(OR(D332="",C332=""),"",IF(E332&lt;=(پردازش!$V$20),"Accept","Reject"))</f>
        <v/>
      </c>
      <c r="G332" s="66"/>
      <c r="H332" s="64"/>
      <c r="I332" s="65" t="str">
        <f t="shared" si="64"/>
        <v/>
      </c>
      <c r="J332" s="59" t="str">
        <f>IF(OR(H332="",G332=""),"",IF(I332&lt;=(پردازش!$V$20),"Accept","Reject"))</f>
        <v/>
      </c>
      <c r="K332" s="66"/>
      <c r="L332" s="64"/>
      <c r="M332" s="65" t="str">
        <f t="shared" si="65"/>
        <v/>
      </c>
      <c r="N332" s="59" t="str">
        <f>IF(OR(L332="",K332=""),"",IF(M332&lt;=(پردازش!$V$20),"Accept","Reject"))</f>
        <v/>
      </c>
      <c r="O332" s="66"/>
      <c r="P332" s="64"/>
      <c r="Q332" s="65" t="str">
        <f t="shared" si="66"/>
        <v/>
      </c>
      <c r="R332" s="59" t="str">
        <f>IF(OR(P332="",O332=""),"",IF(Q332&lt;=(پردازش!$V$20),"Accept","Reject"))</f>
        <v/>
      </c>
      <c r="S332" s="65" t="str">
        <f t="shared" si="67"/>
        <v/>
      </c>
      <c r="T332" s="59" t="str">
        <f>IF(S332="","",IF(AND(ABS(S332)&lt;=پردازش!$Y$20,ABS(S332)&gt;=پردازش!$Y$21),"Accept","Reject"))</f>
        <v/>
      </c>
      <c r="U332" s="65" t="str">
        <f t="shared" si="68"/>
        <v/>
      </c>
      <c r="V332" s="59" t="str">
        <f>IF(U332="","",IF(AND(ABS(U332)&lt;=پردازش!$Y$20,ABS(U332)&gt;=پردازش!$Y$21),"Accept","Reject"))</f>
        <v/>
      </c>
      <c r="W332" s="65" t="str">
        <f t="shared" si="69"/>
        <v/>
      </c>
      <c r="X332" s="59" t="str">
        <f>IF(W332="","",IF(AND(ABS(W332)&lt;=پردازش!$Y$20,ABS(W332)&gt;=پردازش!$Y$21),"Accept","Reject"))</f>
        <v/>
      </c>
    </row>
    <row r="333" spans="1:24" x14ac:dyDescent="0.3">
      <c r="A333" s="57"/>
      <c r="B333" s="67"/>
      <c r="C333" s="66"/>
      <c r="D333" s="64"/>
      <c r="E333" s="65" t="str">
        <f t="shared" si="63"/>
        <v/>
      </c>
      <c r="F333" s="59" t="str">
        <f>IF(OR(D333="",C333=""),"",IF(E333&lt;=(پردازش!$V$20),"Accept","Reject"))</f>
        <v/>
      </c>
      <c r="G333" s="66"/>
      <c r="H333" s="64"/>
      <c r="I333" s="65" t="str">
        <f t="shared" si="64"/>
        <v/>
      </c>
      <c r="J333" s="59" t="str">
        <f>IF(OR(H333="",G333=""),"",IF(I333&lt;=(پردازش!$V$20),"Accept","Reject"))</f>
        <v/>
      </c>
      <c r="K333" s="66"/>
      <c r="L333" s="64"/>
      <c r="M333" s="65" t="str">
        <f t="shared" si="65"/>
        <v/>
      </c>
      <c r="N333" s="59" t="str">
        <f>IF(OR(L333="",K333=""),"",IF(M333&lt;=(پردازش!$V$20),"Accept","Reject"))</f>
        <v/>
      </c>
      <c r="O333" s="66"/>
      <c r="P333" s="64"/>
      <c r="Q333" s="65" t="str">
        <f t="shared" si="66"/>
        <v/>
      </c>
      <c r="R333" s="59" t="str">
        <f>IF(OR(P333="",O333=""),"",IF(Q333&lt;=(پردازش!$V$20),"Accept","Reject"))</f>
        <v/>
      </c>
      <c r="S333" s="65" t="str">
        <f t="shared" si="67"/>
        <v/>
      </c>
      <c r="T333" s="59" t="str">
        <f>IF(S333="","",IF(AND(ABS(S333)&lt;=پردازش!$Y$20,ABS(S333)&gt;=پردازش!$Y$21),"Accept","Reject"))</f>
        <v/>
      </c>
      <c r="U333" s="65" t="str">
        <f t="shared" si="68"/>
        <v/>
      </c>
      <c r="V333" s="59" t="str">
        <f>IF(U333="","",IF(AND(ABS(U333)&lt;=پردازش!$Y$20,ABS(U333)&gt;=پردازش!$Y$21),"Accept","Reject"))</f>
        <v/>
      </c>
      <c r="W333" s="65" t="str">
        <f t="shared" si="69"/>
        <v/>
      </c>
      <c r="X333" s="59" t="str">
        <f>IF(W333="","",IF(AND(ABS(W333)&lt;=پردازش!$Y$20,ABS(W333)&gt;=پردازش!$Y$21),"Accept","Reject"))</f>
        <v/>
      </c>
    </row>
    <row r="334" spans="1:24" x14ac:dyDescent="0.3">
      <c r="A334" s="57"/>
      <c r="B334" s="67"/>
      <c r="C334" s="66"/>
      <c r="D334" s="64"/>
      <c r="E334" s="65" t="str">
        <f t="shared" si="63"/>
        <v/>
      </c>
      <c r="F334" s="59" t="str">
        <f>IF(OR(D334="",C334=""),"",IF(E334&lt;=(پردازش!$V$20),"Accept","Reject"))</f>
        <v/>
      </c>
      <c r="G334" s="66"/>
      <c r="H334" s="64"/>
      <c r="I334" s="65" t="str">
        <f t="shared" si="64"/>
        <v/>
      </c>
      <c r="J334" s="59" t="str">
        <f>IF(OR(H334="",G334=""),"",IF(I334&lt;=(پردازش!$V$20),"Accept","Reject"))</f>
        <v/>
      </c>
      <c r="K334" s="66"/>
      <c r="L334" s="64"/>
      <c r="M334" s="65" t="str">
        <f t="shared" si="65"/>
        <v/>
      </c>
      <c r="N334" s="59" t="str">
        <f>IF(OR(L334="",K334=""),"",IF(M334&lt;=(پردازش!$V$20),"Accept","Reject"))</f>
        <v/>
      </c>
      <c r="O334" s="66"/>
      <c r="P334" s="64"/>
      <c r="Q334" s="65" t="str">
        <f t="shared" si="66"/>
        <v/>
      </c>
      <c r="R334" s="59" t="str">
        <f>IF(OR(P334="",O334=""),"",IF(Q334&lt;=(پردازش!$V$20),"Accept","Reject"))</f>
        <v/>
      </c>
      <c r="S334" s="65" t="str">
        <f t="shared" si="67"/>
        <v/>
      </c>
      <c r="T334" s="59" t="str">
        <f>IF(S334="","",IF(AND(ABS(S334)&lt;=پردازش!$Y$20,ABS(S334)&gt;=پردازش!$Y$21),"Accept","Reject"))</f>
        <v/>
      </c>
      <c r="U334" s="65" t="str">
        <f t="shared" si="68"/>
        <v/>
      </c>
      <c r="V334" s="59" t="str">
        <f>IF(U334="","",IF(AND(ABS(U334)&lt;=پردازش!$Y$20,ABS(U334)&gt;=پردازش!$Y$21),"Accept","Reject"))</f>
        <v/>
      </c>
      <c r="W334" s="65" t="str">
        <f t="shared" si="69"/>
        <v/>
      </c>
      <c r="X334" s="59" t="str">
        <f>IF(W334="","",IF(AND(ABS(W334)&lt;=پردازش!$Y$20,ABS(W334)&gt;=پردازش!$Y$21),"Accept","Reject"))</f>
        <v/>
      </c>
    </row>
    <row r="335" spans="1:24" x14ac:dyDescent="0.3">
      <c r="A335" s="57"/>
      <c r="B335" s="67"/>
      <c r="C335" s="66"/>
      <c r="D335" s="64"/>
      <c r="E335" s="65" t="str">
        <f t="shared" si="63"/>
        <v/>
      </c>
      <c r="F335" s="59" t="str">
        <f>IF(OR(D335="",C335=""),"",IF(E335&lt;=(پردازش!$V$20),"Accept","Reject"))</f>
        <v/>
      </c>
      <c r="G335" s="66"/>
      <c r="H335" s="64"/>
      <c r="I335" s="65" t="str">
        <f t="shared" si="64"/>
        <v/>
      </c>
      <c r="J335" s="59" t="str">
        <f>IF(OR(H335="",G335=""),"",IF(I335&lt;=(پردازش!$V$20),"Accept","Reject"))</f>
        <v/>
      </c>
      <c r="K335" s="66"/>
      <c r="L335" s="64"/>
      <c r="M335" s="65" t="str">
        <f t="shared" si="65"/>
        <v/>
      </c>
      <c r="N335" s="59" t="str">
        <f>IF(OR(L335="",K335=""),"",IF(M335&lt;=(پردازش!$V$20),"Accept","Reject"))</f>
        <v/>
      </c>
      <c r="O335" s="66"/>
      <c r="P335" s="64"/>
      <c r="Q335" s="65" t="str">
        <f t="shared" si="66"/>
        <v/>
      </c>
      <c r="R335" s="59" t="str">
        <f>IF(OR(P335="",O335=""),"",IF(Q335&lt;=(پردازش!$V$20),"Accept","Reject"))</f>
        <v/>
      </c>
      <c r="S335" s="65" t="str">
        <f t="shared" si="67"/>
        <v/>
      </c>
      <c r="T335" s="59" t="str">
        <f>IF(S335="","",IF(AND(ABS(S335)&lt;=پردازش!$Y$20,ABS(S335)&gt;=پردازش!$Y$21),"Accept","Reject"))</f>
        <v/>
      </c>
      <c r="U335" s="65" t="str">
        <f t="shared" si="68"/>
        <v/>
      </c>
      <c r="V335" s="59" t="str">
        <f>IF(U335="","",IF(AND(ABS(U335)&lt;=پردازش!$Y$20,ABS(U335)&gt;=پردازش!$Y$21),"Accept","Reject"))</f>
        <v/>
      </c>
      <c r="W335" s="65" t="str">
        <f t="shared" si="69"/>
        <v/>
      </c>
      <c r="X335" s="59" t="str">
        <f>IF(W335="","",IF(AND(ABS(W335)&lt;=پردازش!$Y$20,ABS(W335)&gt;=پردازش!$Y$21),"Accept","Reject"))</f>
        <v/>
      </c>
    </row>
    <row r="336" spans="1:24" x14ac:dyDescent="0.3">
      <c r="A336" s="57"/>
      <c r="B336" s="67"/>
      <c r="C336" s="66"/>
      <c r="D336" s="64"/>
      <c r="E336" s="65" t="str">
        <f t="shared" si="63"/>
        <v/>
      </c>
      <c r="F336" s="59" t="str">
        <f>IF(OR(D336="",C336=""),"",IF(E336&lt;=(پردازش!$V$20),"Accept","Reject"))</f>
        <v/>
      </c>
      <c r="G336" s="66"/>
      <c r="H336" s="64"/>
      <c r="I336" s="65" t="str">
        <f t="shared" si="64"/>
        <v/>
      </c>
      <c r="J336" s="59" t="str">
        <f>IF(OR(H336="",G336=""),"",IF(I336&lt;=(پردازش!$V$20),"Accept","Reject"))</f>
        <v/>
      </c>
      <c r="K336" s="66"/>
      <c r="L336" s="64"/>
      <c r="M336" s="65" t="str">
        <f t="shared" si="65"/>
        <v/>
      </c>
      <c r="N336" s="59" t="str">
        <f>IF(OR(L336="",K336=""),"",IF(M336&lt;=(پردازش!$V$20),"Accept","Reject"))</f>
        <v/>
      </c>
      <c r="O336" s="66"/>
      <c r="P336" s="64"/>
      <c r="Q336" s="65" t="str">
        <f t="shared" si="66"/>
        <v/>
      </c>
      <c r="R336" s="59" t="str">
        <f>IF(OR(P336="",O336=""),"",IF(Q336&lt;=(پردازش!$V$20),"Accept","Reject"))</f>
        <v/>
      </c>
      <c r="S336" s="65" t="str">
        <f t="shared" si="67"/>
        <v/>
      </c>
      <c r="T336" s="59" t="str">
        <f>IF(S336="","",IF(AND(ABS(S336)&lt;=پردازش!$Y$20,ABS(S336)&gt;=پردازش!$Y$21),"Accept","Reject"))</f>
        <v/>
      </c>
      <c r="U336" s="65" t="str">
        <f t="shared" si="68"/>
        <v/>
      </c>
      <c r="V336" s="59" t="str">
        <f>IF(U336="","",IF(AND(ABS(U336)&lt;=پردازش!$Y$20,ABS(U336)&gt;=پردازش!$Y$21),"Accept","Reject"))</f>
        <v/>
      </c>
      <c r="W336" s="65" t="str">
        <f t="shared" si="69"/>
        <v/>
      </c>
      <c r="X336" s="59" t="str">
        <f>IF(W336="","",IF(AND(ABS(W336)&lt;=پردازش!$Y$20,ABS(W336)&gt;=پردازش!$Y$21),"Accept","Reject"))</f>
        <v/>
      </c>
    </row>
    <row r="337" spans="1:24" x14ac:dyDescent="0.3">
      <c r="A337" s="57"/>
      <c r="B337" s="67"/>
      <c r="C337" s="66"/>
      <c r="D337" s="64"/>
      <c r="E337" s="65" t="str">
        <f t="shared" si="63"/>
        <v/>
      </c>
      <c r="F337" s="59" t="str">
        <f>IF(OR(D337="",C337=""),"",IF(E337&lt;=(پردازش!$V$20),"Accept","Reject"))</f>
        <v/>
      </c>
      <c r="G337" s="66"/>
      <c r="H337" s="64"/>
      <c r="I337" s="65" t="str">
        <f t="shared" si="64"/>
        <v/>
      </c>
      <c r="J337" s="59" t="str">
        <f>IF(OR(H337="",G337=""),"",IF(I337&lt;=(پردازش!$V$20),"Accept","Reject"))</f>
        <v/>
      </c>
      <c r="K337" s="66"/>
      <c r="L337" s="64"/>
      <c r="M337" s="65" t="str">
        <f t="shared" si="65"/>
        <v/>
      </c>
      <c r="N337" s="59" t="str">
        <f>IF(OR(L337="",K337=""),"",IF(M337&lt;=(پردازش!$V$20),"Accept","Reject"))</f>
        <v/>
      </c>
      <c r="O337" s="66"/>
      <c r="P337" s="64"/>
      <c r="Q337" s="65" t="str">
        <f t="shared" si="66"/>
        <v/>
      </c>
      <c r="R337" s="59" t="str">
        <f>IF(OR(P337="",O337=""),"",IF(Q337&lt;=(پردازش!$V$20),"Accept","Reject"))</f>
        <v/>
      </c>
      <c r="S337" s="65" t="str">
        <f t="shared" si="67"/>
        <v/>
      </c>
      <c r="T337" s="59" t="str">
        <f>IF(S337="","",IF(AND(ABS(S337)&lt;=پردازش!$Y$20,ABS(S337)&gt;=پردازش!$Y$21),"Accept","Reject"))</f>
        <v/>
      </c>
      <c r="U337" s="65" t="str">
        <f t="shared" si="68"/>
        <v/>
      </c>
      <c r="V337" s="59" t="str">
        <f>IF(U337="","",IF(AND(ABS(U337)&lt;=پردازش!$Y$20,ABS(U337)&gt;=پردازش!$Y$21),"Accept","Reject"))</f>
        <v/>
      </c>
      <c r="W337" s="65" t="str">
        <f t="shared" si="69"/>
        <v/>
      </c>
      <c r="X337" s="59" t="str">
        <f>IF(W337="","",IF(AND(ABS(W337)&lt;=پردازش!$Y$20,ABS(W337)&gt;=پردازش!$Y$21),"Accept","Reject"))</f>
        <v/>
      </c>
    </row>
    <row r="338" spans="1:24" x14ac:dyDescent="0.3">
      <c r="A338" s="57"/>
      <c r="B338" s="67"/>
      <c r="C338" s="66"/>
      <c r="D338" s="64"/>
      <c r="E338" s="65" t="str">
        <f t="shared" si="63"/>
        <v/>
      </c>
      <c r="F338" s="59" t="str">
        <f>IF(OR(D338="",C338=""),"",IF(E338&lt;=(پردازش!$V$20),"Accept","Reject"))</f>
        <v/>
      </c>
      <c r="G338" s="66"/>
      <c r="H338" s="64"/>
      <c r="I338" s="65" t="str">
        <f t="shared" si="64"/>
        <v/>
      </c>
      <c r="J338" s="59" t="str">
        <f>IF(OR(H338="",G338=""),"",IF(I338&lt;=(پردازش!$V$20),"Accept","Reject"))</f>
        <v/>
      </c>
      <c r="K338" s="66"/>
      <c r="L338" s="64"/>
      <c r="M338" s="65" t="str">
        <f t="shared" si="65"/>
        <v/>
      </c>
      <c r="N338" s="59" t="str">
        <f>IF(OR(L338="",K338=""),"",IF(M338&lt;=(پردازش!$V$20),"Accept","Reject"))</f>
        <v/>
      </c>
      <c r="O338" s="66"/>
      <c r="P338" s="64"/>
      <c r="Q338" s="65" t="str">
        <f t="shared" si="66"/>
        <v/>
      </c>
      <c r="R338" s="59" t="str">
        <f>IF(OR(P338="",O338=""),"",IF(Q338&lt;=(پردازش!$V$20),"Accept","Reject"))</f>
        <v/>
      </c>
      <c r="S338" s="65" t="str">
        <f t="shared" si="67"/>
        <v/>
      </c>
      <c r="T338" s="59" t="str">
        <f>IF(S338="","",IF(AND(ABS(S338)&lt;=پردازش!$Y$20,ABS(S338)&gt;=پردازش!$Y$21),"Accept","Reject"))</f>
        <v/>
      </c>
      <c r="U338" s="65" t="str">
        <f t="shared" si="68"/>
        <v/>
      </c>
      <c r="V338" s="59" t="str">
        <f>IF(U338="","",IF(AND(ABS(U338)&lt;=پردازش!$Y$20,ABS(U338)&gt;=پردازش!$Y$21),"Accept","Reject"))</f>
        <v/>
      </c>
      <c r="W338" s="65" t="str">
        <f t="shared" si="69"/>
        <v/>
      </c>
      <c r="X338" s="59" t="str">
        <f>IF(W338="","",IF(AND(ABS(W338)&lt;=پردازش!$Y$20,ABS(W338)&gt;=پردازش!$Y$21),"Accept","Reject"))</f>
        <v/>
      </c>
    </row>
    <row r="339" spans="1:24" x14ac:dyDescent="0.3">
      <c r="A339" s="57"/>
      <c r="B339" s="67"/>
      <c r="C339" s="66"/>
      <c r="D339" s="64"/>
      <c r="E339" s="65" t="str">
        <f t="shared" si="63"/>
        <v/>
      </c>
      <c r="F339" s="59" t="str">
        <f>IF(OR(D339="",C339=""),"",IF(E339&lt;=(پردازش!$V$20),"Accept","Reject"))</f>
        <v/>
      </c>
      <c r="G339" s="66"/>
      <c r="H339" s="64"/>
      <c r="I339" s="65" t="str">
        <f t="shared" si="64"/>
        <v/>
      </c>
      <c r="J339" s="59" t="str">
        <f>IF(OR(H339="",G339=""),"",IF(I339&lt;=(پردازش!$V$20),"Accept","Reject"))</f>
        <v/>
      </c>
      <c r="K339" s="66"/>
      <c r="L339" s="64"/>
      <c r="M339" s="65" t="str">
        <f t="shared" si="65"/>
        <v/>
      </c>
      <c r="N339" s="59" t="str">
        <f>IF(OR(L339="",K339=""),"",IF(M339&lt;=(پردازش!$V$20),"Accept","Reject"))</f>
        <v/>
      </c>
      <c r="O339" s="66"/>
      <c r="P339" s="64"/>
      <c r="Q339" s="65" t="str">
        <f t="shared" si="66"/>
        <v/>
      </c>
      <c r="R339" s="59" t="str">
        <f>IF(OR(P339="",O339=""),"",IF(Q339&lt;=(پردازش!$V$20),"Accept","Reject"))</f>
        <v/>
      </c>
      <c r="S339" s="65" t="str">
        <f t="shared" si="67"/>
        <v/>
      </c>
      <c r="T339" s="59" t="str">
        <f>IF(S339="","",IF(AND(ABS(S339)&lt;=پردازش!$Y$20,ABS(S339)&gt;=پردازش!$Y$21),"Accept","Reject"))</f>
        <v/>
      </c>
      <c r="U339" s="65" t="str">
        <f t="shared" si="68"/>
        <v/>
      </c>
      <c r="V339" s="59" t="str">
        <f>IF(U339="","",IF(AND(ABS(U339)&lt;=پردازش!$Y$20,ABS(U339)&gt;=پردازش!$Y$21),"Accept","Reject"))</f>
        <v/>
      </c>
      <c r="W339" s="65" t="str">
        <f t="shared" si="69"/>
        <v/>
      </c>
      <c r="X339" s="59" t="str">
        <f>IF(W339="","",IF(AND(ABS(W339)&lt;=پردازش!$Y$20,ABS(W339)&gt;=پردازش!$Y$21),"Accept","Reject"))</f>
        <v/>
      </c>
    </row>
    <row r="340" spans="1:24" x14ac:dyDescent="0.3">
      <c r="A340" s="57"/>
      <c r="B340" s="67"/>
      <c r="C340" s="66"/>
      <c r="D340" s="64"/>
      <c r="E340" s="65" t="str">
        <f t="shared" si="63"/>
        <v/>
      </c>
      <c r="F340" s="59" t="str">
        <f>IF(OR(D340="",C340=""),"",IF(E340&lt;=(پردازش!$V$20),"Accept","Reject"))</f>
        <v/>
      </c>
      <c r="G340" s="66"/>
      <c r="H340" s="64"/>
      <c r="I340" s="65" t="str">
        <f t="shared" si="64"/>
        <v/>
      </c>
      <c r="J340" s="59" t="str">
        <f>IF(OR(H340="",G340=""),"",IF(I340&lt;=(پردازش!$V$20),"Accept","Reject"))</f>
        <v/>
      </c>
      <c r="K340" s="66"/>
      <c r="L340" s="64"/>
      <c r="M340" s="65" t="str">
        <f t="shared" si="65"/>
        <v/>
      </c>
      <c r="N340" s="59" t="str">
        <f>IF(OR(L340="",K340=""),"",IF(M340&lt;=(پردازش!$V$20),"Accept","Reject"))</f>
        <v/>
      </c>
      <c r="O340" s="66"/>
      <c r="P340" s="64"/>
      <c r="Q340" s="65" t="str">
        <f t="shared" si="66"/>
        <v/>
      </c>
      <c r="R340" s="59" t="str">
        <f>IF(OR(P340="",O340=""),"",IF(Q340&lt;=(پردازش!$V$20),"Accept","Reject"))</f>
        <v/>
      </c>
      <c r="S340" s="65" t="str">
        <f t="shared" si="67"/>
        <v/>
      </c>
      <c r="T340" s="59" t="str">
        <f>IF(S340="","",IF(AND(ABS(S340)&lt;=پردازش!$Y$20,ABS(S340)&gt;=پردازش!$Y$21),"Accept","Reject"))</f>
        <v/>
      </c>
      <c r="U340" s="65" t="str">
        <f t="shared" si="68"/>
        <v/>
      </c>
      <c r="V340" s="59" t="str">
        <f>IF(U340="","",IF(AND(ABS(U340)&lt;=پردازش!$Y$20,ABS(U340)&gt;=پردازش!$Y$21),"Accept","Reject"))</f>
        <v/>
      </c>
      <c r="W340" s="65" t="str">
        <f t="shared" si="69"/>
        <v/>
      </c>
      <c r="X340" s="59" t="str">
        <f>IF(W340="","",IF(AND(ABS(W340)&lt;=پردازش!$Y$20,ABS(W340)&gt;=پردازش!$Y$21),"Accept","Reject"))</f>
        <v/>
      </c>
    </row>
    <row r="341" spans="1:24" x14ac:dyDescent="0.3">
      <c r="A341" s="57"/>
      <c r="B341" s="67"/>
      <c r="C341" s="66"/>
      <c r="D341" s="64"/>
      <c r="E341" s="65" t="str">
        <f t="shared" si="63"/>
        <v/>
      </c>
      <c r="F341" s="59" t="str">
        <f>IF(OR(D341="",C341=""),"",IF(E341&lt;=(پردازش!$V$20),"Accept","Reject"))</f>
        <v/>
      </c>
      <c r="G341" s="66"/>
      <c r="H341" s="64"/>
      <c r="I341" s="65" t="str">
        <f t="shared" si="64"/>
        <v/>
      </c>
      <c r="J341" s="59" t="str">
        <f>IF(OR(H341="",G341=""),"",IF(I341&lt;=(پردازش!$V$20),"Accept","Reject"))</f>
        <v/>
      </c>
      <c r="K341" s="66"/>
      <c r="L341" s="64"/>
      <c r="M341" s="65" t="str">
        <f t="shared" si="65"/>
        <v/>
      </c>
      <c r="N341" s="59" t="str">
        <f>IF(OR(L341="",K341=""),"",IF(M341&lt;=(پردازش!$V$20),"Accept","Reject"))</f>
        <v/>
      </c>
      <c r="O341" s="66"/>
      <c r="P341" s="64"/>
      <c r="Q341" s="65" t="str">
        <f t="shared" si="66"/>
        <v/>
      </c>
      <c r="R341" s="59" t="str">
        <f>IF(OR(P341="",O341=""),"",IF(Q341&lt;=(پردازش!$V$20),"Accept","Reject"))</f>
        <v/>
      </c>
      <c r="S341" s="65" t="str">
        <f t="shared" si="67"/>
        <v/>
      </c>
      <c r="T341" s="59" t="str">
        <f>IF(S341="","",IF(AND(ABS(S341)&lt;=پردازش!$Y$20,ABS(S341)&gt;=پردازش!$Y$21),"Accept","Reject"))</f>
        <v/>
      </c>
      <c r="U341" s="65" t="str">
        <f t="shared" si="68"/>
        <v/>
      </c>
      <c r="V341" s="59" t="str">
        <f>IF(U341="","",IF(AND(ABS(U341)&lt;=پردازش!$Y$20,ABS(U341)&gt;=پردازش!$Y$21),"Accept","Reject"))</f>
        <v/>
      </c>
      <c r="W341" s="65" t="str">
        <f t="shared" si="69"/>
        <v/>
      </c>
      <c r="X341" s="59" t="str">
        <f>IF(W341="","",IF(AND(ABS(W341)&lt;=پردازش!$Y$20,ABS(W341)&gt;=پردازش!$Y$21),"Accept","Reject"))</f>
        <v/>
      </c>
    </row>
    <row r="342" spans="1:24" x14ac:dyDescent="0.3">
      <c r="A342" s="57"/>
      <c r="B342" s="67"/>
      <c r="C342" s="66"/>
      <c r="D342" s="64"/>
      <c r="E342" s="65" t="str">
        <f t="shared" si="63"/>
        <v/>
      </c>
      <c r="F342" s="59" t="str">
        <f>IF(OR(D342="",C342=""),"",IF(E342&lt;=(پردازش!$V$20),"Accept","Reject"))</f>
        <v/>
      </c>
      <c r="G342" s="66"/>
      <c r="H342" s="64"/>
      <c r="I342" s="65" t="str">
        <f t="shared" si="64"/>
        <v/>
      </c>
      <c r="J342" s="59" t="str">
        <f>IF(OR(H342="",G342=""),"",IF(I342&lt;=(پردازش!$V$20),"Accept","Reject"))</f>
        <v/>
      </c>
      <c r="K342" s="66"/>
      <c r="L342" s="64"/>
      <c r="M342" s="65" t="str">
        <f t="shared" si="65"/>
        <v/>
      </c>
      <c r="N342" s="59" t="str">
        <f>IF(OR(L342="",K342=""),"",IF(M342&lt;=(پردازش!$V$20),"Accept","Reject"))</f>
        <v/>
      </c>
      <c r="O342" s="66"/>
      <c r="P342" s="64"/>
      <c r="Q342" s="65" t="str">
        <f t="shared" si="66"/>
        <v/>
      </c>
      <c r="R342" s="59" t="str">
        <f>IF(OR(P342="",O342=""),"",IF(Q342&lt;=(پردازش!$V$20),"Accept","Reject"))</f>
        <v/>
      </c>
      <c r="S342" s="65" t="str">
        <f t="shared" si="67"/>
        <v/>
      </c>
      <c r="T342" s="59" t="str">
        <f>IF(S342="","",IF(AND(ABS(S342)&lt;=پردازش!$Y$20,ABS(S342)&gt;=پردازش!$Y$21),"Accept","Reject"))</f>
        <v/>
      </c>
      <c r="U342" s="65" t="str">
        <f t="shared" si="68"/>
        <v/>
      </c>
      <c r="V342" s="59" t="str">
        <f>IF(U342="","",IF(AND(ABS(U342)&lt;=پردازش!$Y$20,ABS(U342)&gt;=پردازش!$Y$21),"Accept","Reject"))</f>
        <v/>
      </c>
      <c r="W342" s="65" t="str">
        <f t="shared" si="69"/>
        <v/>
      </c>
      <c r="X342" s="59" t="str">
        <f>IF(W342="","",IF(AND(ABS(W342)&lt;=پردازش!$Y$20,ABS(W342)&gt;=پردازش!$Y$21),"Accept","Reject"))</f>
        <v/>
      </c>
    </row>
    <row r="343" spans="1:24" x14ac:dyDescent="0.3">
      <c r="A343" s="57"/>
      <c r="B343" s="67"/>
      <c r="C343" s="66"/>
      <c r="D343" s="64"/>
      <c r="E343" s="65" t="str">
        <f t="shared" si="63"/>
        <v/>
      </c>
      <c r="F343" s="59" t="str">
        <f>IF(OR(D343="",C343=""),"",IF(E343&lt;=(پردازش!$V$20),"Accept","Reject"))</f>
        <v/>
      </c>
      <c r="G343" s="66"/>
      <c r="H343" s="64"/>
      <c r="I343" s="65" t="str">
        <f t="shared" si="64"/>
        <v/>
      </c>
      <c r="J343" s="59" t="str">
        <f>IF(OR(H343="",G343=""),"",IF(I343&lt;=(پردازش!$V$20),"Accept","Reject"))</f>
        <v/>
      </c>
      <c r="K343" s="66"/>
      <c r="L343" s="64"/>
      <c r="M343" s="65" t="str">
        <f t="shared" si="65"/>
        <v/>
      </c>
      <c r="N343" s="59" t="str">
        <f>IF(OR(L343="",K343=""),"",IF(M343&lt;=(پردازش!$V$20),"Accept","Reject"))</f>
        <v/>
      </c>
      <c r="O343" s="66"/>
      <c r="P343" s="64"/>
      <c r="Q343" s="65" t="str">
        <f t="shared" si="66"/>
        <v/>
      </c>
      <c r="R343" s="59" t="str">
        <f>IF(OR(P343="",O343=""),"",IF(Q343&lt;=(پردازش!$V$20),"Accept","Reject"))</f>
        <v/>
      </c>
      <c r="S343" s="65" t="str">
        <f t="shared" si="67"/>
        <v/>
      </c>
      <c r="T343" s="59" t="str">
        <f>IF(S343="","",IF(AND(ABS(S343)&lt;=پردازش!$Y$20,ABS(S343)&gt;=پردازش!$Y$21),"Accept","Reject"))</f>
        <v/>
      </c>
      <c r="U343" s="65" t="str">
        <f t="shared" si="68"/>
        <v/>
      </c>
      <c r="V343" s="59" t="str">
        <f>IF(U343="","",IF(AND(ABS(U343)&lt;=پردازش!$Y$20,ABS(U343)&gt;=پردازش!$Y$21),"Accept","Reject"))</f>
        <v/>
      </c>
      <c r="W343" s="65" t="str">
        <f t="shared" si="69"/>
        <v/>
      </c>
      <c r="X343" s="59" t="str">
        <f>IF(W343="","",IF(AND(ABS(W343)&lt;=پردازش!$Y$20,ABS(W343)&gt;=پردازش!$Y$21),"Accept","Reject"))</f>
        <v/>
      </c>
    </row>
    <row r="344" spans="1:24" x14ac:dyDescent="0.3">
      <c r="A344" s="57"/>
      <c r="B344" s="67"/>
      <c r="C344" s="66"/>
      <c r="D344" s="64"/>
      <c r="E344" s="65" t="str">
        <f t="shared" si="63"/>
        <v/>
      </c>
      <c r="F344" s="59" t="str">
        <f>IF(OR(D344="",C344=""),"",IF(E344&lt;=(پردازش!$V$20),"Accept","Reject"))</f>
        <v/>
      </c>
      <c r="G344" s="66"/>
      <c r="H344" s="64"/>
      <c r="I344" s="65" t="str">
        <f t="shared" si="64"/>
        <v/>
      </c>
      <c r="J344" s="59" t="str">
        <f>IF(OR(H344="",G344=""),"",IF(I344&lt;=(پردازش!$V$20),"Accept","Reject"))</f>
        <v/>
      </c>
      <c r="K344" s="66"/>
      <c r="L344" s="64"/>
      <c r="M344" s="65" t="str">
        <f t="shared" si="65"/>
        <v/>
      </c>
      <c r="N344" s="59" t="str">
        <f>IF(OR(L344="",K344=""),"",IF(M344&lt;=(پردازش!$V$20),"Accept","Reject"))</f>
        <v/>
      </c>
      <c r="O344" s="66"/>
      <c r="P344" s="64"/>
      <c r="Q344" s="65" t="str">
        <f t="shared" si="66"/>
        <v/>
      </c>
      <c r="R344" s="59" t="str">
        <f>IF(OR(P344="",O344=""),"",IF(Q344&lt;=(پردازش!$V$20),"Accept","Reject"))</f>
        <v/>
      </c>
      <c r="S344" s="65" t="str">
        <f t="shared" si="67"/>
        <v/>
      </c>
      <c r="T344" s="59" t="str">
        <f>IF(S344="","",IF(AND(ABS(S344)&lt;=پردازش!$Y$20,ABS(S344)&gt;=پردازش!$Y$21),"Accept","Reject"))</f>
        <v/>
      </c>
      <c r="U344" s="65" t="str">
        <f t="shared" si="68"/>
        <v/>
      </c>
      <c r="V344" s="59" t="str">
        <f>IF(U344="","",IF(AND(ABS(U344)&lt;=پردازش!$Y$20,ABS(U344)&gt;=پردازش!$Y$21),"Accept","Reject"))</f>
        <v/>
      </c>
      <c r="W344" s="65" t="str">
        <f t="shared" si="69"/>
        <v/>
      </c>
      <c r="X344" s="59" t="str">
        <f>IF(W344="","",IF(AND(ABS(W344)&lt;=پردازش!$Y$20,ABS(W344)&gt;=پردازش!$Y$21),"Accept","Reject"))</f>
        <v/>
      </c>
    </row>
    <row r="345" spans="1:24" x14ac:dyDescent="0.3">
      <c r="A345" s="57"/>
      <c r="B345" s="67"/>
      <c r="C345" s="66"/>
      <c r="D345" s="64"/>
      <c r="E345" s="65" t="str">
        <f t="shared" si="63"/>
        <v/>
      </c>
      <c r="F345" s="59" t="str">
        <f>IF(OR(D345="",C345=""),"",IF(E345&lt;=(پردازش!$V$20),"Accept","Reject"))</f>
        <v/>
      </c>
      <c r="G345" s="66"/>
      <c r="H345" s="64"/>
      <c r="I345" s="65" t="str">
        <f t="shared" si="64"/>
        <v/>
      </c>
      <c r="J345" s="59" t="str">
        <f>IF(OR(H345="",G345=""),"",IF(I345&lt;=(پردازش!$V$20),"Accept","Reject"))</f>
        <v/>
      </c>
      <c r="K345" s="66"/>
      <c r="L345" s="64"/>
      <c r="M345" s="65" t="str">
        <f t="shared" si="65"/>
        <v/>
      </c>
      <c r="N345" s="59" t="str">
        <f>IF(OR(L345="",K345=""),"",IF(M345&lt;=(پردازش!$V$20),"Accept","Reject"))</f>
        <v/>
      </c>
      <c r="O345" s="66"/>
      <c r="P345" s="64"/>
      <c r="Q345" s="65" t="str">
        <f t="shared" si="66"/>
        <v/>
      </c>
      <c r="R345" s="59" t="str">
        <f>IF(OR(P345="",O345=""),"",IF(Q345&lt;=(پردازش!$V$20),"Accept","Reject"))</f>
        <v/>
      </c>
      <c r="S345" s="65" t="str">
        <f t="shared" si="67"/>
        <v/>
      </c>
      <c r="T345" s="59" t="str">
        <f>IF(S345="","",IF(AND(ABS(S345)&lt;=پردازش!$Y$20,ABS(S345)&gt;=پردازش!$Y$21),"Accept","Reject"))</f>
        <v/>
      </c>
      <c r="U345" s="65" t="str">
        <f t="shared" si="68"/>
        <v/>
      </c>
      <c r="V345" s="59" t="str">
        <f>IF(U345="","",IF(AND(ABS(U345)&lt;=پردازش!$Y$20,ABS(U345)&gt;=پردازش!$Y$21),"Accept","Reject"))</f>
        <v/>
      </c>
      <c r="W345" s="65" t="str">
        <f t="shared" si="69"/>
        <v/>
      </c>
      <c r="X345" s="59" t="str">
        <f>IF(W345="","",IF(AND(ABS(W345)&lt;=پردازش!$Y$20,ABS(W345)&gt;=پردازش!$Y$21),"Accept","Reject"))</f>
        <v/>
      </c>
    </row>
    <row r="346" spans="1:24" x14ac:dyDescent="0.3">
      <c r="A346" s="57"/>
      <c r="B346" s="67"/>
      <c r="C346" s="66"/>
      <c r="D346" s="64"/>
      <c r="E346" s="65" t="str">
        <f t="shared" si="63"/>
        <v/>
      </c>
      <c r="F346" s="59" t="str">
        <f>IF(OR(D346="",C346=""),"",IF(E346&lt;=(پردازش!$V$20),"Accept","Reject"))</f>
        <v/>
      </c>
      <c r="G346" s="66"/>
      <c r="H346" s="64"/>
      <c r="I346" s="65" t="str">
        <f t="shared" si="64"/>
        <v/>
      </c>
      <c r="J346" s="59" t="str">
        <f>IF(OR(H346="",G346=""),"",IF(I346&lt;=(پردازش!$V$20),"Accept","Reject"))</f>
        <v/>
      </c>
      <c r="K346" s="66"/>
      <c r="L346" s="64"/>
      <c r="M346" s="65" t="str">
        <f t="shared" si="65"/>
        <v/>
      </c>
      <c r="N346" s="59" t="str">
        <f>IF(OR(L346="",K346=""),"",IF(M346&lt;=(پردازش!$V$20),"Accept","Reject"))</f>
        <v/>
      </c>
      <c r="O346" s="66"/>
      <c r="P346" s="64"/>
      <c r="Q346" s="65" t="str">
        <f t="shared" si="66"/>
        <v/>
      </c>
      <c r="R346" s="59" t="str">
        <f>IF(OR(P346="",O346=""),"",IF(Q346&lt;=(پردازش!$V$20),"Accept","Reject"))</f>
        <v/>
      </c>
      <c r="S346" s="65" t="str">
        <f t="shared" si="67"/>
        <v/>
      </c>
      <c r="T346" s="59" t="str">
        <f>IF(S346="","",IF(AND(ABS(S346)&lt;=پردازش!$Y$20,ABS(S346)&gt;=پردازش!$Y$21),"Accept","Reject"))</f>
        <v/>
      </c>
      <c r="U346" s="65" t="str">
        <f t="shared" si="68"/>
        <v/>
      </c>
      <c r="V346" s="59" t="str">
        <f>IF(U346="","",IF(AND(ABS(U346)&lt;=پردازش!$Y$20,ABS(U346)&gt;=پردازش!$Y$21),"Accept","Reject"))</f>
        <v/>
      </c>
      <c r="W346" s="65" t="str">
        <f t="shared" si="69"/>
        <v/>
      </c>
      <c r="X346" s="59" t="str">
        <f>IF(W346="","",IF(AND(ABS(W346)&lt;=پردازش!$Y$20,ABS(W346)&gt;=پردازش!$Y$21),"Accept","Reject"))</f>
        <v/>
      </c>
    </row>
    <row r="347" spans="1:24" x14ac:dyDescent="0.3">
      <c r="A347" s="57"/>
      <c r="B347" s="67"/>
      <c r="C347" s="66"/>
      <c r="D347" s="64"/>
      <c r="E347" s="65" t="str">
        <f t="shared" si="63"/>
        <v/>
      </c>
      <c r="F347" s="59" t="str">
        <f>IF(OR(D347="",C347=""),"",IF(E347&lt;=(پردازش!$V$20),"Accept","Reject"))</f>
        <v/>
      </c>
      <c r="G347" s="66"/>
      <c r="H347" s="64"/>
      <c r="I347" s="65" t="str">
        <f t="shared" si="64"/>
        <v/>
      </c>
      <c r="J347" s="59" t="str">
        <f>IF(OR(H347="",G347=""),"",IF(I347&lt;=(پردازش!$V$20),"Accept","Reject"))</f>
        <v/>
      </c>
      <c r="K347" s="66"/>
      <c r="L347" s="64"/>
      <c r="M347" s="65" t="str">
        <f t="shared" si="65"/>
        <v/>
      </c>
      <c r="N347" s="59" t="str">
        <f>IF(OR(L347="",K347=""),"",IF(M347&lt;=(پردازش!$V$20),"Accept","Reject"))</f>
        <v/>
      </c>
      <c r="O347" s="66"/>
      <c r="P347" s="64"/>
      <c r="Q347" s="65" t="str">
        <f t="shared" si="66"/>
        <v/>
      </c>
      <c r="R347" s="59" t="str">
        <f>IF(OR(P347="",O347=""),"",IF(Q347&lt;=(پردازش!$V$20),"Accept","Reject"))</f>
        <v/>
      </c>
      <c r="S347" s="65" t="str">
        <f t="shared" si="67"/>
        <v/>
      </c>
      <c r="T347" s="59" t="str">
        <f>IF(S347="","",IF(AND(ABS(S347)&lt;=پردازش!$Y$20,ABS(S347)&gt;=پردازش!$Y$21),"Accept","Reject"))</f>
        <v/>
      </c>
      <c r="U347" s="65" t="str">
        <f t="shared" si="68"/>
        <v/>
      </c>
      <c r="V347" s="59" t="str">
        <f>IF(U347="","",IF(AND(ABS(U347)&lt;=پردازش!$Y$20,ABS(U347)&gt;=پردازش!$Y$21),"Accept","Reject"))</f>
        <v/>
      </c>
      <c r="W347" s="65" t="str">
        <f t="shared" si="69"/>
        <v/>
      </c>
      <c r="X347" s="59" t="str">
        <f>IF(W347="","",IF(AND(ABS(W347)&lt;=پردازش!$Y$20,ABS(W347)&gt;=پردازش!$Y$21),"Accept","Reject"))</f>
        <v/>
      </c>
    </row>
    <row r="348" spans="1:24" x14ac:dyDescent="0.3">
      <c r="A348" s="57"/>
      <c r="B348" s="67"/>
      <c r="C348" s="66"/>
      <c r="D348" s="64"/>
      <c r="E348" s="65" t="str">
        <f t="shared" si="63"/>
        <v/>
      </c>
      <c r="F348" s="59" t="str">
        <f>IF(OR(D348="",C348=""),"",IF(E348&lt;=(پردازش!$V$20),"Accept","Reject"))</f>
        <v/>
      </c>
      <c r="G348" s="66"/>
      <c r="H348" s="64"/>
      <c r="I348" s="65" t="str">
        <f t="shared" si="64"/>
        <v/>
      </c>
      <c r="J348" s="59" t="str">
        <f>IF(OR(H348="",G348=""),"",IF(I348&lt;=(پردازش!$V$20),"Accept","Reject"))</f>
        <v/>
      </c>
      <c r="K348" s="66"/>
      <c r="L348" s="64"/>
      <c r="M348" s="65" t="str">
        <f t="shared" si="65"/>
        <v/>
      </c>
      <c r="N348" s="59" t="str">
        <f>IF(OR(L348="",K348=""),"",IF(M348&lt;=(پردازش!$V$20),"Accept","Reject"))</f>
        <v/>
      </c>
      <c r="O348" s="66"/>
      <c r="P348" s="64"/>
      <c r="Q348" s="65" t="str">
        <f t="shared" si="66"/>
        <v/>
      </c>
      <c r="R348" s="59" t="str">
        <f>IF(OR(P348="",O348=""),"",IF(Q348&lt;=(پردازش!$V$20),"Accept","Reject"))</f>
        <v/>
      </c>
      <c r="S348" s="65" t="str">
        <f t="shared" si="67"/>
        <v/>
      </c>
      <c r="T348" s="59" t="str">
        <f>IF(S348="","",IF(AND(ABS(S348)&lt;=پردازش!$Y$20,ABS(S348)&gt;=پردازش!$Y$21),"Accept","Reject"))</f>
        <v/>
      </c>
      <c r="U348" s="65" t="str">
        <f t="shared" si="68"/>
        <v/>
      </c>
      <c r="V348" s="59" t="str">
        <f>IF(U348="","",IF(AND(ABS(U348)&lt;=پردازش!$Y$20,ABS(U348)&gt;=پردازش!$Y$21),"Accept","Reject"))</f>
        <v/>
      </c>
      <c r="W348" s="65" t="str">
        <f t="shared" si="69"/>
        <v/>
      </c>
      <c r="X348" s="59" t="str">
        <f>IF(W348="","",IF(AND(ABS(W348)&lt;=پردازش!$Y$20,ABS(W348)&gt;=پردازش!$Y$21),"Accept","Reject"))</f>
        <v/>
      </c>
    </row>
    <row r="349" spans="1:24" x14ac:dyDescent="0.3">
      <c r="A349" s="57"/>
      <c r="B349" s="67"/>
      <c r="C349" s="66"/>
      <c r="D349" s="64"/>
      <c r="E349" s="65" t="str">
        <f t="shared" si="63"/>
        <v/>
      </c>
      <c r="F349" s="59" t="str">
        <f>IF(OR(D349="",C349=""),"",IF(E349&lt;=(پردازش!$V$20),"Accept","Reject"))</f>
        <v/>
      </c>
      <c r="G349" s="66"/>
      <c r="H349" s="64"/>
      <c r="I349" s="65" t="str">
        <f t="shared" si="64"/>
        <v/>
      </c>
      <c r="J349" s="59" t="str">
        <f>IF(OR(H349="",G349=""),"",IF(I349&lt;=(پردازش!$V$20),"Accept","Reject"))</f>
        <v/>
      </c>
      <c r="K349" s="66"/>
      <c r="L349" s="64"/>
      <c r="M349" s="65" t="str">
        <f t="shared" si="65"/>
        <v/>
      </c>
      <c r="N349" s="59" t="str">
        <f>IF(OR(L349="",K349=""),"",IF(M349&lt;=(پردازش!$V$20),"Accept","Reject"))</f>
        <v/>
      </c>
      <c r="O349" s="66"/>
      <c r="P349" s="64"/>
      <c r="Q349" s="65" t="str">
        <f t="shared" si="66"/>
        <v/>
      </c>
      <c r="R349" s="59" t="str">
        <f>IF(OR(P349="",O349=""),"",IF(Q349&lt;=(پردازش!$V$20),"Accept","Reject"))</f>
        <v/>
      </c>
      <c r="S349" s="65" t="str">
        <f t="shared" si="67"/>
        <v/>
      </c>
      <c r="T349" s="59" t="str">
        <f>IF(S349="","",IF(AND(ABS(S349)&lt;=پردازش!$Y$20,ABS(S349)&gt;=پردازش!$Y$21),"Accept","Reject"))</f>
        <v/>
      </c>
      <c r="U349" s="65" t="str">
        <f t="shared" si="68"/>
        <v/>
      </c>
      <c r="V349" s="59" t="str">
        <f>IF(U349="","",IF(AND(ABS(U349)&lt;=پردازش!$Y$20,ABS(U349)&gt;=پردازش!$Y$21),"Accept","Reject"))</f>
        <v/>
      </c>
      <c r="W349" s="65" t="str">
        <f t="shared" si="69"/>
        <v/>
      </c>
      <c r="X349" s="59" t="str">
        <f>IF(W349="","",IF(AND(ABS(W349)&lt;=پردازش!$Y$20,ABS(W349)&gt;=پردازش!$Y$21),"Accept","Reject"))</f>
        <v/>
      </c>
    </row>
    <row r="350" spans="1:24" x14ac:dyDescent="0.3">
      <c r="A350" s="57"/>
      <c r="B350" s="67"/>
      <c r="C350" s="66"/>
      <c r="D350" s="64"/>
      <c r="E350" s="65" t="str">
        <f t="shared" si="63"/>
        <v/>
      </c>
      <c r="F350" s="59" t="str">
        <f>IF(OR(D350="",C350=""),"",IF(E350&lt;=(پردازش!$V$20),"Accept","Reject"))</f>
        <v/>
      </c>
      <c r="G350" s="66"/>
      <c r="H350" s="64"/>
      <c r="I350" s="65" t="str">
        <f t="shared" si="64"/>
        <v/>
      </c>
      <c r="J350" s="59" t="str">
        <f>IF(OR(H350="",G350=""),"",IF(I350&lt;=(پردازش!$V$20),"Accept","Reject"))</f>
        <v/>
      </c>
      <c r="K350" s="66"/>
      <c r="L350" s="64"/>
      <c r="M350" s="65" t="str">
        <f t="shared" si="65"/>
        <v/>
      </c>
      <c r="N350" s="59" t="str">
        <f>IF(OR(L350="",K350=""),"",IF(M350&lt;=(پردازش!$V$20),"Accept","Reject"))</f>
        <v/>
      </c>
      <c r="O350" s="66"/>
      <c r="P350" s="64"/>
      <c r="Q350" s="65" t="str">
        <f t="shared" si="66"/>
        <v/>
      </c>
      <c r="R350" s="59" t="str">
        <f>IF(OR(P350="",O350=""),"",IF(Q350&lt;=(پردازش!$V$20),"Accept","Reject"))</f>
        <v/>
      </c>
      <c r="S350" s="65" t="str">
        <f t="shared" si="67"/>
        <v/>
      </c>
      <c r="T350" s="59" t="str">
        <f>IF(S350="","",IF(AND(ABS(S350)&lt;=پردازش!$Y$20,ABS(S350)&gt;=پردازش!$Y$21),"Accept","Reject"))</f>
        <v/>
      </c>
      <c r="U350" s="65" t="str">
        <f t="shared" si="68"/>
        <v/>
      </c>
      <c r="V350" s="59" t="str">
        <f>IF(U350="","",IF(AND(ABS(U350)&lt;=پردازش!$Y$20,ABS(U350)&gt;=پردازش!$Y$21),"Accept","Reject"))</f>
        <v/>
      </c>
      <c r="W350" s="65" t="str">
        <f t="shared" si="69"/>
        <v/>
      </c>
      <c r="X350" s="59" t="str">
        <f>IF(W350="","",IF(AND(ABS(W350)&lt;=پردازش!$Y$20,ABS(W350)&gt;=پردازش!$Y$21),"Accept","Reject"))</f>
        <v/>
      </c>
    </row>
    <row r="351" spans="1:24" x14ac:dyDescent="0.3">
      <c r="A351" s="57"/>
      <c r="B351" s="67"/>
      <c r="C351" s="66"/>
      <c r="D351" s="64"/>
      <c r="E351" s="65" t="str">
        <f t="shared" si="63"/>
        <v/>
      </c>
      <c r="F351" s="59" t="str">
        <f>IF(OR(D351="",C351=""),"",IF(E351&lt;=(پردازش!$V$20),"Accept","Reject"))</f>
        <v/>
      </c>
      <c r="G351" s="66"/>
      <c r="H351" s="64"/>
      <c r="I351" s="65" t="str">
        <f t="shared" si="64"/>
        <v/>
      </c>
      <c r="J351" s="59" t="str">
        <f>IF(OR(H351="",G351=""),"",IF(I351&lt;=(پردازش!$V$20),"Accept","Reject"))</f>
        <v/>
      </c>
      <c r="K351" s="66"/>
      <c r="L351" s="64"/>
      <c r="M351" s="65" t="str">
        <f t="shared" si="65"/>
        <v/>
      </c>
      <c r="N351" s="59" t="str">
        <f>IF(OR(L351="",K351=""),"",IF(M351&lt;=(پردازش!$V$20),"Accept","Reject"))</f>
        <v/>
      </c>
      <c r="O351" s="66"/>
      <c r="P351" s="64"/>
      <c r="Q351" s="65" t="str">
        <f t="shared" si="66"/>
        <v/>
      </c>
      <c r="R351" s="59" t="str">
        <f>IF(OR(P351="",O351=""),"",IF(Q351&lt;=(پردازش!$V$20),"Accept","Reject"))</f>
        <v/>
      </c>
      <c r="S351" s="65" t="str">
        <f t="shared" si="67"/>
        <v/>
      </c>
      <c r="T351" s="59" t="str">
        <f>IF(S351="","",IF(AND(ABS(S351)&lt;=پردازش!$Y$20,ABS(S351)&gt;=پردازش!$Y$21),"Accept","Reject"))</f>
        <v/>
      </c>
      <c r="U351" s="65" t="str">
        <f t="shared" si="68"/>
        <v/>
      </c>
      <c r="V351" s="59" t="str">
        <f>IF(U351="","",IF(AND(ABS(U351)&lt;=پردازش!$Y$20,ABS(U351)&gt;=پردازش!$Y$21),"Accept","Reject"))</f>
        <v/>
      </c>
      <c r="W351" s="65" t="str">
        <f t="shared" si="69"/>
        <v/>
      </c>
      <c r="X351" s="59" t="str">
        <f>IF(W351="","",IF(AND(ABS(W351)&lt;=پردازش!$Y$20,ABS(W351)&gt;=پردازش!$Y$21),"Accept","Reject"))</f>
        <v/>
      </c>
    </row>
    <row r="352" spans="1:24" x14ac:dyDescent="0.3">
      <c r="A352" s="57"/>
      <c r="B352" s="67"/>
      <c r="C352" s="66"/>
      <c r="D352" s="64"/>
      <c r="E352" s="65" t="str">
        <f t="shared" si="63"/>
        <v/>
      </c>
      <c r="F352" s="59" t="str">
        <f>IF(OR(D352="",C352=""),"",IF(E352&lt;=(پردازش!$V$20),"Accept","Reject"))</f>
        <v/>
      </c>
      <c r="G352" s="66"/>
      <c r="H352" s="64"/>
      <c r="I352" s="65" t="str">
        <f t="shared" si="64"/>
        <v/>
      </c>
      <c r="J352" s="59" t="str">
        <f>IF(OR(H352="",G352=""),"",IF(I352&lt;=(پردازش!$V$20),"Accept","Reject"))</f>
        <v/>
      </c>
      <c r="K352" s="66"/>
      <c r="L352" s="64"/>
      <c r="M352" s="65" t="str">
        <f t="shared" si="65"/>
        <v/>
      </c>
      <c r="N352" s="59" t="str">
        <f>IF(OR(L352="",K352=""),"",IF(M352&lt;=(پردازش!$V$20),"Accept","Reject"))</f>
        <v/>
      </c>
      <c r="O352" s="66"/>
      <c r="P352" s="64"/>
      <c r="Q352" s="65" t="str">
        <f t="shared" si="66"/>
        <v/>
      </c>
      <c r="R352" s="59" t="str">
        <f>IF(OR(P352="",O352=""),"",IF(Q352&lt;=(پردازش!$V$20),"Accept","Reject"))</f>
        <v/>
      </c>
      <c r="S352" s="65" t="str">
        <f t="shared" si="67"/>
        <v/>
      </c>
      <c r="T352" s="59" t="str">
        <f>IF(S352="","",IF(AND(ABS(S352)&lt;=پردازش!$Y$20,ABS(S352)&gt;=پردازش!$Y$21),"Accept","Reject"))</f>
        <v/>
      </c>
      <c r="U352" s="65" t="str">
        <f t="shared" si="68"/>
        <v/>
      </c>
      <c r="V352" s="59" t="str">
        <f>IF(U352="","",IF(AND(ABS(U352)&lt;=پردازش!$Y$20,ABS(U352)&gt;=پردازش!$Y$21),"Accept","Reject"))</f>
        <v/>
      </c>
      <c r="W352" s="65" t="str">
        <f t="shared" si="69"/>
        <v/>
      </c>
      <c r="X352" s="59" t="str">
        <f>IF(W352="","",IF(AND(ABS(W352)&lt;=پردازش!$Y$20,ABS(W352)&gt;=پردازش!$Y$21),"Accept","Reject"))</f>
        <v/>
      </c>
    </row>
    <row r="353" spans="1:24" x14ac:dyDescent="0.3">
      <c r="A353" s="57"/>
      <c r="B353" s="67"/>
      <c r="C353" s="66"/>
      <c r="D353" s="64"/>
      <c r="E353" s="65" t="str">
        <f t="shared" si="63"/>
        <v/>
      </c>
      <c r="F353" s="59" t="str">
        <f>IF(OR(D353="",C353=""),"",IF(E353&lt;=(پردازش!$V$20),"Accept","Reject"))</f>
        <v/>
      </c>
      <c r="G353" s="66"/>
      <c r="H353" s="64"/>
      <c r="I353" s="65" t="str">
        <f t="shared" si="64"/>
        <v/>
      </c>
      <c r="J353" s="59" t="str">
        <f>IF(OR(H353="",G353=""),"",IF(I353&lt;=(پردازش!$V$20),"Accept","Reject"))</f>
        <v/>
      </c>
      <c r="K353" s="66"/>
      <c r="L353" s="64"/>
      <c r="M353" s="65" t="str">
        <f t="shared" si="65"/>
        <v/>
      </c>
      <c r="N353" s="59" t="str">
        <f>IF(OR(L353="",K353=""),"",IF(M353&lt;=(پردازش!$V$20),"Accept","Reject"))</f>
        <v/>
      </c>
      <c r="O353" s="66"/>
      <c r="P353" s="64"/>
      <c r="Q353" s="65" t="str">
        <f t="shared" si="66"/>
        <v/>
      </c>
      <c r="R353" s="59" t="str">
        <f>IF(OR(P353="",O353=""),"",IF(Q353&lt;=(پردازش!$V$20),"Accept","Reject"))</f>
        <v/>
      </c>
      <c r="S353" s="65" t="str">
        <f t="shared" si="67"/>
        <v/>
      </c>
      <c r="T353" s="59" t="str">
        <f>IF(S353="","",IF(AND(ABS(S353)&lt;=پردازش!$Y$20,ABS(S353)&gt;=پردازش!$Y$21),"Accept","Reject"))</f>
        <v/>
      </c>
      <c r="U353" s="65" t="str">
        <f t="shared" si="68"/>
        <v/>
      </c>
      <c r="V353" s="59" t="str">
        <f>IF(U353="","",IF(AND(ABS(U353)&lt;=پردازش!$Y$20,ABS(U353)&gt;=پردازش!$Y$21),"Accept","Reject"))</f>
        <v/>
      </c>
      <c r="W353" s="65" t="str">
        <f t="shared" si="69"/>
        <v/>
      </c>
      <c r="X353" s="59" t="str">
        <f>IF(W353="","",IF(AND(ABS(W353)&lt;=پردازش!$Y$20,ABS(W353)&gt;=پردازش!$Y$21),"Accept","Reject"))</f>
        <v/>
      </c>
    </row>
    <row r="354" spans="1:24" x14ac:dyDescent="0.3">
      <c r="A354" s="57"/>
      <c r="B354" s="67"/>
      <c r="C354" s="66"/>
      <c r="D354" s="64"/>
      <c r="E354" s="65" t="str">
        <f t="shared" si="63"/>
        <v/>
      </c>
      <c r="F354" s="59" t="str">
        <f>IF(OR(D354="",C354=""),"",IF(E354&lt;=(پردازش!$V$20),"Accept","Reject"))</f>
        <v/>
      </c>
      <c r="G354" s="66"/>
      <c r="H354" s="64"/>
      <c r="I354" s="65" t="str">
        <f t="shared" si="64"/>
        <v/>
      </c>
      <c r="J354" s="59" t="str">
        <f>IF(OR(H354="",G354=""),"",IF(I354&lt;=(پردازش!$V$20),"Accept","Reject"))</f>
        <v/>
      </c>
      <c r="K354" s="66"/>
      <c r="L354" s="64"/>
      <c r="M354" s="65" t="str">
        <f t="shared" si="65"/>
        <v/>
      </c>
      <c r="N354" s="59" t="str">
        <f>IF(OR(L354="",K354=""),"",IF(M354&lt;=(پردازش!$V$20),"Accept","Reject"))</f>
        <v/>
      </c>
      <c r="O354" s="66"/>
      <c r="P354" s="64"/>
      <c r="Q354" s="65" t="str">
        <f t="shared" si="66"/>
        <v/>
      </c>
      <c r="R354" s="59" t="str">
        <f>IF(OR(P354="",O354=""),"",IF(Q354&lt;=(پردازش!$V$20),"Accept","Reject"))</f>
        <v/>
      </c>
      <c r="S354" s="65" t="str">
        <f t="shared" si="67"/>
        <v/>
      </c>
      <c r="T354" s="59" t="str">
        <f>IF(S354="","",IF(AND(ABS(S354)&lt;=پردازش!$Y$20,ABS(S354)&gt;=پردازش!$Y$21),"Accept","Reject"))</f>
        <v/>
      </c>
      <c r="U354" s="65" t="str">
        <f t="shared" si="68"/>
        <v/>
      </c>
      <c r="V354" s="59" t="str">
        <f>IF(U354="","",IF(AND(ABS(U354)&lt;=پردازش!$Y$20,ABS(U354)&gt;=پردازش!$Y$21),"Accept","Reject"))</f>
        <v/>
      </c>
      <c r="W354" s="65" t="str">
        <f t="shared" si="69"/>
        <v/>
      </c>
      <c r="X354" s="59" t="str">
        <f>IF(W354="","",IF(AND(ABS(W354)&lt;=پردازش!$Y$20,ABS(W354)&gt;=پردازش!$Y$21),"Accept","Reject"))</f>
        <v/>
      </c>
    </row>
    <row r="355" spans="1:24" x14ac:dyDescent="0.3">
      <c r="A355" s="57"/>
      <c r="B355" s="67"/>
      <c r="C355" s="66"/>
      <c r="D355" s="64"/>
      <c r="E355" s="65" t="str">
        <f t="shared" si="63"/>
        <v/>
      </c>
      <c r="F355" s="59" t="str">
        <f>IF(OR(D355="",C355=""),"",IF(E355&lt;=(پردازش!$V$20),"Accept","Reject"))</f>
        <v/>
      </c>
      <c r="G355" s="66"/>
      <c r="H355" s="64"/>
      <c r="I355" s="65" t="str">
        <f t="shared" si="64"/>
        <v/>
      </c>
      <c r="J355" s="59" t="str">
        <f>IF(OR(H355="",G355=""),"",IF(I355&lt;=(پردازش!$V$20),"Accept","Reject"))</f>
        <v/>
      </c>
      <c r="K355" s="66"/>
      <c r="L355" s="64"/>
      <c r="M355" s="65" t="str">
        <f t="shared" si="65"/>
        <v/>
      </c>
      <c r="N355" s="59" t="str">
        <f>IF(OR(L355="",K355=""),"",IF(M355&lt;=(پردازش!$V$20),"Accept","Reject"))</f>
        <v/>
      </c>
      <c r="O355" s="66"/>
      <c r="P355" s="64"/>
      <c r="Q355" s="65" t="str">
        <f t="shared" si="66"/>
        <v/>
      </c>
      <c r="R355" s="59" t="str">
        <f>IF(OR(P355="",O355=""),"",IF(Q355&lt;=(پردازش!$V$20),"Accept","Reject"))</f>
        <v/>
      </c>
      <c r="S355" s="65" t="str">
        <f t="shared" si="67"/>
        <v/>
      </c>
      <c r="T355" s="59" t="str">
        <f>IF(S355="","",IF(AND(ABS(S355)&lt;=پردازش!$Y$20,ABS(S355)&gt;=پردازش!$Y$21),"Accept","Reject"))</f>
        <v/>
      </c>
      <c r="U355" s="65" t="str">
        <f t="shared" si="68"/>
        <v/>
      </c>
      <c r="V355" s="59" t="str">
        <f>IF(U355="","",IF(AND(ABS(U355)&lt;=پردازش!$Y$20,ABS(U355)&gt;=پردازش!$Y$21),"Accept","Reject"))</f>
        <v/>
      </c>
      <c r="W355" s="65" t="str">
        <f t="shared" si="69"/>
        <v/>
      </c>
      <c r="X355" s="59" t="str">
        <f>IF(W355="","",IF(AND(ABS(W355)&lt;=پردازش!$Y$20,ABS(W355)&gt;=پردازش!$Y$21),"Accept","Reject"))</f>
        <v/>
      </c>
    </row>
    <row r="356" spans="1:24" x14ac:dyDescent="0.3">
      <c r="A356" s="57"/>
      <c r="B356" s="67"/>
      <c r="C356" s="66"/>
      <c r="D356" s="64"/>
      <c r="E356" s="65" t="str">
        <f t="shared" si="63"/>
        <v/>
      </c>
      <c r="F356" s="59" t="str">
        <f>IF(OR(D356="",C356=""),"",IF(E356&lt;=(پردازش!$V$20),"Accept","Reject"))</f>
        <v/>
      </c>
      <c r="G356" s="66"/>
      <c r="H356" s="64"/>
      <c r="I356" s="65" t="str">
        <f t="shared" si="64"/>
        <v/>
      </c>
      <c r="J356" s="59" t="str">
        <f>IF(OR(H356="",G356=""),"",IF(I356&lt;=(پردازش!$V$20),"Accept","Reject"))</f>
        <v/>
      </c>
      <c r="K356" s="66"/>
      <c r="L356" s="64"/>
      <c r="M356" s="65" t="str">
        <f t="shared" si="65"/>
        <v/>
      </c>
      <c r="N356" s="59" t="str">
        <f>IF(OR(L356="",K356=""),"",IF(M356&lt;=(پردازش!$V$20),"Accept","Reject"))</f>
        <v/>
      </c>
      <c r="O356" s="66"/>
      <c r="P356" s="64"/>
      <c r="Q356" s="65" t="str">
        <f t="shared" si="66"/>
        <v/>
      </c>
      <c r="R356" s="59" t="str">
        <f>IF(OR(P356="",O356=""),"",IF(Q356&lt;=(پردازش!$V$20),"Accept","Reject"))</f>
        <v/>
      </c>
      <c r="S356" s="65" t="str">
        <f t="shared" si="67"/>
        <v/>
      </c>
      <c r="T356" s="59" t="str">
        <f>IF(S356="","",IF(AND(ABS(S356)&lt;=پردازش!$Y$20,ABS(S356)&gt;=پردازش!$Y$21),"Accept","Reject"))</f>
        <v/>
      </c>
      <c r="U356" s="65" t="str">
        <f t="shared" si="68"/>
        <v/>
      </c>
      <c r="V356" s="59" t="str">
        <f>IF(U356="","",IF(AND(ABS(U356)&lt;=پردازش!$Y$20,ABS(U356)&gt;=پردازش!$Y$21),"Accept","Reject"))</f>
        <v/>
      </c>
      <c r="W356" s="65" t="str">
        <f t="shared" si="69"/>
        <v/>
      </c>
      <c r="X356" s="59" t="str">
        <f>IF(W356="","",IF(AND(ABS(W356)&lt;=پردازش!$Y$20,ABS(W356)&gt;=پردازش!$Y$21),"Accept","Reject"))</f>
        <v/>
      </c>
    </row>
    <row r="357" spans="1:24" x14ac:dyDescent="0.3">
      <c r="A357" s="57"/>
      <c r="B357" s="67"/>
      <c r="C357" s="66"/>
      <c r="D357" s="64"/>
      <c r="E357" s="65" t="str">
        <f t="shared" si="63"/>
        <v/>
      </c>
      <c r="F357" s="59" t="str">
        <f>IF(OR(D357="",C357=""),"",IF(E357&lt;=(پردازش!$V$20),"Accept","Reject"))</f>
        <v/>
      </c>
      <c r="G357" s="66"/>
      <c r="H357" s="64"/>
      <c r="I357" s="65" t="str">
        <f t="shared" si="64"/>
        <v/>
      </c>
      <c r="J357" s="59" t="str">
        <f>IF(OR(H357="",G357=""),"",IF(I357&lt;=(پردازش!$V$20),"Accept","Reject"))</f>
        <v/>
      </c>
      <c r="K357" s="66"/>
      <c r="L357" s="64"/>
      <c r="M357" s="65" t="str">
        <f t="shared" si="65"/>
        <v/>
      </c>
      <c r="N357" s="59" t="str">
        <f>IF(OR(L357="",K357=""),"",IF(M357&lt;=(پردازش!$V$20),"Accept","Reject"))</f>
        <v/>
      </c>
      <c r="O357" s="66"/>
      <c r="P357" s="64"/>
      <c r="Q357" s="65" t="str">
        <f t="shared" si="66"/>
        <v/>
      </c>
      <c r="R357" s="59" t="str">
        <f>IF(OR(P357="",O357=""),"",IF(Q357&lt;=(پردازش!$V$20),"Accept","Reject"))</f>
        <v/>
      </c>
      <c r="S357" s="65" t="str">
        <f t="shared" si="67"/>
        <v/>
      </c>
      <c r="T357" s="59" t="str">
        <f>IF(S357="","",IF(AND(ABS(S357)&lt;=پردازش!$Y$20,ABS(S357)&gt;=پردازش!$Y$21),"Accept","Reject"))</f>
        <v/>
      </c>
      <c r="U357" s="65" t="str">
        <f t="shared" si="68"/>
        <v/>
      </c>
      <c r="V357" s="59" t="str">
        <f>IF(U357="","",IF(AND(ABS(U357)&lt;=پردازش!$Y$20,ABS(U357)&gt;=پردازش!$Y$21),"Accept","Reject"))</f>
        <v/>
      </c>
      <c r="W357" s="65" t="str">
        <f t="shared" si="69"/>
        <v/>
      </c>
      <c r="X357" s="59" t="str">
        <f>IF(W357="","",IF(AND(ABS(W357)&lt;=پردازش!$Y$20,ABS(W357)&gt;=پردازش!$Y$21),"Accept","Reject"))</f>
        <v/>
      </c>
    </row>
    <row r="358" spans="1:24" x14ac:dyDescent="0.3">
      <c r="A358" s="57"/>
      <c r="B358" s="67"/>
      <c r="C358" s="66"/>
      <c r="D358" s="64"/>
      <c r="E358" s="65" t="str">
        <f t="shared" si="63"/>
        <v/>
      </c>
      <c r="F358" s="59" t="str">
        <f>IF(OR(D358="",C358=""),"",IF(E358&lt;=(پردازش!$V$20),"Accept","Reject"))</f>
        <v/>
      </c>
      <c r="G358" s="66"/>
      <c r="H358" s="64"/>
      <c r="I358" s="65" t="str">
        <f t="shared" si="64"/>
        <v/>
      </c>
      <c r="J358" s="59" t="str">
        <f>IF(OR(H358="",G358=""),"",IF(I358&lt;=(پردازش!$V$20),"Accept","Reject"))</f>
        <v/>
      </c>
      <c r="K358" s="66"/>
      <c r="L358" s="64"/>
      <c r="M358" s="65" t="str">
        <f t="shared" si="65"/>
        <v/>
      </c>
      <c r="N358" s="59" t="str">
        <f>IF(OR(L358="",K358=""),"",IF(M358&lt;=(پردازش!$V$20),"Accept","Reject"))</f>
        <v/>
      </c>
      <c r="O358" s="66"/>
      <c r="P358" s="64"/>
      <c r="Q358" s="65" t="str">
        <f t="shared" si="66"/>
        <v/>
      </c>
      <c r="R358" s="59" t="str">
        <f>IF(OR(P358="",O358=""),"",IF(Q358&lt;=(پردازش!$V$20),"Accept","Reject"))</f>
        <v/>
      </c>
      <c r="S358" s="65" t="str">
        <f t="shared" si="67"/>
        <v/>
      </c>
      <c r="T358" s="59" t="str">
        <f>IF(S358="","",IF(AND(ABS(S358)&lt;=پردازش!$Y$20,ABS(S358)&gt;=پردازش!$Y$21),"Accept","Reject"))</f>
        <v/>
      </c>
      <c r="U358" s="65" t="str">
        <f t="shared" si="68"/>
        <v/>
      </c>
      <c r="V358" s="59" t="str">
        <f>IF(U358="","",IF(AND(ABS(U358)&lt;=پردازش!$Y$20,ABS(U358)&gt;=پردازش!$Y$21),"Accept","Reject"))</f>
        <v/>
      </c>
      <c r="W358" s="65" t="str">
        <f t="shared" si="69"/>
        <v/>
      </c>
      <c r="X358" s="59" t="str">
        <f>IF(W358="","",IF(AND(ABS(W358)&lt;=پردازش!$Y$20,ABS(W358)&gt;=پردازش!$Y$21),"Accept","Reject"))</f>
        <v/>
      </c>
    </row>
    <row r="359" spans="1:24" x14ac:dyDescent="0.3">
      <c r="A359" s="57"/>
      <c r="B359" s="67"/>
      <c r="C359" s="66"/>
      <c r="D359" s="64"/>
      <c r="E359" s="65" t="str">
        <f t="shared" si="63"/>
        <v/>
      </c>
      <c r="F359" s="59" t="str">
        <f>IF(OR(D359="",C359=""),"",IF(E359&lt;=(پردازش!$V$20),"Accept","Reject"))</f>
        <v/>
      </c>
      <c r="G359" s="66"/>
      <c r="H359" s="64"/>
      <c r="I359" s="65" t="str">
        <f t="shared" si="64"/>
        <v/>
      </c>
      <c r="J359" s="59" t="str">
        <f>IF(OR(H359="",G359=""),"",IF(I359&lt;=(پردازش!$V$20),"Accept","Reject"))</f>
        <v/>
      </c>
      <c r="K359" s="66"/>
      <c r="L359" s="64"/>
      <c r="M359" s="65" t="str">
        <f t="shared" si="65"/>
        <v/>
      </c>
      <c r="N359" s="59" t="str">
        <f>IF(OR(L359="",K359=""),"",IF(M359&lt;=(پردازش!$V$20),"Accept","Reject"))</f>
        <v/>
      </c>
      <c r="O359" s="66"/>
      <c r="P359" s="64"/>
      <c r="Q359" s="65" t="str">
        <f t="shared" si="66"/>
        <v/>
      </c>
      <c r="R359" s="59" t="str">
        <f>IF(OR(P359="",O359=""),"",IF(Q359&lt;=(پردازش!$V$20),"Accept","Reject"))</f>
        <v/>
      </c>
      <c r="S359" s="65" t="str">
        <f t="shared" si="67"/>
        <v/>
      </c>
      <c r="T359" s="59" t="str">
        <f>IF(S359="","",IF(AND(ABS(S359)&lt;=پردازش!$Y$20,ABS(S359)&gt;=پردازش!$Y$21),"Accept","Reject"))</f>
        <v/>
      </c>
      <c r="U359" s="65" t="str">
        <f t="shared" si="68"/>
        <v/>
      </c>
      <c r="V359" s="59" t="str">
        <f>IF(U359="","",IF(AND(ABS(U359)&lt;=پردازش!$Y$20,ABS(U359)&gt;=پردازش!$Y$21),"Accept","Reject"))</f>
        <v/>
      </c>
      <c r="W359" s="65" t="str">
        <f t="shared" si="69"/>
        <v/>
      </c>
      <c r="X359" s="59" t="str">
        <f>IF(W359="","",IF(AND(ABS(W359)&lt;=پردازش!$Y$20,ABS(W359)&gt;=پردازش!$Y$21),"Accept","Reject"))</f>
        <v/>
      </c>
    </row>
    <row r="360" spans="1:24" x14ac:dyDescent="0.3">
      <c r="A360" s="57"/>
      <c r="B360" s="67"/>
      <c r="C360" s="66"/>
      <c r="D360" s="64"/>
      <c r="E360" s="65" t="str">
        <f t="shared" si="63"/>
        <v/>
      </c>
      <c r="F360" s="59" t="str">
        <f>IF(OR(D360="",C360=""),"",IF(E360&lt;=(پردازش!$V$20),"Accept","Reject"))</f>
        <v/>
      </c>
      <c r="G360" s="66"/>
      <c r="H360" s="64"/>
      <c r="I360" s="65" t="str">
        <f t="shared" si="64"/>
        <v/>
      </c>
      <c r="J360" s="59" t="str">
        <f>IF(OR(H360="",G360=""),"",IF(I360&lt;=(پردازش!$V$20),"Accept","Reject"))</f>
        <v/>
      </c>
      <c r="K360" s="66"/>
      <c r="L360" s="64"/>
      <c r="M360" s="65" t="str">
        <f t="shared" si="65"/>
        <v/>
      </c>
      <c r="N360" s="59" t="str">
        <f>IF(OR(L360="",K360=""),"",IF(M360&lt;=(پردازش!$V$20),"Accept","Reject"))</f>
        <v/>
      </c>
      <c r="O360" s="66"/>
      <c r="P360" s="64"/>
      <c r="Q360" s="65" t="str">
        <f t="shared" si="66"/>
        <v/>
      </c>
      <c r="R360" s="59" t="str">
        <f>IF(OR(P360="",O360=""),"",IF(Q360&lt;=(پردازش!$V$20),"Accept","Reject"))</f>
        <v/>
      </c>
      <c r="S360" s="65" t="str">
        <f t="shared" si="67"/>
        <v/>
      </c>
      <c r="T360" s="59" t="str">
        <f>IF(S360="","",IF(AND(ABS(S360)&lt;=پردازش!$Y$20,ABS(S360)&gt;=پردازش!$Y$21),"Accept","Reject"))</f>
        <v/>
      </c>
      <c r="U360" s="65" t="str">
        <f t="shared" si="68"/>
        <v/>
      </c>
      <c r="V360" s="59" t="str">
        <f>IF(U360="","",IF(AND(ABS(U360)&lt;=پردازش!$Y$20,ABS(U360)&gt;=پردازش!$Y$21),"Accept","Reject"))</f>
        <v/>
      </c>
      <c r="W360" s="65" t="str">
        <f t="shared" si="69"/>
        <v/>
      </c>
      <c r="X360" s="59" t="str">
        <f>IF(W360="","",IF(AND(ABS(W360)&lt;=پردازش!$Y$20,ABS(W360)&gt;=پردازش!$Y$21),"Accept","Reject"))</f>
        <v/>
      </c>
    </row>
    <row r="361" spans="1:24" x14ac:dyDescent="0.3">
      <c r="A361" s="57"/>
      <c r="B361" s="67"/>
      <c r="C361" s="66"/>
      <c r="D361" s="64"/>
      <c r="E361" s="65" t="str">
        <f t="shared" si="63"/>
        <v/>
      </c>
      <c r="F361" s="59" t="str">
        <f>IF(OR(D361="",C361=""),"",IF(E361&lt;=(پردازش!$V$20),"Accept","Reject"))</f>
        <v/>
      </c>
      <c r="G361" s="66"/>
      <c r="H361" s="64"/>
      <c r="I361" s="65" t="str">
        <f t="shared" si="64"/>
        <v/>
      </c>
      <c r="J361" s="59" t="str">
        <f>IF(OR(H361="",G361=""),"",IF(I361&lt;=(پردازش!$V$20),"Accept","Reject"))</f>
        <v/>
      </c>
      <c r="K361" s="66"/>
      <c r="L361" s="64"/>
      <c r="M361" s="65" t="str">
        <f t="shared" si="65"/>
        <v/>
      </c>
      <c r="N361" s="59" t="str">
        <f>IF(OR(L361="",K361=""),"",IF(M361&lt;=(پردازش!$V$20),"Accept","Reject"))</f>
        <v/>
      </c>
      <c r="O361" s="66"/>
      <c r="P361" s="64"/>
      <c r="Q361" s="65" t="str">
        <f t="shared" si="66"/>
        <v/>
      </c>
      <c r="R361" s="59" t="str">
        <f>IF(OR(P361="",O361=""),"",IF(Q361&lt;=(پردازش!$V$20),"Accept","Reject"))</f>
        <v/>
      </c>
      <c r="S361" s="65" t="str">
        <f t="shared" si="67"/>
        <v/>
      </c>
      <c r="T361" s="59" t="str">
        <f>IF(S361="","",IF(AND(ABS(S361)&lt;=پردازش!$Y$20,ABS(S361)&gt;=پردازش!$Y$21),"Accept","Reject"))</f>
        <v/>
      </c>
      <c r="U361" s="65" t="str">
        <f t="shared" si="68"/>
        <v/>
      </c>
      <c r="V361" s="59" t="str">
        <f>IF(U361="","",IF(AND(ABS(U361)&lt;=پردازش!$Y$20,ABS(U361)&gt;=پردازش!$Y$21),"Accept","Reject"))</f>
        <v/>
      </c>
      <c r="W361" s="65" t="str">
        <f t="shared" si="69"/>
        <v/>
      </c>
      <c r="X361" s="59" t="str">
        <f>IF(W361="","",IF(AND(ABS(W361)&lt;=پردازش!$Y$20,ABS(W361)&gt;=پردازش!$Y$21),"Accept","Reject"))</f>
        <v/>
      </c>
    </row>
    <row r="362" spans="1:24" x14ac:dyDescent="0.3">
      <c r="A362" s="57"/>
      <c r="B362" s="67"/>
      <c r="C362" s="66"/>
      <c r="D362" s="64"/>
      <c r="E362" s="65" t="str">
        <f t="shared" si="63"/>
        <v/>
      </c>
      <c r="F362" s="59" t="str">
        <f>IF(OR(D362="",C362=""),"",IF(E362&lt;=(پردازش!$V$20),"Accept","Reject"))</f>
        <v/>
      </c>
      <c r="G362" s="66"/>
      <c r="H362" s="64"/>
      <c r="I362" s="65" t="str">
        <f t="shared" si="64"/>
        <v/>
      </c>
      <c r="J362" s="59" t="str">
        <f>IF(OR(H362="",G362=""),"",IF(I362&lt;=(پردازش!$V$20),"Accept","Reject"))</f>
        <v/>
      </c>
      <c r="K362" s="66"/>
      <c r="L362" s="64"/>
      <c r="M362" s="65" t="str">
        <f t="shared" si="65"/>
        <v/>
      </c>
      <c r="N362" s="59" t="str">
        <f>IF(OR(L362="",K362=""),"",IF(M362&lt;=(پردازش!$V$20),"Accept","Reject"))</f>
        <v/>
      </c>
      <c r="O362" s="66"/>
      <c r="P362" s="64"/>
      <c r="Q362" s="65" t="str">
        <f t="shared" si="66"/>
        <v/>
      </c>
      <c r="R362" s="59" t="str">
        <f>IF(OR(P362="",O362=""),"",IF(Q362&lt;=(پردازش!$V$20),"Accept","Reject"))</f>
        <v/>
      </c>
      <c r="S362" s="65" t="str">
        <f t="shared" si="67"/>
        <v/>
      </c>
      <c r="T362" s="59" t="str">
        <f>IF(S362="","",IF(AND(ABS(S362)&lt;=پردازش!$Y$20,ABS(S362)&gt;=پردازش!$Y$21),"Accept","Reject"))</f>
        <v/>
      </c>
      <c r="U362" s="65" t="str">
        <f t="shared" si="68"/>
        <v/>
      </c>
      <c r="V362" s="59" t="str">
        <f>IF(U362="","",IF(AND(ABS(U362)&lt;=پردازش!$Y$20,ABS(U362)&gt;=پردازش!$Y$21),"Accept","Reject"))</f>
        <v/>
      </c>
      <c r="W362" s="65" t="str">
        <f t="shared" si="69"/>
        <v/>
      </c>
      <c r="X362" s="59" t="str">
        <f>IF(W362="","",IF(AND(ABS(W362)&lt;=پردازش!$Y$20,ABS(W362)&gt;=پردازش!$Y$21),"Accept","Reject"))</f>
        <v/>
      </c>
    </row>
    <row r="363" spans="1:24" x14ac:dyDescent="0.3">
      <c r="A363" s="57"/>
      <c r="B363" s="67"/>
      <c r="C363" s="66"/>
      <c r="D363" s="64"/>
      <c r="E363" s="65" t="str">
        <f t="shared" si="63"/>
        <v/>
      </c>
      <c r="F363" s="59" t="str">
        <f>IF(OR(D363="",C363=""),"",IF(E363&lt;=(پردازش!$V$20),"Accept","Reject"))</f>
        <v/>
      </c>
      <c r="G363" s="66"/>
      <c r="H363" s="64"/>
      <c r="I363" s="65" t="str">
        <f t="shared" si="64"/>
        <v/>
      </c>
      <c r="J363" s="59" t="str">
        <f>IF(OR(H363="",G363=""),"",IF(I363&lt;=(پردازش!$V$20),"Accept","Reject"))</f>
        <v/>
      </c>
      <c r="K363" s="66"/>
      <c r="L363" s="64"/>
      <c r="M363" s="65" t="str">
        <f t="shared" si="65"/>
        <v/>
      </c>
      <c r="N363" s="59" t="str">
        <f>IF(OR(L363="",K363=""),"",IF(M363&lt;=(پردازش!$V$20),"Accept","Reject"))</f>
        <v/>
      </c>
      <c r="O363" s="66"/>
      <c r="P363" s="64"/>
      <c r="Q363" s="65" t="str">
        <f t="shared" si="66"/>
        <v/>
      </c>
      <c r="R363" s="59" t="str">
        <f>IF(OR(P363="",O363=""),"",IF(Q363&lt;=(پردازش!$V$20),"Accept","Reject"))</f>
        <v/>
      </c>
      <c r="S363" s="65" t="str">
        <f t="shared" si="67"/>
        <v/>
      </c>
      <c r="T363" s="59" t="str">
        <f>IF(S363="","",IF(AND(ABS(S363)&lt;=پردازش!$Y$20,ABS(S363)&gt;=پردازش!$Y$21),"Accept","Reject"))</f>
        <v/>
      </c>
      <c r="U363" s="65" t="str">
        <f t="shared" si="68"/>
        <v/>
      </c>
      <c r="V363" s="59" t="str">
        <f>IF(U363="","",IF(AND(ABS(U363)&lt;=پردازش!$Y$20,ABS(U363)&gt;=پردازش!$Y$21),"Accept","Reject"))</f>
        <v/>
      </c>
      <c r="W363" s="65" t="str">
        <f t="shared" si="69"/>
        <v/>
      </c>
      <c r="X363" s="59" t="str">
        <f>IF(W363="","",IF(AND(ABS(W363)&lt;=پردازش!$Y$20,ABS(W363)&gt;=پردازش!$Y$21),"Accept","Reject"))</f>
        <v/>
      </c>
    </row>
    <row r="364" spans="1:24" x14ac:dyDescent="0.3">
      <c r="A364" s="57"/>
      <c r="B364" s="67"/>
      <c r="C364" s="66"/>
      <c r="D364" s="64"/>
      <c r="E364" s="65" t="str">
        <f t="shared" si="63"/>
        <v/>
      </c>
      <c r="F364" s="59" t="str">
        <f>IF(OR(D364="",C364=""),"",IF(E364&lt;=(پردازش!$V$20),"Accept","Reject"))</f>
        <v/>
      </c>
      <c r="G364" s="66"/>
      <c r="H364" s="64"/>
      <c r="I364" s="65" t="str">
        <f t="shared" si="64"/>
        <v/>
      </c>
      <c r="J364" s="59" t="str">
        <f>IF(OR(H364="",G364=""),"",IF(I364&lt;=(پردازش!$V$20),"Accept","Reject"))</f>
        <v/>
      </c>
      <c r="K364" s="66"/>
      <c r="L364" s="64"/>
      <c r="M364" s="65" t="str">
        <f t="shared" si="65"/>
        <v/>
      </c>
      <c r="N364" s="59" t="str">
        <f>IF(OR(L364="",K364=""),"",IF(M364&lt;=(پردازش!$V$20),"Accept","Reject"))</f>
        <v/>
      </c>
      <c r="O364" s="66"/>
      <c r="P364" s="64"/>
      <c r="Q364" s="65" t="str">
        <f t="shared" si="66"/>
        <v/>
      </c>
      <c r="R364" s="59" t="str">
        <f>IF(OR(P364="",O364=""),"",IF(Q364&lt;=(پردازش!$V$20),"Accept","Reject"))</f>
        <v/>
      </c>
      <c r="S364" s="65" t="str">
        <f t="shared" si="67"/>
        <v/>
      </c>
      <c r="T364" s="59" t="str">
        <f>IF(S364="","",IF(AND(ABS(S364)&lt;=پردازش!$Y$20,ABS(S364)&gt;=پردازش!$Y$21),"Accept","Reject"))</f>
        <v/>
      </c>
      <c r="U364" s="65" t="str">
        <f t="shared" si="68"/>
        <v/>
      </c>
      <c r="V364" s="59" t="str">
        <f>IF(U364="","",IF(AND(ABS(U364)&lt;=پردازش!$Y$20,ABS(U364)&gt;=پردازش!$Y$21),"Accept","Reject"))</f>
        <v/>
      </c>
      <c r="W364" s="65" t="str">
        <f t="shared" si="69"/>
        <v/>
      </c>
      <c r="X364" s="59" t="str">
        <f>IF(W364="","",IF(AND(ABS(W364)&lt;=پردازش!$Y$20,ABS(W364)&gt;=پردازش!$Y$21),"Accept","Reject"))</f>
        <v/>
      </c>
    </row>
    <row r="365" spans="1:24" x14ac:dyDescent="0.3">
      <c r="A365" s="57"/>
      <c r="B365" s="67"/>
      <c r="C365" s="66"/>
      <c r="D365" s="64"/>
      <c r="E365" s="65" t="str">
        <f t="shared" si="63"/>
        <v/>
      </c>
      <c r="F365" s="59" t="str">
        <f>IF(OR(D365="",C365=""),"",IF(E365&lt;=(پردازش!$V$20),"Accept","Reject"))</f>
        <v/>
      </c>
      <c r="G365" s="66"/>
      <c r="H365" s="64"/>
      <c r="I365" s="65" t="str">
        <f t="shared" si="64"/>
        <v/>
      </c>
      <c r="J365" s="59" t="str">
        <f>IF(OR(H365="",G365=""),"",IF(I365&lt;=(پردازش!$V$20),"Accept","Reject"))</f>
        <v/>
      </c>
      <c r="K365" s="66"/>
      <c r="L365" s="64"/>
      <c r="M365" s="65" t="str">
        <f t="shared" si="65"/>
        <v/>
      </c>
      <c r="N365" s="59" t="str">
        <f>IF(OR(L365="",K365=""),"",IF(M365&lt;=(پردازش!$V$20),"Accept","Reject"))</f>
        <v/>
      </c>
      <c r="O365" s="66"/>
      <c r="P365" s="64"/>
      <c r="Q365" s="65" t="str">
        <f t="shared" si="66"/>
        <v/>
      </c>
      <c r="R365" s="59" t="str">
        <f>IF(OR(P365="",O365=""),"",IF(Q365&lt;=(پردازش!$V$20),"Accept","Reject"))</f>
        <v/>
      </c>
      <c r="S365" s="65" t="str">
        <f t="shared" si="67"/>
        <v/>
      </c>
      <c r="T365" s="59" t="str">
        <f>IF(S365="","",IF(AND(ABS(S365)&lt;=پردازش!$Y$20,ABS(S365)&gt;=پردازش!$Y$21),"Accept","Reject"))</f>
        <v/>
      </c>
      <c r="U365" s="65" t="str">
        <f t="shared" si="68"/>
        <v/>
      </c>
      <c r="V365" s="59" t="str">
        <f>IF(U365="","",IF(AND(ABS(U365)&lt;=پردازش!$Y$20,ABS(U365)&gt;=پردازش!$Y$21),"Accept","Reject"))</f>
        <v/>
      </c>
      <c r="W365" s="65" t="str">
        <f t="shared" si="69"/>
        <v/>
      </c>
      <c r="X365" s="59" t="str">
        <f>IF(W365="","",IF(AND(ABS(W365)&lt;=پردازش!$Y$20,ABS(W365)&gt;=پردازش!$Y$21),"Accept","Reject"))</f>
        <v/>
      </c>
    </row>
    <row r="366" spans="1:24" x14ac:dyDescent="0.3">
      <c r="A366" s="57"/>
      <c r="B366" s="67"/>
      <c r="C366" s="66"/>
      <c r="D366" s="64"/>
      <c r="E366" s="65" t="str">
        <f t="shared" si="63"/>
        <v/>
      </c>
      <c r="F366" s="59" t="str">
        <f>IF(OR(D366="",C366=""),"",IF(E366&lt;=(پردازش!$V$20),"Accept","Reject"))</f>
        <v/>
      </c>
      <c r="G366" s="66"/>
      <c r="H366" s="64"/>
      <c r="I366" s="65" t="str">
        <f t="shared" si="64"/>
        <v/>
      </c>
      <c r="J366" s="59" t="str">
        <f>IF(OR(H366="",G366=""),"",IF(I366&lt;=(پردازش!$V$20),"Accept","Reject"))</f>
        <v/>
      </c>
      <c r="K366" s="66"/>
      <c r="L366" s="64"/>
      <c r="M366" s="65" t="str">
        <f t="shared" si="65"/>
        <v/>
      </c>
      <c r="N366" s="59" t="str">
        <f>IF(OR(L366="",K366=""),"",IF(M366&lt;=(پردازش!$V$20),"Accept","Reject"))</f>
        <v/>
      </c>
      <c r="O366" s="66"/>
      <c r="P366" s="64"/>
      <c r="Q366" s="65" t="str">
        <f t="shared" si="66"/>
        <v/>
      </c>
      <c r="R366" s="59" t="str">
        <f>IF(OR(P366="",O366=""),"",IF(Q366&lt;=(پردازش!$V$20),"Accept","Reject"))</f>
        <v/>
      </c>
      <c r="S366" s="65" t="str">
        <f t="shared" si="67"/>
        <v/>
      </c>
      <c r="T366" s="59" t="str">
        <f>IF(S366="","",IF(AND(ABS(S366)&lt;=پردازش!$Y$20,ABS(S366)&gt;=پردازش!$Y$21),"Accept","Reject"))</f>
        <v/>
      </c>
      <c r="U366" s="65" t="str">
        <f t="shared" si="68"/>
        <v/>
      </c>
      <c r="V366" s="59" t="str">
        <f>IF(U366="","",IF(AND(ABS(U366)&lt;=پردازش!$Y$20,ABS(U366)&gt;=پردازش!$Y$21),"Accept","Reject"))</f>
        <v/>
      </c>
      <c r="W366" s="65" t="str">
        <f t="shared" si="69"/>
        <v/>
      </c>
      <c r="X366" s="59" t="str">
        <f>IF(W366="","",IF(AND(ABS(W366)&lt;=پردازش!$Y$20,ABS(W366)&gt;=پردازش!$Y$21),"Accept","Reject"))</f>
        <v/>
      </c>
    </row>
    <row r="367" spans="1:24" x14ac:dyDescent="0.3">
      <c r="A367" s="57"/>
      <c r="B367" s="67"/>
      <c r="C367" s="66"/>
      <c r="D367" s="64"/>
      <c r="E367" s="65" t="str">
        <f t="shared" si="63"/>
        <v/>
      </c>
      <c r="F367" s="59" t="str">
        <f>IF(OR(D367="",C367=""),"",IF(E367&lt;=(پردازش!$V$20),"Accept","Reject"))</f>
        <v/>
      </c>
      <c r="G367" s="66"/>
      <c r="H367" s="64"/>
      <c r="I367" s="65" t="str">
        <f t="shared" si="64"/>
        <v/>
      </c>
      <c r="J367" s="59" t="str">
        <f>IF(OR(H367="",G367=""),"",IF(I367&lt;=(پردازش!$V$20),"Accept","Reject"))</f>
        <v/>
      </c>
      <c r="K367" s="66"/>
      <c r="L367" s="64"/>
      <c r="M367" s="65" t="str">
        <f t="shared" si="65"/>
        <v/>
      </c>
      <c r="N367" s="59" t="str">
        <f>IF(OR(L367="",K367=""),"",IF(M367&lt;=(پردازش!$V$20),"Accept","Reject"))</f>
        <v/>
      </c>
      <c r="O367" s="66"/>
      <c r="P367" s="64"/>
      <c r="Q367" s="65" t="str">
        <f t="shared" si="66"/>
        <v/>
      </c>
      <c r="R367" s="59" t="str">
        <f>IF(OR(P367="",O367=""),"",IF(Q367&lt;=(پردازش!$V$20),"Accept","Reject"))</f>
        <v/>
      </c>
      <c r="S367" s="65" t="str">
        <f t="shared" si="67"/>
        <v/>
      </c>
      <c r="T367" s="59" t="str">
        <f>IF(S367="","",IF(AND(ABS(S367)&lt;=پردازش!$Y$20,ABS(S367)&gt;=پردازش!$Y$21),"Accept","Reject"))</f>
        <v/>
      </c>
      <c r="U367" s="65" t="str">
        <f t="shared" si="68"/>
        <v/>
      </c>
      <c r="V367" s="59" t="str">
        <f>IF(U367="","",IF(AND(ABS(U367)&lt;=پردازش!$Y$20,ABS(U367)&gt;=پردازش!$Y$21),"Accept","Reject"))</f>
        <v/>
      </c>
      <c r="W367" s="65" t="str">
        <f t="shared" si="69"/>
        <v/>
      </c>
      <c r="X367" s="59" t="str">
        <f>IF(W367="","",IF(AND(ABS(W367)&lt;=پردازش!$Y$20,ABS(W367)&gt;=پردازش!$Y$21),"Accept","Reject"))</f>
        <v/>
      </c>
    </row>
    <row r="368" spans="1:24" x14ac:dyDescent="0.3">
      <c r="A368" s="57"/>
      <c r="B368" s="67"/>
      <c r="C368" s="66"/>
      <c r="D368" s="64"/>
      <c r="E368" s="65" t="str">
        <f t="shared" si="63"/>
        <v/>
      </c>
      <c r="F368" s="59" t="str">
        <f>IF(OR(D368="",C368=""),"",IF(E368&lt;=(پردازش!$V$20),"Accept","Reject"))</f>
        <v/>
      </c>
      <c r="G368" s="66"/>
      <c r="H368" s="64"/>
      <c r="I368" s="65" t="str">
        <f t="shared" si="64"/>
        <v/>
      </c>
      <c r="J368" s="59" t="str">
        <f>IF(OR(H368="",G368=""),"",IF(I368&lt;=(پردازش!$V$20),"Accept","Reject"))</f>
        <v/>
      </c>
      <c r="K368" s="66"/>
      <c r="L368" s="64"/>
      <c r="M368" s="65" t="str">
        <f t="shared" si="65"/>
        <v/>
      </c>
      <c r="N368" s="59" t="str">
        <f>IF(OR(L368="",K368=""),"",IF(M368&lt;=(پردازش!$V$20),"Accept","Reject"))</f>
        <v/>
      </c>
      <c r="O368" s="66"/>
      <c r="P368" s="64"/>
      <c r="Q368" s="65" t="str">
        <f t="shared" si="66"/>
        <v/>
      </c>
      <c r="R368" s="59" t="str">
        <f>IF(OR(P368="",O368=""),"",IF(Q368&lt;=(پردازش!$V$20),"Accept","Reject"))</f>
        <v/>
      </c>
      <c r="S368" s="65" t="str">
        <f t="shared" si="67"/>
        <v/>
      </c>
      <c r="T368" s="59" t="str">
        <f>IF(S368="","",IF(AND(ABS(S368)&lt;=پردازش!$Y$20,ABS(S368)&gt;=پردازش!$Y$21),"Accept","Reject"))</f>
        <v/>
      </c>
      <c r="U368" s="65" t="str">
        <f t="shared" si="68"/>
        <v/>
      </c>
      <c r="V368" s="59" t="str">
        <f>IF(U368="","",IF(AND(ABS(U368)&lt;=پردازش!$Y$20,ABS(U368)&gt;=پردازش!$Y$21),"Accept","Reject"))</f>
        <v/>
      </c>
      <c r="W368" s="65" t="str">
        <f t="shared" si="69"/>
        <v/>
      </c>
      <c r="X368" s="59" t="str">
        <f>IF(W368="","",IF(AND(ABS(W368)&lt;=پردازش!$Y$20,ABS(W368)&gt;=پردازش!$Y$21),"Accept","Reject"))</f>
        <v/>
      </c>
    </row>
    <row r="369" spans="1:24" x14ac:dyDescent="0.3">
      <c r="A369" s="57"/>
      <c r="B369" s="67"/>
      <c r="C369" s="66"/>
      <c r="D369" s="64"/>
      <c r="E369" s="65" t="str">
        <f t="shared" si="63"/>
        <v/>
      </c>
      <c r="F369" s="59" t="str">
        <f>IF(OR(D369="",C369=""),"",IF(E369&lt;=(پردازش!$V$20),"Accept","Reject"))</f>
        <v/>
      </c>
      <c r="G369" s="66"/>
      <c r="H369" s="64"/>
      <c r="I369" s="65" t="str">
        <f t="shared" si="64"/>
        <v/>
      </c>
      <c r="J369" s="59" t="str">
        <f>IF(OR(H369="",G369=""),"",IF(I369&lt;=(پردازش!$V$20),"Accept","Reject"))</f>
        <v/>
      </c>
      <c r="K369" s="66"/>
      <c r="L369" s="64"/>
      <c r="M369" s="65" t="str">
        <f t="shared" si="65"/>
        <v/>
      </c>
      <c r="N369" s="59" t="str">
        <f>IF(OR(L369="",K369=""),"",IF(M369&lt;=(پردازش!$V$20),"Accept","Reject"))</f>
        <v/>
      </c>
      <c r="O369" s="66"/>
      <c r="P369" s="64"/>
      <c r="Q369" s="65" t="str">
        <f t="shared" si="66"/>
        <v/>
      </c>
      <c r="R369" s="59" t="str">
        <f>IF(OR(P369="",O369=""),"",IF(Q369&lt;=(پردازش!$V$20),"Accept","Reject"))</f>
        <v/>
      </c>
      <c r="S369" s="65" t="str">
        <f t="shared" si="67"/>
        <v/>
      </c>
      <c r="T369" s="59" t="str">
        <f>IF(S369="","",IF(AND(ABS(S369)&lt;=پردازش!$Y$20,ABS(S369)&gt;=پردازش!$Y$21),"Accept","Reject"))</f>
        <v/>
      </c>
      <c r="U369" s="65" t="str">
        <f t="shared" si="68"/>
        <v/>
      </c>
      <c r="V369" s="59" t="str">
        <f>IF(U369="","",IF(AND(ABS(U369)&lt;=پردازش!$Y$20,ABS(U369)&gt;=پردازش!$Y$21),"Accept","Reject"))</f>
        <v/>
      </c>
      <c r="W369" s="65" t="str">
        <f t="shared" si="69"/>
        <v/>
      </c>
      <c r="X369" s="59" t="str">
        <f>IF(W369="","",IF(AND(ABS(W369)&lt;=پردازش!$Y$20,ABS(W369)&gt;=پردازش!$Y$21),"Accept","Reject"))</f>
        <v/>
      </c>
    </row>
    <row r="370" spans="1:24" x14ac:dyDescent="0.3">
      <c r="A370" s="57"/>
      <c r="B370" s="67"/>
      <c r="C370" s="66"/>
      <c r="D370" s="64"/>
      <c r="E370" s="65" t="str">
        <f t="shared" si="63"/>
        <v/>
      </c>
      <c r="F370" s="59" t="str">
        <f>IF(OR(D370="",C370=""),"",IF(E370&lt;=(پردازش!$V$20),"Accept","Reject"))</f>
        <v/>
      </c>
      <c r="G370" s="66"/>
      <c r="H370" s="64"/>
      <c r="I370" s="65" t="str">
        <f t="shared" si="64"/>
        <v/>
      </c>
      <c r="J370" s="59" t="str">
        <f>IF(OR(H370="",G370=""),"",IF(I370&lt;=(پردازش!$V$20),"Accept","Reject"))</f>
        <v/>
      </c>
      <c r="K370" s="66"/>
      <c r="L370" s="64"/>
      <c r="M370" s="65" t="str">
        <f t="shared" si="65"/>
        <v/>
      </c>
      <c r="N370" s="59" t="str">
        <f>IF(OR(L370="",K370=""),"",IF(M370&lt;=(پردازش!$V$20),"Accept","Reject"))</f>
        <v/>
      </c>
      <c r="O370" s="66"/>
      <c r="P370" s="64"/>
      <c r="Q370" s="65" t="str">
        <f t="shared" si="66"/>
        <v/>
      </c>
      <c r="R370" s="59" t="str">
        <f>IF(OR(P370="",O370=""),"",IF(Q370&lt;=(پردازش!$V$20),"Accept","Reject"))</f>
        <v/>
      </c>
      <c r="S370" s="65" t="str">
        <f t="shared" si="67"/>
        <v/>
      </c>
      <c r="T370" s="59" t="str">
        <f>IF(S370="","",IF(AND(ABS(S370)&lt;=پردازش!$Y$20,ABS(S370)&gt;=پردازش!$Y$21),"Accept","Reject"))</f>
        <v/>
      </c>
      <c r="U370" s="65" t="str">
        <f t="shared" si="68"/>
        <v/>
      </c>
      <c r="V370" s="59" t="str">
        <f>IF(U370="","",IF(AND(ABS(U370)&lt;=پردازش!$Y$20,ABS(U370)&gt;=پردازش!$Y$21),"Accept","Reject"))</f>
        <v/>
      </c>
      <c r="W370" s="65" t="str">
        <f t="shared" si="69"/>
        <v/>
      </c>
      <c r="X370" s="59" t="str">
        <f>IF(W370="","",IF(AND(ABS(W370)&lt;=پردازش!$Y$20,ABS(W370)&gt;=پردازش!$Y$21),"Accept","Reject"))</f>
        <v/>
      </c>
    </row>
    <row r="371" spans="1:24" x14ac:dyDescent="0.3">
      <c r="A371" s="57"/>
      <c r="B371" s="67"/>
      <c r="C371" s="66"/>
      <c r="D371" s="64"/>
      <c r="E371" s="65" t="str">
        <f t="shared" si="63"/>
        <v/>
      </c>
      <c r="F371" s="59" t="str">
        <f>IF(OR(D371="",C371=""),"",IF(E371&lt;=(پردازش!$V$20),"Accept","Reject"))</f>
        <v/>
      </c>
      <c r="G371" s="66"/>
      <c r="H371" s="64"/>
      <c r="I371" s="65" t="str">
        <f t="shared" si="64"/>
        <v/>
      </c>
      <c r="J371" s="59" t="str">
        <f>IF(OR(H371="",G371=""),"",IF(I371&lt;=(پردازش!$V$20),"Accept","Reject"))</f>
        <v/>
      </c>
      <c r="K371" s="66"/>
      <c r="L371" s="64"/>
      <c r="M371" s="65" t="str">
        <f t="shared" si="65"/>
        <v/>
      </c>
      <c r="N371" s="59" t="str">
        <f>IF(OR(L371="",K371=""),"",IF(M371&lt;=(پردازش!$V$20),"Accept","Reject"))</f>
        <v/>
      </c>
      <c r="O371" s="66"/>
      <c r="P371" s="64"/>
      <c r="Q371" s="65" t="str">
        <f t="shared" si="66"/>
        <v/>
      </c>
      <c r="R371" s="59" t="str">
        <f>IF(OR(P371="",O371=""),"",IF(Q371&lt;=(پردازش!$V$20),"Accept","Reject"))</f>
        <v/>
      </c>
      <c r="S371" s="65" t="str">
        <f t="shared" si="67"/>
        <v/>
      </c>
      <c r="T371" s="59" t="str">
        <f>IF(S371="","",IF(AND(ABS(S371)&lt;=پردازش!$Y$20,ABS(S371)&gt;=پردازش!$Y$21),"Accept","Reject"))</f>
        <v/>
      </c>
      <c r="U371" s="65" t="str">
        <f t="shared" si="68"/>
        <v/>
      </c>
      <c r="V371" s="59" t="str">
        <f>IF(U371="","",IF(AND(ABS(U371)&lt;=پردازش!$Y$20,ABS(U371)&gt;=پردازش!$Y$21),"Accept","Reject"))</f>
        <v/>
      </c>
      <c r="W371" s="65" t="str">
        <f t="shared" si="69"/>
        <v/>
      </c>
      <c r="X371" s="59" t="str">
        <f>IF(W371="","",IF(AND(ABS(W371)&lt;=پردازش!$Y$20,ABS(W371)&gt;=پردازش!$Y$21),"Accept","Reject"))</f>
        <v/>
      </c>
    </row>
    <row r="372" spans="1:24" x14ac:dyDescent="0.3">
      <c r="A372" s="57"/>
      <c r="B372" s="67"/>
      <c r="C372" s="66"/>
      <c r="D372" s="64"/>
      <c r="E372" s="65" t="str">
        <f t="shared" si="63"/>
        <v/>
      </c>
      <c r="F372" s="59" t="str">
        <f>IF(OR(D372="",C372=""),"",IF(E372&lt;=(پردازش!$V$20),"Accept","Reject"))</f>
        <v/>
      </c>
      <c r="G372" s="66"/>
      <c r="H372" s="64"/>
      <c r="I372" s="65" t="str">
        <f t="shared" si="64"/>
        <v/>
      </c>
      <c r="J372" s="59" t="str">
        <f>IF(OR(H372="",G372=""),"",IF(I372&lt;=(پردازش!$V$20),"Accept","Reject"))</f>
        <v/>
      </c>
      <c r="K372" s="66"/>
      <c r="L372" s="64"/>
      <c r="M372" s="65" t="str">
        <f t="shared" si="65"/>
        <v/>
      </c>
      <c r="N372" s="59" t="str">
        <f>IF(OR(L372="",K372=""),"",IF(M372&lt;=(پردازش!$V$20),"Accept","Reject"))</f>
        <v/>
      </c>
      <c r="O372" s="66"/>
      <c r="P372" s="64"/>
      <c r="Q372" s="65" t="str">
        <f t="shared" si="66"/>
        <v/>
      </c>
      <c r="R372" s="59" t="str">
        <f>IF(OR(P372="",O372=""),"",IF(Q372&lt;=(پردازش!$V$20),"Accept","Reject"))</f>
        <v/>
      </c>
      <c r="S372" s="65" t="str">
        <f t="shared" si="67"/>
        <v/>
      </c>
      <c r="T372" s="59" t="str">
        <f>IF(S372="","",IF(AND(ABS(S372)&lt;=پردازش!$Y$20,ABS(S372)&gt;=پردازش!$Y$21),"Accept","Reject"))</f>
        <v/>
      </c>
      <c r="U372" s="65" t="str">
        <f t="shared" si="68"/>
        <v/>
      </c>
      <c r="V372" s="59" t="str">
        <f>IF(U372="","",IF(AND(ABS(U372)&lt;=پردازش!$Y$20,ABS(U372)&gt;=پردازش!$Y$21),"Accept","Reject"))</f>
        <v/>
      </c>
      <c r="W372" s="65" t="str">
        <f t="shared" si="69"/>
        <v/>
      </c>
      <c r="X372" s="59" t="str">
        <f>IF(W372="","",IF(AND(ABS(W372)&lt;=پردازش!$Y$20,ABS(W372)&gt;=پردازش!$Y$21),"Accept","Reject"))</f>
        <v/>
      </c>
    </row>
    <row r="373" spans="1:24" x14ac:dyDescent="0.3">
      <c r="A373" s="57"/>
      <c r="B373" s="67"/>
      <c r="C373" s="66"/>
      <c r="D373" s="64"/>
      <c r="E373" s="65" t="str">
        <f t="shared" si="63"/>
        <v/>
      </c>
      <c r="F373" s="59" t="str">
        <f>IF(OR(D373="",C373=""),"",IF(E373&lt;=(پردازش!$V$20),"Accept","Reject"))</f>
        <v/>
      </c>
      <c r="G373" s="66"/>
      <c r="H373" s="64"/>
      <c r="I373" s="65" t="str">
        <f t="shared" si="64"/>
        <v/>
      </c>
      <c r="J373" s="59" t="str">
        <f>IF(OR(H373="",G373=""),"",IF(I373&lt;=(پردازش!$V$20),"Accept","Reject"))</f>
        <v/>
      </c>
      <c r="K373" s="66"/>
      <c r="L373" s="64"/>
      <c r="M373" s="65" t="str">
        <f t="shared" si="65"/>
        <v/>
      </c>
      <c r="N373" s="59" t="str">
        <f>IF(OR(L373="",K373=""),"",IF(M373&lt;=(پردازش!$V$20),"Accept","Reject"))</f>
        <v/>
      </c>
      <c r="O373" s="66"/>
      <c r="P373" s="64"/>
      <c r="Q373" s="65" t="str">
        <f t="shared" si="66"/>
        <v/>
      </c>
      <c r="R373" s="59" t="str">
        <f>IF(OR(P373="",O373=""),"",IF(Q373&lt;=(پردازش!$V$20),"Accept","Reject"))</f>
        <v/>
      </c>
      <c r="S373" s="65" t="str">
        <f t="shared" si="67"/>
        <v/>
      </c>
      <c r="T373" s="59" t="str">
        <f>IF(S373="","",IF(AND(ABS(S373)&lt;=پردازش!$Y$20,ABS(S373)&gt;=پردازش!$Y$21),"Accept","Reject"))</f>
        <v/>
      </c>
      <c r="U373" s="65" t="str">
        <f t="shared" si="68"/>
        <v/>
      </c>
      <c r="V373" s="59" t="str">
        <f>IF(U373="","",IF(AND(ABS(U373)&lt;=پردازش!$Y$20,ABS(U373)&gt;=پردازش!$Y$21),"Accept","Reject"))</f>
        <v/>
      </c>
      <c r="W373" s="65" t="str">
        <f t="shared" si="69"/>
        <v/>
      </c>
      <c r="X373" s="59" t="str">
        <f>IF(W373="","",IF(AND(ABS(W373)&lt;=پردازش!$Y$20,ABS(W373)&gt;=پردازش!$Y$21),"Accept","Reject"))</f>
        <v/>
      </c>
    </row>
    <row r="374" spans="1:24" x14ac:dyDescent="0.3">
      <c r="A374" s="57"/>
      <c r="B374" s="67"/>
      <c r="C374" s="66"/>
      <c r="D374" s="64"/>
      <c r="E374" s="65" t="str">
        <f t="shared" si="63"/>
        <v/>
      </c>
      <c r="F374" s="59" t="str">
        <f>IF(OR(D374="",C374=""),"",IF(E374&lt;=(پردازش!$V$20),"Accept","Reject"))</f>
        <v/>
      </c>
      <c r="G374" s="66"/>
      <c r="H374" s="64"/>
      <c r="I374" s="65" t="str">
        <f t="shared" si="64"/>
        <v/>
      </c>
      <c r="J374" s="59" t="str">
        <f>IF(OR(H374="",G374=""),"",IF(I374&lt;=(پردازش!$V$20),"Accept","Reject"))</f>
        <v/>
      </c>
      <c r="K374" s="66"/>
      <c r="L374" s="64"/>
      <c r="M374" s="65" t="str">
        <f t="shared" si="65"/>
        <v/>
      </c>
      <c r="N374" s="59" t="str">
        <f>IF(OR(L374="",K374=""),"",IF(M374&lt;=(پردازش!$V$20),"Accept","Reject"))</f>
        <v/>
      </c>
      <c r="O374" s="66"/>
      <c r="P374" s="64"/>
      <c r="Q374" s="65" t="str">
        <f t="shared" si="66"/>
        <v/>
      </c>
      <c r="R374" s="59" t="str">
        <f>IF(OR(P374="",O374=""),"",IF(Q374&lt;=(پردازش!$V$20),"Accept","Reject"))</f>
        <v/>
      </c>
      <c r="S374" s="65" t="str">
        <f t="shared" si="67"/>
        <v/>
      </c>
      <c r="T374" s="59" t="str">
        <f>IF(S374="","",IF(AND(ABS(S374)&lt;=پردازش!$Y$20,ABS(S374)&gt;=پردازش!$Y$21),"Accept","Reject"))</f>
        <v/>
      </c>
      <c r="U374" s="65" t="str">
        <f t="shared" si="68"/>
        <v/>
      </c>
      <c r="V374" s="59" t="str">
        <f>IF(U374="","",IF(AND(ABS(U374)&lt;=پردازش!$Y$20,ABS(U374)&gt;=پردازش!$Y$21),"Accept","Reject"))</f>
        <v/>
      </c>
      <c r="W374" s="65" t="str">
        <f t="shared" si="69"/>
        <v/>
      </c>
      <c r="X374" s="59" t="str">
        <f>IF(W374="","",IF(AND(ABS(W374)&lt;=پردازش!$Y$20,ABS(W374)&gt;=پردازش!$Y$21),"Accept","Reject"))</f>
        <v/>
      </c>
    </row>
    <row r="375" spans="1:24" x14ac:dyDescent="0.3">
      <c r="A375" s="57"/>
      <c r="B375" s="67"/>
      <c r="C375" s="66"/>
      <c r="D375" s="64"/>
      <c r="E375" s="65" t="str">
        <f t="shared" si="63"/>
        <v/>
      </c>
      <c r="F375" s="59" t="str">
        <f>IF(OR(D375="",C375=""),"",IF(E375&lt;=(پردازش!$V$20),"Accept","Reject"))</f>
        <v/>
      </c>
      <c r="G375" s="66"/>
      <c r="H375" s="64"/>
      <c r="I375" s="65" t="str">
        <f t="shared" si="64"/>
        <v/>
      </c>
      <c r="J375" s="59" t="str">
        <f>IF(OR(H375="",G375=""),"",IF(I375&lt;=(پردازش!$V$20),"Accept","Reject"))</f>
        <v/>
      </c>
      <c r="K375" s="66"/>
      <c r="L375" s="64"/>
      <c r="M375" s="65" t="str">
        <f t="shared" si="65"/>
        <v/>
      </c>
      <c r="N375" s="59" t="str">
        <f>IF(OR(L375="",K375=""),"",IF(M375&lt;=(پردازش!$V$20),"Accept","Reject"))</f>
        <v/>
      </c>
      <c r="O375" s="66"/>
      <c r="P375" s="64"/>
      <c r="Q375" s="65" t="str">
        <f t="shared" si="66"/>
        <v/>
      </c>
      <c r="R375" s="59" t="str">
        <f>IF(OR(P375="",O375=""),"",IF(Q375&lt;=(پردازش!$V$20),"Accept","Reject"))</f>
        <v/>
      </c>
      <c r="S375" s="65" t="str">
        <f t="shared" si="67"/>
        <v/>
      </c>
      <c r="T375" s="59" t="str">
        <f>IF(S375="","",IF(AND(ABS(S375)&lt;=پردازش!$Y$20,ABS(S375)&gt;=پردازش!$Y$21),"Accept","Reject"))</f>
        <v/>
      </c>
      <c r="U375" s="65" t="str">
        <f t="shared" si="68"/>
        <v/>
      </c>
      <c r="V375" s="59" t="str">
        <f>IF(U375="","",IF(AND(ABS(U375)&lt;=پردازش!$Y$20,ABS(U375)&gt;=پردازش!$Y$21),"Accept","Reject"))</f>
        <v/>
      </c>
      <c r="W375" s="65" t="str">
        <f t="shared" si="69"/>
        <v/>
      </c>
      <c r="X375" s="59" t="str">
        <f>IF(W375="","",IF(AND(ABS(W375)&lt;=پردازش!$Y$20,ABS(W375)&gt;=پردازش!$Y$21),"Accept","Reject"))</f>
        <v/>
      </c>
    </row>
    <row r="376" spans="1:24" x14ac:dyDescent="0.3">
      <c r="A376" s="57"/>
      <c r="B376" s="67"/>
      <c r="C376" s="66"/>
      <c r="D376" s="64"/>
      <c r="E376" s="65" t="str">
        <f t="shared" ref="E376:E396" si="70">IF(OR(C376="",D376=""),"",ABS(C376-D376))</f>
        <v/>
      </c>
      <c r="F376" s="59" t="str">
        <f>IF(OR(D376="",C376=""),"",IF(E376&lt;=(پردازش!$V$20),"Accept","Reject"))</f>
        <v/>
      </c>
      <c r="G376" s="66"/>
      <c r="H376" s="64"/>
      <c r="I376" s="65" t="str">
        <f t="shared" ref="I376:I396" si="71">IF(OR(G376="",H376=""),"",ABS(G376-H376))</f>
        <v/>
      </c>
      <c r="J376" s="59" t="str">
        <f>IF(OR(H376="",G376=""),"",IF(I376&lt;=(پردازش!$V$20),"Accept","Reject"))</f>
        <v/>
      </c>
      <c r="K376" s="66"/>
      <c r="L376" s="64"/>
      <c r="M376" s="65" t="str">
        <f t="shared" ref="M376:M396" si="72">IF(OR(K376="",L376=""),"",ABS(K376-L376))</f>
        <v/>
      </c>
      <c r="N376" s="59" t="str">
        <f>IF(OR(L376="",K376=""),"",IF(M376&lt;=(پردازش!$V$20),"Accept","Reject"))</f>
        <v/>
      </c>
      <c r="O376" s="66"/>
      <c r="P376" s="64"/>
      <c r="Q376" s="65" t="str">
        <f t="shared" ref="Q376:Q396" si="73">IF(OR(O376="",P376=""),"",ABS(O376-P376))</f>
        <v/>
      </c>
      <c r="R376" s="59" t="str">
        <f>IF(OR(P376="",O376=""),"",IF(Q376&lt;=(پردازش!$V$20),"Accept","Reject"))</f>
        <v/>
      </c>
      <c r="S376" s="65" t="str">
        <f t="shared" ref="S376:S396" si="74">IF(OR(C376="",D376="",G376="",H376=""),"",ABS((H376-D376)/(G376-C376)))</f>
        <v/>
      </c>
      <c r="T376" s="59" t="str">
        <f>IF(S376="","",IF(AND(ABS(S376)&lt;=پردازش!$Y$20,ABS(S376)&gt;=پردازش!$Y$21),"Accept","Reject"))</f>
        <v/>
      </c>
      <c r="U376" s="65" t="str">
        <f t="shared" ref="U376:U396" si="75">IF(OR(K376="",L376="",H376="",G376=""),"",ABS((L376-H376)/(K376-G376)))</f>
        <v/>
      </c>
      <c r="V376" s="59" t="str">
        <f>IF(U376="","",IF(AND(ABS(U376)&lt;=پردازش!$Y$20,ABS(U376)&gt;=پردازش!$Y$21),"Accept","Reject"))</f>
        <v/>
      </c>
      <c r="W376" s="65" t="str">
        <f t="shared" ref="W376:W396" si="76">IF(AND(K376&lt;&gt;"",L376&lt;&gt;"",O376&lt;&gt;"",P376&lt;&gt;""),ABS((P376-L376)/(O376-K376)),(IF(AND(G376&lt;&gt;"",H376&lt;&gt;"",O376&lt;&gt;"",P376&lt;&gt;""),ABS((P376-H376)/(O376-G376)),"")))</f>
        <v/>
      </c>
      <c r="X376" s="59" t="str">
        <f>IF(W376="","",IF(AND(ABS(W376)&lt;=پردازش!$Y$20,ABS(W376)&gt;=پردازش!$Y$21),"Accept","Reject"))</f>
        <v/>
      </c>
    </row>
    <row r="377" spans="1:24" x14ac:dyDescent="0.3">
      <c r="A377" s="57"/>
      <c r="B377" s="67"/>
      <c r="C377" s="66"/>
      <c r="D377" s="64"/>
      <c r="E377" s="65" t="str">
        <f t="shared" si="70"/>
        <v/>
      </c>
      <c r="F377" s="59" t="str">
        <f>IF(OR(D377="",C377=""),"",IF(E377&lt;=(پردازش!$V$20),"Accept","Reject"))</f>
        <v/>
      </c>
      <c r="G377" s="66"/>
      <c r="H377" s="64"/>
      <c r="I377" s="65" t="str">
        <f t="shared" si="71"/>
        <v/>
      </c>
      <c r="J377" s="59" t="str">
        <f>IF(OR(H377="",G377=""),"",IF(I377&lt;=(پردازش!$V$20),"Accept","Reject"))</f>
        <v/>
      </c>
      <c r="K377" s="66"/>
      <c r="L377" s="64"/>
      <c r="M377" s="65" t="str">
        <f t="shared" si="72"/>
        <v/>
      </c>
      <c r="N377" s="59" t="str">
        <f>IF(OR(L377="",K377=""),"",IF(M377&lt;=(پردازش!$V$20),"Accept","Reject"))</f>
        <v/>
      </c>
      <c r="O377" s="66"/>
      <c r="P377" s="64"/>
      <c r="Q377" s="65" t="str">
        <f t="shared" si="73"/>
        <v/>
      </c>
      <c r="R377" s="59" t="str">
        <f>IF(OR(P377="",O377=""),"",IF(Q377&lt;=(پردازش!$V$20),"Accept","Reject"))</f>
        <v/>
      </c>
      <c r="S377" s="65" t="str">
        <f t="shared" si="74"/>
        <v/>
      </c>
      <c r="T377" s="59" t="str">
        <f>IF(S377="","",IF(AND(ABS(S377)&lt;=پردازش!$Y$20,ABS(S377)&gt;=پردازش!$Y$21),"Accept","Reject"))</f>
        <v/>
      </c>
      <c r="U377" s="65" t="str">
        <f t="shared" si="75"/>
        <v/>
      </c>
      <c r="V377" s="59" t="str">
        <f>IF(U377="","",IF(AND(ABS(U377)&lt;=پردازش!$Y$20,ABS(U377)&gt;=پردازش!$Y$21),"Accept","Reject"))</f>
        <v/>
      </c>
      <c r="W377" s="65" t="str">
        <f t="shared" si="76"/>
        <v/>
      </c>
      <c r="X377" s="59" t="str">
        <f>IF(W377="","",IF(AND(ABS(W377)&lt;=پردازش!$Y$20,ABS(W377)&gt;=پردازش!$Y$21),"Accept","Reject"))</f>
        <v/>
      </c>
    </row>
    <row r="378" spans="1:24" x14ac:dyDescent="0.3">
      <c r="A378" s="57"/>
      <c r="B378" s="67"/>
      <c r="C378" s="66"/>
      <c r="D378" s="64"/>
      <c r="E378" s="65" t="str">
        <f t="shared" si="70"/>
        <v/>
      </c>
      <c r="F378" s="59" t="str">
        <f>IF(OR(D378="",C378=""),"",IF(E378&lt;=(پردازش!$V$20),"Accept","Reject"))</f>
        <v/>
      </c>
      <c r="G378" s="66"/>
      <c r="H378" s="64"/>
      <c r="I378" s="65" t="str">
        <f t="shared" si="71"/>
        <v/>
      </c>
      <c r="J378" s="59" t="str">
        <f>IF(OR(H378="",G378=""),"",IF(I378&lt;=(پردازش!$V$20),"Accept","Reject"))</f>
        <v/>
      </c>
      <c r="K378" s="66"/>
      <c r="L378" s="64"/>
      <c r="M378" s="65" t="str">
        <f t="shared" si="72"/>
        <v/>
      </c>
      <c r="N378" s="59" t="str">
        <f>IF(OR(L378="",K378=""),"",IF(M378&lt;=(پردازش!$V$20),"Accept","Reject"))</f>
        <v/>
      </c>
      <c r="O378" s="66"/>
      <c r="P378" s="64"/>
      <c r="Q378" s="65" t="str">
        <f t="shared" si="73"/>
        <v/>
      </c>
      <c r="R378" s="59" t="str">
        <f>IF(OR(P378="",O378=""),"",IF(Q378&lt;=(پردازش!$V$20),"Accept","Reject"))</f>
        <v/>
      </c>
      <c r="S378" s="65" t="str">
        <f t="shared" si="74"/>
        <v/>
      </c>
      <c r="T378" s="59" t="str">
        <f>IF(S378="","",IF(AND(ABS(S378)&lt;=پردازش!$Y$20,ABS(S378)&gt;=پردازش!$Y$21),"Accept","Reject"))</f>
        <v/>
      </c>
      <c r="U378" s="65" t="str">
        <f t="shared" si="75"/>
        <v/>
      </c>
      <c r="V378" s="59" t="str">
        <f>IF(U378="","",IF(AND(ABS(U378)&lt;=پردازش!$Y$20,ABS(U378)&gt;=پردازش!$Y$21),"Accept","Reject"))</f>
        <v/>
      </c>
      <c r="W378" s="65" t="str">
        <f t="shared" si="76"/>
        <v/>
      </c>
      <c r="X378" s="59" t="str">
        <f>IF(W378="","",IF(AND(ABS(W378)&lt;=پردازش!$Y$20,ABS(W378)&gt;=پردازش!$Y$21),"Accept","Reject"))</f>
        <v/>
      </c>
    </row>
    <row r="379" spans="1:24" x14ac:dyDescent="0.3">
      <c r="A379" s="57"/>
      <c r="B379" s="67"/>
      <c r="C379" s="66"/>
      <c r="D379" s="64"/>
      <c r="E379" s="65" t="str">
        <f t="shared" si="70"/>
        <v/>
      </c>
      <c r="F379" s="59" t="str">
        <f>IF(OR(D379="",C379=""),"",IF(E379&lt;=(پردازش!$V$20),"Accept","Reject"))</f>
        <v/>
      </c>
      <c r="G379" s="66"/>
      <c r="H379" s="64"/>
      <c r="I379" s="65" t="str">
        <f t="shared" si="71"/>
        <v/>
      </c>
      <c r="J379" s="59" t="str">
        <f>IF(OR(H379="",G379=""),"",IF(I379&lt;=(پردازش!$V$20),"Accept","Reject"))</f>
        <v/>
      </c>
      <c r="K379" s="66"/>
      <c r="L379" s="64"/>
      <c r="M379" s="65" t="str">
        <f t="shared" si="72"/>
        <v/>
      </c>
      <c r="N379" s="59" t="str">
        <f>IF(OR(L379="",K379=""),"",IF(M379&lt;=(پردازش!$V$20),"Accept","Reject"))</f>
        <v/>
      </c>
      <c r="O379" s="66"/>
      <c r="P379" s="64"/>
      <c r="Q379" s="65" t="str">
        <f t="shared" si="73"/>
        <v/>
      </c>
      <c r="R379" s="59" t="str">
        <f>IF(OR(P379="",O379=""),"",IF(Q379&lt;=(پردازش!$V$20),"Accept","Reject"))</f>
        <v/>
      </c>
      <c r="S379" s="65" t="str">
        <f t="shared" si="74"/>
        <v/>
      </c>
      <c r="T379" s="59" t="str">
        <f>IF(S379="","",IF(AND(ABS(S379)&lt;=پردازش!$Y$20,ABS(S379)&gt;=پردازش!$Y$21),"Accept","Reject"))</f>
        <v/>
      </c>
      <c r="U379" s="65" t="str">
        <f t="shared" si="75"/>
        <v/>
      </c>
      <c r="V379" s="59" t="str">
        <f>IF(U379="","",IF(AND(ABS(U379)&lt;=پردازش!$Y$20,ABS(U379)&gt;=پردازش!$Y$21),"Accept","Reject"))</f>
        <v/>
      </c>
      <c r="W379" s="65" t="str">
        <f t="shared" si="76"/>
        <v/>
      </c>
      <c r="X379" s="59" t="str">
        <f>IF(W379="","",IF(AND(ABS(W379)&lt;=پردازش!$Y$20,ABS(W379)&gt;=پردازش!$Y$21),"Accept","Reject"))</f>
        <v/>
      </c>
    </row>
    <row r="380" spans="1:24" x14ac:dyDescent="0.3">
      <c r="A380" s="57"/>
      <c r="B380" s="67"/>
      <c r="C380" s="66"/>
      <c r="D380" s="64"/>
      <c r="E380" s="65" t="str">
        <f t="shared" si="70"/>
        <v/>
      </c>
      <c r="F380" s="59" t="str">
        <f>IF(OR(D380="",C380=""),"",IF(E380&lt;=(پردازش!$V$20),"Accept","Reject"))</f>
        <v/>
      </c>
      <c r="G380" s="66"/>
      <c r="H380" s="64"/>
      <c r="I380" s="65" t="str">
        <f t="shared" si="71"/>
        <v/>
      </c>
      <c r="J380" s="59" t="str">
        <f>IF(OR(H380="",G380=""),"",IF(I380&lt;=(پردازش!$V$20),"Accept","Reject"))</f>
        <v/>
      </c>
      <c r="K380" s="66"/>
      <c r="L380" s="64"/>
      <c r="M380" s="65" t="str">
        <f t="shared" si="72"/>
        <v/>
      </c>
      <c r="N380" s="59" t="str">
        <f>IF(OR(L380="",K380=""),"",IF(M380&lt;=(پردازش!$V$20),"Accept","Reject"))</f>
        <v/>
      </c>
      <c r="O380" s="66"/>
      <c r="P380" s="64"/>
      <c r="Q380" s="65" t="str">
        <f t="shared" si="73"/>
        <v/>
      </c>
      <c r="R380" s="59" t="str">
        <f>IF(OR(P380="",O380=""),"",IF(Q380&lt;=(پردازش!$V$20),"Accept","Reject"))</f>
        <v/>
      </c>
      <c r="S380" s="65" t="str">
        <f t="shared" si="74"/>
        <v/>
      </c>
      <c r="T380" s="59" t="str">
        <f>IF(S380="","",IF(AND(ABS(S380)&lt;=پردازش!$Y$20,ABS(S380)&gt;=پردازش!$Y$21),"Accept","Reject"))</f>
        <v/>
      </c>
      <c r="U380" s="65" t="str">
        <f t="shared" si="75"/>
        <v/>
      </c>
      <c r="V380" s="59" t="str">
        <f>IF(U380="","",IF(AND(ABS(U380)&lt;=پردازش!$Y$20,ABS(U380)&gt;=پردازش!$Y$21),"Accept","Reject"))</f>
        <v/>
      </c>
      <c r="W380" s="65" t="str">
        <f t="shared" si="76"/>
        <v/>
      </c>
      <c r="X380" s="59" t="str">
        <f>IF(W380="","",IF(AND(ABS(W380)&lt;=پردازش!$Y$20,ABS(W380)&gt;=پردازش!$Y$21),"Accept","Reject"))</f>
        <v/>
      </c>
    </row>
    <row r="381" spans="1:24" x14ac:dyDescent="0.3">
      <c r="A381" s="57"/>
      <c r="B381" s="67"/>
      <c r="C381" s="66"/>
      <c r="D381" s="64"/>
      <c r="E381" s="65" t="str">
        <f t="shared" si="70"/>
        <v/>
      </c>
      <c r="F381" s="59" t="str">
        <f>IF(OR(D381="",C381=""),"",IF(E381&lt;=(پردازش!$V$20),"Accept","Reject"))</f>
        <v/>
      </c>
      <c r="G381" s="66"/>
      <c r="H381" s="64"/>
      <c r="I381" s="65" t="str">
        <f t="shared" si="71"/>
        <v/>
      </c>
      <c r="J381" s="59" t="str">
        <f>IF(OR(H381="",G381=""),"",IF(I381&lt;=(پردازش!$V$20),"Accept","Reject"))</f>
        <v/>
      </c>
      <c r="K381" s="66"/>
      <c r="L381" s="64"/>
      <c r="M381" s="65" t="str">
        <f t="shared" si="72"/>
        <v/>
      </c>
      <c r="N381" s="59" t="str">
        <f>IF(OR(L381="",K381=""),"",IF(M381&lt;=(پردازش!$V$20),"Accept","Reject"))</f>
        <v/>
      </c>
      <c r="O381" s="66"/>
      <c r="P381" s="64"/>
      <c r="Q381" s="65" t="str">
        <f t="shared" si="73"/>
        <v/>
      </c>
      <c r="R381" s="59" t="str">
        <f>IF(OR(P381="",O381=""),"",IF(Q381&lt;=(پردازش!$V$20),"Accept","Reject"))</f>
        <v/>
      </c>
      <c r="S381" s="65" t="str">
        <f t="shared" si="74"/>
        <v/>
      </c>
      <c r="T381" s="59" t="str">
        <f>IF(S381="","",IF(AND(ABS(S381)&lt;=پردازش!$Y$20,ABS(S381)&gt;=پردازش!$Y$21),"Accept","Reject"))</f>
        <v/>
      </c>
      <c r="U381" s="65" t="str">
        <f t="shared" si="75"/>
        <v/>
      </c>
      <c r="V381" s="59" t="str">
        <f>IF(U381="","",IF(AND(ABS(U381)&lt;=پردازش!$Y$20,ABS(U381)&gt;=پردازش!$Y$21),"Accept","Reject"))</f>
        <v/>
      </c>
      <c r="W381" s="65" t="str">
        <f t="shared" si="76"/>
        <v/>
      </c>
      <c r="X381" s="59" t="str">
        <f>IF(W381="","",IF(AND(ABS(W381)&lt;=پردازش!$Y$20,ABS(W381)&gt;=پردازش!$Y$21),"Accept","Reject"))</f>
        <v/>
      </c>
    </row>
    <row r="382" spans="1:24" x14ac:dyDescent="0.3">
      <c r="A382" s="57"/>
      <c r="B382" s="67"/>
      <c r="C382" s="66"/>
      <c r="D382" s="64"/>
      <c r="E382" s="65" t="str">
        <f t="shared" si="70"/>
        <v/>
      </c>
      <c r="F382" s="59" t="str">
        <f>IF(OR(D382="",C382=""),"",IF(E382&lt;=(پردازش!$V$20),"Accept","Reject"))</f>
        <v/>
      </c>
      <c r="G382" s="66"/>
      <c r="H382" s="64"/>
      <c r="I382" s="65" t="str">
        <f t="shared" si="71"/>
        <v/>
      </c>
      <c r="J382" s="59" t="str">
        <f>IF(OR(H382="",G382=""),"",IF(I382&lt;=(پردازش!$V$20),"Accept","Reject"))</f>
        <v/>
      </c>
      <c r="K382" s="66"/>
      <c r="L382" s="64"/>
      <c r="M382" s="65" t="str">
        <f t="shared" si="72"/>
        <v/>
      </c>
      <c r="N382" s="59" t="str">
        <f>IF(OR(L382="",K382=""),"",IF(M382&lt;=(پردازش!$V$20),"Accept","Reject"))</f>
        <v/>
      </c>
      <c r="O382" s="66"/>
      <c r="P382" s="64"/>
      <c r="Q382" s="65" t="str">
        <f t="shared" si="73"/>
        <v/>
      </c>
      <c r="R382" s="59" t="str">
        <f>IF(OR(P382="",O382=""),"",IF(Q382&lt;=(پردازش!$V$20),"Accept","Reject"))</f>
        <v/>
      </c>
      <c r="S382" s="65" t="str">
        <f t="shared" si="74"/>
        <v/>
      </c>
      <c r="T382" s="59" t="str">
        <f>IF(S382="","",IF(AND(ABS(S382)&lt;=پردازش!$Y$20,ABS(S382)&gt;=پردازش!$Y$21),"Accept","Reject"))</f>
        <v/>
      </c>
      <c r="U382" s="65" t="str">
        <f t="shared" si="75"/>
        <v/>
      </c>
      <c r="V382" s="59" t="str">
        <f>IF(U382="","",IF(AND(ABS(U382)&lt;=پردازش!$Y$20,ABS(U382)&gt;=پردازش!$Y$21),"Accept","Reject"))</f>
        <v/>
      </c>
      <c r="W382" s="65" t="str">
        <f t="shared" si="76"/>
        <v/>
      </c>
      <c r="X382" s="59" t="str">
        <f>IF(W382="","",IF(AND(ABS(W382)&lt;=پردازش!$Y$20,ABS(W382)&gt;=پردازش!$Y$21),"Accept","Reject"))</f>
        <v/>
      </c>
    </row>
    <row r="383" spans="1:24" x14ac:dyDescent="0.3">
      <c r="A383" s="57"/>
      <c r="B383" s="67"/>
      <c r="C383" s="66"/>
      <c r="D383" s="64"/>
      <c r="E383" s="65" t="str">
        <f t="shared" si="70"/>
        <v/>
      </c>
      <c r="F383" s="59" t="str">
        <f>IF(OR(D383="",C383=""),"",IF(E383&lt;=(پردازش!$V$20),"Accept","Reject"))</f>
        <v/>
      </c>
      <c r="G383" s="66"/>
      <c r="H383" s="64"/>
      <c r="I383" s="65" t="str">
        <f t="shared" si="71"/>
        <v/>
      </c>
      <c r="J383" s="59" t="str">
        <f>IF(OR(H383="",G383=""),"",IF(I383&lt;=(پردازش!$V$20),"Accept","Reject"))</f>
        <v/>
      </c>
      <c r="K383" s="66"/>
      <c r="L383" s="64"/>
      <c r="M383" s="65" t="str">
        <f t="shared" si="72"/>
        <v/>
      </c>
      <c r="N383" s="59" t="str">
        <f>IF(OR(L383="",K383=""),"",IF(M383&lt;=(پردازش!$V$20),"Accept","Reject"))</f>
        <v/>
      </c>
      <c r="O383" s="66"/>
      <c r="P383" s="64"/>
      <c r="Q383" s="65" t="str">
        <f t="shared" si="73"/>
        <v/>
      </c>
      <c r="R383" s="59" t="str">
        <f>IF(OR(P383="",O383=""),"",IF(Q383&lt;=(پردازش!$V$20),"Accept","Reject"))</f>
        <v/>
      </c>
      <c r="S383" s="65" t="str">
        <f t="shared" si="74"/>
        <v/>
      </c>
      <c r="T383" s="59" t="str">
        <f>IF(S383="","",IF(AND(ABS(S383)&lt;=پردازش!$Y$20,ABS(S383)&gt;=پردازش!$Y$21),"Accept","Reject"))</f>
        <v/>
      </c>
      <c r="U383" s="65" t="str">
        <f t="shared" si="75"/>
        <v/>
      </c>
      <c r="V383" s="59" t="str">
        <f>IF(U383="","",IF(AND(ABS(U383)&lt;=پردازش!$Y$20,ABS(U383)&gt;=پردازش!$Y$21),"Accept","Reject"))</f>
        <v/>
      </c>
      <c r="W383" s="65" t="str">
        <f t="shared" si="76"/>
        <v/>
      </c>
      <c r="X383" s="59" t="str">
        <f>IF(W383="","",IF(AND(ABS(W383)&lt;=پردازش!$Y$20,ABS(W383)&gt;=پردازش!$Y$21),"Accept","Reject"))</f>
        <v/>
      </c>
    </row>
    <row r="384" spans="1:24" x14ac:dyDescent="0.3">
      <c r="A384" s="57"/>
      <c r="B384" s="67"/>
      <c r="C384" s="66"/>
      <c r="D384" s="64"/>
      <c r="E384" s="65" t="str">
        <f t="shared" si="70"/>
        <v/>
      </c>
      <c r="F384" s="59" t="str">
        <f>IF(OR(D384="",C384=""),"",IF(E384&lt;=(پردازش!$V$20),"Accept","Reject"))</f>
        <v/>
      </c>
      <c r="G384" s="66"/>
      <c r="H384" s="64"/>
      <c r="I384" s="65" t="str">
        <f t="shared" si="71"/>
        <v/>
      </c>
      <c r="J384" s="59" t="str">
        <f>IF(OR(H384="",G384=""),"",IF(I384&lt;=(پردازش!$V$20),"Accept","Reject"))</f>
        <v/>
      </c>
      <c r="K384" s="66"/>
      <c r="L384" s="64"/>
      <c r="M384" s="65" t="str">
        <f t="shared" si="72"/>
        <v/>
      </c>
      <c r="N384" s="59" t="str">
        <f>IF(OR(L384="",K384=""),"",IF(M384&lt;=(پردازش!$V$20),"Accept","Reject"))</f>
        <v/>
      </c>
      <c r="O384" s="66"/>
      <c r="P384" s="64"/>
      <c r="Q384" s="65" t="str">
        <f t="shared" si="73"/>
        <v/>
      </c>
      <c r="R384" s="59" t="str">
        <f>IF(OR(P384="",O384=""),"",IF(Q384&lt;=(پردازش!$V$20),"Accept","Reject"))</f>
        <v/>
      </c>
      <c r="S384" s="65" t="str">
        <f t="shared" si="74"/>
        <v/>
      </c>
      <c r="T384" s="59" t="str">
        <f>IF(S384="","",IF(AND(ABS(S384)&lt;=پردازش!$Y$20,ABS(S384)&gt;=پردازش!$Y$21),"Accept","Reject"))</f>
        <v/>
      </c>
      <c r="U384" s="65" t="str">
        <f t="shared" si="75"/>
        <v/>
      </c>
      <c r="V384" s="59" t="str">
        <f>IF(U384="","",IF(AND(ABS(U384)&lt;=پردازش!$Y$20,ABS(U384)&gt;=پردازش!$Y$21),"Accept","Reject"))</f>
        <v/>
      </c>
      <c r="W384" s="65" t="str">
        <f t="shared" si="76"/>
        <v/>
      </c>
      <c r="X384" s="59" t="str">
        <f>IF(W384="","",IF(AND(ABS(W384)&lt;=پردازش!$Y$20,ABS(W384)&gt;=پردازش!$Y$21),"Accept","Reject"))</f>
        <v/>
      </c>
    </row>
    <row r="385" spans="1:24" x14ac:dyDescent="0.3">
      <c r="A385" s="57"/>
      <c r="B385" s="67"/>
      <c r="C385" s="66"/>
      <c r="D385" s="64"/>
      <c r="E385" s="65" t="str">
        <f t="shared" si="70"/>
        <v/>
      </c>
      <c r="F385" s="59" t="str">
        <f>IF(OR(D385="",C385=""),"",IF(E385&lt;=(پردازش!$V$20),"Accept","Reject"))</f>
        <v/>
      </c>
      <c r="G385" s="66"/>
      <c r="H385" s="64"/>
      <c r="I385" s="65" t="str">
        <f t="shared" si="71"/>
        <v/>
      </c>
      <c r="J385" s="59" t="str">
        <f>IF(OR(H385="",G385=""),"",IF(I385&lt;=(پردازش!$V$20),"Accept","Reject"))</f>
        <v/>
      </c>
      <c r="K385" s="66"/>
      <c r="L385" s="64"/>
      <c r="M385" s="65" t="str">
        <f t="shared" si="72"/>
        <v/>
      </c>
      <c r="N385" s="59" t="str">
        <f>IF(OR(L385="",K385=""),"",IF(M385&lt;=(پردازش!$V$20),"Accept","Reject"))</f>
        <v/>
      </c>
      <c r="O385" s="66"/>
      <c r="P385" s="64"/>
      <c r="Q385" s="65" t="str">
        <f t="shared" si="73"/>
        <v/>
      </c>
      <c r="R385" s="59" t="str">
        <f>IF(OR(P385="",O385=""),"",IF(Q385&lt;=(پردازش!$V$20),"Accept","Reject"))</f>
        <v/>
      </c>
      <c r="S385" s="65" t="str">
        <f t="shared" si="74"/>
        <v/>
      </c>
      <c r="T385" s="59" t="str">
        <f>IF(S385="","",IF(AND(ABS(S385)&lt;=پردازش!$Y$20,ABS(S385)&gt;=پردازش!$Y$21),"Accept","Reject"))</f>
        <v/>
      </c>
      <c r="U385" s="65" t="str">
        <f t="shared" si="75"/>
        <v/>
      </c>
      <c r="V385" s="59" t="str">
        <f>IF(U385="","",IF(AND(ABS(U385)&lt;=پردازش!$Y$20,ABS(U385)&gt;=پردازش!$Y$21),"Accept","Reject"))</f>
        <v/>
      </c>
      <c r="W385" s="65" t="str">
        <f t="shared" si="76"/>
        <v/>
      </c>
      <c r="X385" s="59" t="str">
        <f>IF(W385="","",IF(AND(ABS(W385)&lt;=پردازش!$Y$20,ABS(W385)&gt;=پردازش!$Y$21),"Accept","Reject"))</f>
        <v/>
      </c>
    </row>
    <row r="386" spans="1:24" x14ac:dyDescent="0.3">
      <c r="A386" s="57"/>
      <c r="B386" s="67"/>
      <c r="C386" s="66"/>
      <c r="D386" s="64"/>
      <c r="E386" s="65" t="str">
        <f t="shared" si="70"/>
        <v/>
      </c>
      <c r="F386" s="59" t="str">
        <f>IF(OR(D386="",C386=""),"",IF(E386&lt;=(پردازش!$V$20),"Accept","Reject"))</f>
        <v/>
      </c>
      <c r="G386" s="66"/>
      <c r="H386" s="64"/>
      <c r="I386" s="65" t="str">
        <f t="shared" si="71"/>
        <v/>
      </c>
      <c r="J386" s="59" t="str">
        <f>IF(OR(H386="",G386=""),"",IF(I386&lt;=(پردازش!$V$20),"Accept","Reject"))</f>
        <v/>
      </c>
      <c r="K386" s="66"/>
      <c r="L386" s="64"/>
      <c r="M386" s="65" t="str">
        <f t="shared" si="72"/>
        <v/>
      </c>
      <c r="N386" s="59" t="str">
        <f>IF(OR(L386="",K386=""),"",IF(M386&lt;=(پردازش!$V$20),"Accept","Reject"))</f>
        <v/>
      </c>
      <c r="O386" s="66"/>
      <c r="P386" s="64"/>
      <c r="Q386" s="65" t="str">
        <f t="shared" si="73"/>
        <v/>
      </c>
      <c r="R386" s="59" t="str">
        <f>IF(OR(P386="",O386=""),"",IF(Q386&lt;=(پردازش!$V$20),"Accept","Reject"))</f>
        <v/>
      </c>
      <c r="S386" s="65" t="str">
        <f t="shared" si="74"/>
        <v/>
      </c>
      <c r="T386" s="59" t="str">
        <f>IF(S386="","",IF(AND(ABS(S386)&lt;=پردازش!$Y$20,ABS(S386)&gt;=پردازش!$Y$21),"Accept","Reject"))</f>
        <v/>
      </c>
      <c r="U386" s="65" t="str">
        <f t="shared" si="75"/>
        <v/>
      </c>
      <c r="V386" s="59" t="str">
        <f>IF(U386="","",IF(AND(ABS(U386)&lt;=پردازش!$Y$20,ABS(U386)&gt;=پردازش!$Y$21),"Accept","Reject"))</f>
        <v/>
      </c>
      <c r="W386" s="65" t="str">
        <f t="shared" si="76"/>
        <v/>
      </c>
      <c r="X386" s="59" t="str">
        <f>IF(W386="","",IF(AND(ABS(W386)&lt;=پردازش!$Y$20,ABS(W386)&gt;=پردازش!$Y$21),"Accept","Reject"))</f>
        <v/>
      </c>
    </row>
    <row r="387" spans="1:24" x14ac:dyDescent="0.3">
      <c r="A387" s="57"/>
      <c r="B387" s="67"/>
      <c r="C387" s="66"/>
      <c r="D387" s="64"/>
      <c r="E387" s="65" t="str">
        <f t="shared" si="70"/>
        <v/>
      </c>
      <c r="F387" s="59" t="str">
        <f>IF(OR(D387="",C387=""),"",IF(E387&lt;=(پردازش!$V$20),"Accept","Reject"))</f>
        <v/>
      </c>
      <c r="G387" s="66"/>
      <c r="H387" s="64"/>
      <c r="I387" s="65" t="str">
        <f t="shared" si="71"/>
        <v/>
      </c>
      <c r="J387" s="59" t="str">
        <f>IF(OR(H387="",G387=""),"",IF(I387&lt;=(پردازش!$V$20),"Accept","Reject"))</f>
        <v/>
      </c>
      <c r="K387" s="66"/>
      <c r="L387" s="64"/>
      <c r="M387" s="65" t="str">
        <f t="shared" si="72"/>
        <v/>
      </c>
      <c r="N387" s="59" t="str">
        <f>IF(OR(L387="",K387=""),"",IF(M387&lt;=(پردازش!$V$20),"Accept","Reject"))</f>
        <v/>
      </c>
      <c r="O387" s="66"/>
      <c r="P387" s="64"/>
      <c r="Q387" s="65" t="str">
        <f t="shared" si="73"/>
        <v/>
      </c>
      <c r="R387" s="59" t="str">
        <f>IF(OR(P387="",O387=""),"",IF(Q387&lt;=(پردازش!$V$20),"Accept","Reject"))</f>
        <v/>
      </c>
      <c r="S387" s="65" t="str">
        <f t="shared" si="74"/>
        <v/>
      </c>
      <c r="T387" s="59" t="str">
        <f>IF(S387="","",IF(AND(ABS(S387)&lt;=پردازش!$Y$20,ABS(S387)&gt;=پردازش!$Y$21),"Accept","Reject"))</f>
        <v/>
      </c>
      <c r="U387" s="65" t="str">
        <f t="shared" si="75"/>
        <v/>
      </c>
      <c r="V387" s="59" t="str">
        <f>IF(U387="","",IF(AND(ABS(U387)&lt;=پردازش!$Y$20,ABS(U387)&gt;=پردازش!$Y$21),"Accept","Reject"))</f>
        <v/>
      </c>
      <c r="W387" s="65" t="str">
        <f t="shared" si="76"/>
        <v/>
      </c>
      <c r="X387" s="59" t="str">
        <f>IF(W387="","",IF(AND(ABS(W387)&lt;=پردازش!$Y$20,ABS(W387)&gt;=پردازش!$Y$21),"Accept","Reject"))</f>
        <v/>
      </c>
    </row>
    <row r="388" spans="1:24" x14ac:dyDescent="0.3">
      <c r="A388" s="57"/>
      <c r="B388" s="67"/>
      <c r="C388" s="66"/>
      <c r="D388" s="64"/>
      <c r="E388" s="65" t="str">
        <f t="shared" si="70"/>
        <v/>
      </c>
      <c r="F388" s="59" t="str">
        <f>IF(OR(D388="",C388=""),"",IF(E388&lt;=(پردازش!$V$20),"Accept","Reject"))</f>
        <v/>
      </c>
      <c r="G388" s="66"/>
      <c r="H388" s="64"/>
      <c r="I388" s="65" t="str">
        <f t="shared" si="71"/>
        <v/>
      </c>
      <c r="J388" s="59" t="str">
        <f>IF(OR(H388="",G388=""),"",IF(I388&lt;=(پردازش!$V$20),"Accept","Reject"))</f>
        <v/>
      </c>
      <c r="K388" s="66"/>
      <c r="L388" s="64"/>
      <c r="M388" s="65" t="str">
        <f t="shared" si="72"/>
        <v/>
      </c>
      <c r="N388" s="59" t="str">
        <f>IF(OR(L388="",K388=""),"",IF(M388&lt;=(پردازش!$V$20),"Accept","Reject"))</f>
        <v/>
      </c>
      <c r="O388" s="66"/>
      <c r="P388" s="64"/>
      <c r="Q388" s="65" t="str">
        <f t="shared" si="73"/>
        <v/>
      </c>
      <c r="R388" s="59" t="str">
        <f>IF(OR(P388="",O388=""),"",IF(Q388&lt;=(پردازش!$V$20),"Accept","Reject"))</f>
        <v/>
      </c>
      <c r="S388" s="65" t="str">
        <f t="shared" si="74"/>
        <v/>
      </c>
      <c r="T388" s="59" t="str">
        <f>IF(S388="","",IF(AND(ABS(S388)&lt;=پردازش!$Y$20,ABS(S388)&gt;=پردازش!$Y$21),"Accept","Reject"))</f>
        <v/>
      </c>
      <c r="U388" s="65" t="str">
        <f t="shared" si="75"/>
        <v/>
      </c>
      <c r="V388" s="59" t="str">
        <f>IF(U388="","",IF(AND(ABS(U388)&lt;=پردازش!$Y$20,ABS(U388)&gt;=پردازش!$Y$21),"Accept","Reject"))</f>
        <v/>
      </c>
      <c r="W388" s="65" t="str">
        <f t="shared" si="76"/>
        <v/>
      </c>
      <c r="X388" s="59" t="str">
        <f>IF(W388="","",IF(AND(ABS(W388)&lt;=پردازش!$Y$20,ABS(W388)&gt;=پردازش!$Y$21),"Accept","Reject"))</f>
        <v/>
      </c>
    </row>
    <row r="389" spans="1:24" x14ac:dyDescent="0.3">
      <c r="A389" s="57"/>
      <c r="B389" s="67"/>
      <c r="C389" s="66"/>
      <c r="D389" s="64"/>
      <c r="E389" s="65" t="str">
        <f t="shared" si="70"/>
        <v/>
      </c>
      <c r="F389" s="59" t="str">
        <f>IF(OR(D389="",C389=""),"",IF(E389&lt;=(پردازش!$V$20),"Accept","Reject"))</f>
        <v/>
      </c>
      <c r="G389" s="66"/>
      <c r="H389" s="64"/>
      <c r="I389" s="65" t="str">
        <f t="shared" si="71"/>
        <v/>
      </c>
      <c r="J389" s="59" t="str">
        <f>IF(OR(H389="",G389=""),"",IF(I389&lt;=(پردازش!$V$20),"Accept","Reject"))</f>
        <v/>
      </c>
      <c r="K389" s="66"/>
      <c r="L389" s="64"/>
      <c r="M389" s="65" t="str">
        <f t="shared" si="72"/>
        <v/>
      </c>
      <c r="N389" s="59" t="str">
        <f>IF(OR(L389="",K389=""),"",IF(M389&lt;=(پردازش!$V$20),"Accept","Reject"))</f>
        <v/>
      </c>
      <c r="O389" s="66"/>
      <c r="P389" s="64"/>
      <c r="Q389" s="65" t="str">
        <f t="shared" si="73"/>
        <v/>
      </c>
      <c r="R389" s="59" t="str">
        <f>IF(OR(P389="",O389=""),"",IF(Q389&lt;=(پردازش!$V$20),"Accept","Reject"))</f>
        <v/>
      </c>
      <c r="S389" s="65" t="str">
        <f t="shared" si="74"/>
        <v/>
      </c>
      <c r="T389" s="59" t="str">
        <f>IF(S389="","",IF(AND(ABS(S389)&lt;=پردازش!$Y$20,ABS(S389)&gt;=پردازش!$Y$21),"Accept","Reject"))</f>
        <v/>
      </c>
      <c r="U389" s="65" t="str">
        <f t="shared" si="75"/>
        <v/>
      </c>
      <c r="V389" s="59" t="str">
        <f>IF(U389="","",IF(AND(ABS(U389)&lt;=پردازش!$Y$20,ABS(U389)&gt;=پردازش!$Y$21),"Accept","Reject"))</f>
        <v/>
      </c>
      <c r="W389" s="65" t="str">
        <f t="shared" si="76"/>
        <v/>
      </c>
      <c r="X389" s="59" t="str">
        <f>IF(W389="","",IF(AND(ABS(W389)&lt;=پردازش!$Y$20,ABS(W389)&gt;=پردازش!$Y$21),"Accept","Reject"))</f>
        <v/>
      </c>
    </row>
    <row r="390" spans="1:24" x14ac:dyDescent="0.3">
      <c r="A390" s="57"/>
      <c r="B390" s="67"/>
      <c r="C390" s="66"/>
      <c r="D390" s="64"/>
      <c r="E390" s="65" t="str">
        <f t="shared" si="70"/>
        <v/>
      </c>
      <c r="F390" s="59" t="str">
        <f>IF(OR(D390="",C390=""),"",IF(E390&lt;=(پردازش!$V$20),"Accept","Reject"))</f>
        <v/>
      </c>
      <c r="G390" s="66"/>
      <c r="H390" s="64"/>
      <c r="I390" s="65" t="str">
        <f t="shared" si="71"/>
        <v/>
      </c>
      <c r="J390" s="59" t="str">
        <f>IF(OR(H390="",G390=""),"",IF(I390&lt;=(پردازش!$V$20),"Accept","Reject"))</f>
        <v/>
      </c>
      <c r="K390" s="66"/>
      <c r="L390" s="64"/>
      <c r="M390" s="65" t="str">
        <f t="shared" si="72"/>
        <v/>
      </c>
      <c r="N390" s="59" t="str">
        <f>IF(OR(L390="",K390=""),"",IF(M390&lt;=(پردازش!$V$20),"Accept","Reject"))</f>
        <v/>
      </c>
      <c r="O390" s="66"/>
      <c r="P390" s="64"/>
      <c r="Q390" s="65" t="str">
        <f t="shared" si="73"/>
        <v/>
      </c>
      <c r="R390" s="59" t="str">
        <f>IF(OR(P390="",O390=""),"",IF(Q390&lt;=(پردازش!$V$20),"Accept","Reject"))</f>
        <v/>
      </c>
      <c r="S390" s="65" t="str">
        <f t="shared" si="74"/>
        <v/>
      </c>
      <c r="T390" s="59" t="str">
        <f>IF(S390="","",IF(AND(ABS(S390)&lt;=پردازش!$Y$20,ABS(S390)&gt;=پردازش!$Y$21),"Accept","Reject"))</f>
        <v/>
      </c>
      <c r="U390" s="65" t="str">
        <f t="shared" si="75"/>
        <v/>
      </c>
      <c r="V390" s="59" t="str">
        <f>IF(U390="","",IF(AND(ABS(U390)&lt;=پردازش!$Y$20,ABS(U390)&gt;=پردازش!$Y$21),"Accept","Reject"))</f>
        <v/>
      </c>
      <c r="W390" s="65" t="str">
        <f t="shared" si="76"/>
        <v/>
      </c>
      <c r="X390" s="59" t="str">
        <f>IF(W390="","",IF(AND(ABS(W390)&lt;=پردازش!$Y$20,ABS(W390)&gt;=پردازش!$Y$21),"Accept","Reject"))</f>
        <v/>
      </c>
    </row>
    <row r="391" spans="1:24" x14ac:dyDescent="0.3">
      <c r="A391" s="57"/>
      <c r="B391" s="67"/>
      <c r="C391" s="66"/>
      <c r="D391" s="64"/>
      <c r="E391" s="65" t="str">
        <f t="shared" si="70"/>
        <v/>
      </c>
      <c r="F391" s="59" t="str">
        <f>IF(OR(D391="",C391=""),"",IF(E391&lt;=(پردازش!$V$20),"Accept","Reject"))</f>
        <v/>
      </c>
      <c r="G391" s="66"/>
      <c r="H391" s="64"/>
      <c r="I391" s="65" t="str">
        <f t="shared" si="71"/>
        <v/>
      </c>
      <c r="J391" s="59" t="str">
        <f>IF(OR(H391="",G391=""),"",IF(I391&lt;=(پردازش!$V$20),"Accept","Reject"))</f>
        <v/>
      </c>
      <c r="K391" s="66"/>
      <c r="L391" s="64"/>
      <c r="M391" s="65" t="str">
        <f t="shared" si="72"/>
        <v/>
      </c>
      <c r="N391" s="59" t="str">
        <f>IF(OR(L391="",K391=""),"",IF(M391&lt;=(پردازش!$V$20),"Accept","Reject"))</f>
        <v/>
      </c>
      <c r="O391" s="66"/>
      <c r="P391" s="64"/>
      <c r="Q391" s="65" t="str">
        <f t="shared" si="73"/>
        <v/>
      </c>
      <c r="R391" s="59" t="str">
        <f>IF(OR(P391="",O391=""),"",IF(Q391&lt;=(پردازش!$V$20),"Accept","Reject"))</f>
        <v/>
      </c>
      <c r="S391" s="65" t="str">
        <f t="shared" si="74"/>
        <v/>
      </c>
      <c r="T391" s="59" t="str">
        <f>IF(S391="","",IF(AND(ABS(S391)&lt;=پردازش!$Y$20,ABS(S391)&gt;=پردازش!$Y$21),"Accept","Reject"))</f>
        <v/>
      </c>
      <c r="U391" s="65" t="str">
        <f t="shared" si="75"/>
        <v/>
      </c>
      <c r="V391" s="59" t="str">
        <f>IF(U391="","",IF(AND(ABS(U391)&lt;=پردازش!$Y$20,ABS(U391)&gt;=پردازش!$Y$21),"Accept","Reject"))</f>
        <v/>
      </c>
      <c r="W391" s="65" t="str">
        <f t="shared" si="76"/>
        <v/>
      </c>
      <c r="X391" s="59" t="str">
        <f>IF(W391="","",IF(AND(ABS(W391)&lt;=پردازش!$Y$20,ABS(W391)&gt;=پردازش!$Y$21),"Accept","Reject"))</f>
        <v/>
      </c>
    </row>
    <row r="392" spans="1:24" x14ac:dyDescent="0.3">
      <c r="A392" s="57"/>
      <c r="B392" s="67"/>
      <c r="C392" s="66"/>
      <c r="D392" s="64"/>
      <c r="E392" s="65" t="str">
        <f t="shared" si="70"/>
        <v/>
      </c>
      <c r="F392" s="59" t="str">
        <f>IF(OR(D392="",C392=""),"",IF(E392&lt;=(پردازش!$V$20),"Accept","Reject"))</f>
        <v/>
      </c>
      <c r="G392" s="66"/>
      <c r="H392" s="64"/>
      <c r="I392" s="65" t="str">
        <f t="shared" si="71"/>
        <v/>
      </c>
      <c r="J392" s="59" t="str">
        <f>IF(OR(H392="",G392=""),"",IF(I392&lt;=(پردازش!$V$20),"Accept","Reject"))</f>
        <v/>
      </c>
      <c r="K392" s="66"/>
      <c r="L392" s="64"/>
      <c r="M392" s="65" t="str">
        <f t="shared" si="72"/>
        <v/>
      </c>
      <c r="N392" s="59" t="str">
        <f>IF(OR(L392="",K392=""),"",IF(M392&lt;=(پردازش!$V$20),"Accept","Reject"))</f>
        <v/>
      </c>
      <c r="O392" s="66"/>
      <c r="P392" s="64"/>
      <c r="Q392" s="65" t="str">
        <f t="shared" si="73"/>
        <v/>
      </c>
      <c r="R392" s="59" t="str">
        <f>IF(OR(P392="",O392=""),"",IF(Q392&lt;=(پردازش!$V$20),"Accept","Reject"))</f>
        <v/>
      </c>
      <c r="S392" s="65" t="str">
        <f t="shared" si="74"/>
        <v/>
      </c>
      <c r="T392" s="59" t="str">
        <f>IF(S392="","",IF(AND(ABS(S392)&lt;=پردازش!$Y$20,ABS(S392)&gt;=پردازش!$Y$21),"Accept","Reject"))</f>
        <v/>
      </c>
      <c r="U392" s="65" t="str">
        <f t="shared" si="75"/>
        <v/>
      </c>
      <c r="V392" s="59" t="str">
        <f>IF(U392="","",IF(AND(ABS(U392)&lt;=پردازش!$Y$20,ABS(U392)&gt;=پردازش!$Y$21),"Accept","Reject"))</f>
        <v/>
      </c>
      <c r="W392" s="65" t="str">
        <f t="shared" si="76"/>
        <v/>
      </c>
      <c r="X392" s="59" t="str">
        <f>IF(W392="","",IF(AND(ABS(W392)&lt;=پردازش!$Y$20,ABS(W392)&gt;=پردازش!$Y$21),"Accept","Reject"))</f>
        <v/>
      </c>
    </row>
    <row r="393" spans="1:24" x14ac:dyDescent="0.3">
      <c r="A393" s="57"/>
      <c r="B393" s="67"/>
      <c r="C393" s="66"/>
      <c r="D393" s="64"/>
      <c r="E393" s="65" t="str">
        <f t="shared" si="70"/>
        <v/>
      </c>
      <c r="F393" s="59" t="str">
        <f>IF(OR(D393="",C393=""),"",IF(E393&lt;=(پردازش!$V$20),"Accept","Reject"))</f>
        <v/>
      </c>
      <c r="G393" s="66"/>
      <c r="H393" s="64"/>
      <c r="I393" s="65" t="str">
        <f t="shared" si="71"/>
        <v/>
      </c>
      <c r="J393" s="59" t="str">
        <f>IF(OR(H393="",G393=""),"",IF(I393&lt;=(پردازش!$V$20),"Accept","Reject"))</f>
        <v/>
      </c>
      <c r="K393" s="66"/>
      <c r="L393" s="64"/>
      <c r="M393" s="65" t="str">
        <f t="shared" si="72"/>
        <v/>
      </c>
      <c r="N393" s="59" t="str">
        <f>IF(OR(L393="",K393=""),"",IF(M393&lt;=(پردازش!$V$20),"Accept","Reject"))</f>
        <v/>
      </c>
      <c r="O393" s="66"/>
      <c r="P393" s="64"/>
      <c r="Q393" s="65" t="str">
        <f t="shared" si="73"/>
        <v/>
      </c>
      <c r="R393" s="59" t="str">
        <f>IF(OR(P393="",O393=""),"",IF(Q393&lt;=(پردازش!$V$20),"Accept","Reject"))</f>
        <v/>
      </c>
      <c r="S393" s="65" t="str">
        <f t="shared" si="74"/>
        <v/>
      </c>
      <c r="T393" s="59" t="str">
        <f>IF(S393="","",IF(AND(ABS(S393)&lt;=پردازش!$Y$20,ABS(S393)&gt;=پردازش!$Y$21),"Accept","Reject"))</f>
        <v/>
      </c>
      <c r="U393" s="65" t="str">
        <f t="shared" si="75"/>
        <v/>
      </c>
      <c r="V393" s="59" t="str">
        <f>IF(U393="","",IF(AND(ABS(U393)&lt;=پردازش!$Y$20,ABS(U393)&gt;=پردازش!$Y$21),"Accept","Reject"))</f>
        <v/>
      </c>
      <c r="W393" s="65" t="str">
        <f t="shared" si="76"/>
        <v/>
      </c>
      <c r="X393" s="59" t="str">
        <f>IF(W393="","",IF(AND(ABS(W393)&lt;=پردازش!$Y$20,ABS(W393)&gt;=پردازش!$Y$21),"Accept","Reject"))</f>
        <v/>
      </c>
    </row>
    <row r="394" spans="1:24" x14ac:dyDescent="0.3">
      <c r="A394" s="57"/>
      <c r="B394" s="67"/>
      <c r="C394" s="66"/>
      <c r="D394" s="64"/>
      <c r="E394" s="65" t="str">
        <f t="shared" si="70"/>
        <v/>
      </c>
      <c r="F394" s="59" t="str">
        <f>IF(OR(D394="",C394=""),"",IF(E394&lt;=(پردازش!$V$20),"Accept","Reject"))</f>
        <v/>
      </c>
      <c r="G394" s="66"/>
      <c r="H394" s="64"/>
      <c r="I394" s="65" t="str">
        <f t="shared" si="71"/>
        <v/>
      </c>
      <c r="J394" s="59" t="str">
        <f>IF(OR(H394="",G394=""),"",IF(I394&lt;=(پردازش!$V$20),"Accept","Reject"))</f>
        <v/>
      </c>
      <c r="K394" s="66"/>
      <c r="L394" s="64"/>
      <c r="M394" s="65" t="str">
        <f t="shared" si="72"/>
        <v/>
      </c>
      <c r="N394" s="59" t="str">
        <f>IF(OR(L394="",K394=""),"",IF(M394&lt;=(پردازش!$V$20),"Accept","Reject"))</f>
        <v/>
      </c>
      <c r="O394" s="66"/>
      <c r="P394" s="64"/>
      <c r="Q394" s="65" t="str">
        <f t="shared" si="73"/>
        <v/>
      </c>
      <c r="R394" s="59" t="str">
        <f>IF(OR(P394="",O394=""),"",IF(Q394&lt;=(پردازش!$V$20),"Accept","Reject"))</f>
        <v/>
      </c>
      <c r="S394" s="65" t="str">
        <f t="shared" si="74"/>
        <v/>
      </c>
      <c r="T394" s="59" t="str">
        <f>IF(S394="","",IF(AND(ABS(S394)&lt;=پردازش!$Y$20,ABS(S394)&gt;=پردازش!$Y$21),"Accept","Reject"))</f>
        <v/>
      </c>
      <c r="U394" s="65" t="str">
        <f t="shared" si="75"/>
        <v/>
      </c>
      <c r="V394" s="59" t="str">
        <f>IF(U394="","",IF(AND(ABS(U394)&lt;=پردازش!$Y$20,ABS(U394)&gt;=پردازش!$Y$21),"Accept","Reject"))</f>
        <v/>
      </c>
      <c r="W394" s="65" t="str">
        <f t="shared" si="76"/>
        <v/>
      </c>
      <c r="X394" s="59" t="str">
        <f>IF(W394="","",IF(AND(ABS(W394)&lt;=پردازش!$Y$20,ABS(W394)&gt;=پردازش!$Y$21),"Accept","Reject"))</f>
        <v/>
      </c>
    </row>
    <row r="395" spans="1:24" x14ac:dyDescent="0.3">
      <c r="A395" s="57"/>
      <c r="B395" s="67"/>
      <c r="C395" s="66"/>
      <c r="D395" s="64"/>
      <c r="E395" s="65" t="str">
        <f t="shared" si="70"/>
        <v/>
      </c>
      <c r="F395" s="59" t="str">
        <f>IF(OR(D395="",C395=""),"",IF(E395&lt;=(پردازش!$V$20),"Accept","Reject"))</f>
        <v/>
      </c>
      <c r="G395" s="66"/>
      <c r="H395" s="64"/>
      <c r="I395" s="65" t="str">
        <f t="shared" si="71"/>
        <v/>
      </c>
      <c r="J395" s="59" t="str">
        <f>IF(OR(H395="",G395=""),"",IF(I395&lt;=(پردازش!$V$20),"Accept","Reject"))</f>
        <v/>
      </c>
      <c r="K395" s="66"/>
      <c r="L395" s="64"/>
      <c r="M395" s="65" t="str">
        <f t="shared" si="72"/>
        <v/>
      </c>
      <c r="N395" s="59" t="str">
        <f>IF(OR(L395="",K395=""),"",IF(M395&lt;=(پردازش!$V$20),"Accept","Reject"))</f>
        <v/>
      </c>
      <c r="O395" s="66"/>
      <c r="P395" s="64"/>
      <c r="Q395" s="65" t="str">
        <f t="shared" si="73"/>
        <v/>
      </c>
      <c r="R395" s="59" t="str">
        <f>IF(OR(P395="",O395=""),"",IF(Q395&lt;=(پردازش!$V$20),"Accept","Reject"))</f>
        <v/>
      </c>
      <c r="S395" s="65" t="str">
        <f t="shared" si="74"/>
        <v/>
      </c>
      <c r="T395" s="59" t="str">
        <f>IF(S395="","",IF(AND(ABS(S395)&lt;=پردازش!$Y$20,ABS(S395)&gt;=پردازش!$Y$21),"Accept","Reject"))</f>
        <v/>
      </c>
      <c r="U395" s="65" t="str">
        <f t="shared" si="75"/>
        <v/>
      </c>
      <c r="V395" s="59" t="str">
        <f>IF(U395="","",IF(AND(ABS(U395)&lt;=پردازش!$Y$20,ABS(U395)&gt;=پردازش!$Y$21),"Accept","Reject"))</f>
        <v/>
      </c>
      <c r="W395" s="65" t="str">
        <f t="shared" si="76"/>
        <v/>
      </c>
      <c r="X395" s="59" t="str">
        <f>IF(W395="","",IF(AND(ABS(W395)&lt;=پردازش!$Y$20,ABS(W395)&gt;=پردازش!$Y$21),"Accept","Reject"))</f>
        <v/>
      </c>
    </row>
    <row r="396" spans="1:24" x14ac:dyDescent="0.3">
      <c r="A396" s="57"/>
      <c r="B396" s="67"/>
      <c r="C396" s="66"/>
      <c r="D396" s="64"/>
      <c r="E396" s="65" t="str">
        <f t="shared" si="70"/>
        <v/>
      </c>
      <c r="F396" s="59" t="str">
        <f>IF(OR(D396="",C396=""),"",IF(E396&lt;=(پردازش!$V$20),"Accept","Reject"))</f>
        <v/>
      </c>
      <c r="G396" s="66"/>
      <c r="H396" s="64"/>
      <c r="I396" s="65" t="str">
        <f t="shared" si="71"/>
        <v/>
      </c>
      <c r="J396" s="59" t="str">
        <f>IF(OR(H396="",G396=""),"",IF(I396&lt;=(پردازش!$V$20),"Accept","Reject"))</f>
        <v/>
      </c>
      <c r="K396" s="66"/>
      <c r="L396" s="64"/>
      <c r="M396" s="65" t="str">
        <f t="shared" si="72"/>
        <v/>
      </c>
      <c r="N396" s="59" t="str">
        <f>IF(OR(L396="",K396=""),"",IF(M396&lt;=(پردازش!$V$20),"Accept","Reject"))</f>
        <v/>
      </c>
      <c r="O396" s="66"/>
      <c r="P396" s="64"/>
      <c r="Q396" s="65" t="str">
        <f t="shared" si="73"/>
        <v/>
      </c>
      <c r="R396" s="59" t="str">
        <f>IF(OR(P396="",O396=""),"",IF(Q396&lt;=(پردازش!$V$20),"Accept","Reject"))</f>
        <v/>
      </c>
      <c r="S396" s="65" t="str">
        <f t="shared" si="74"/>
        <v/>
      </c>
      <c r="T396" s="59" t="str">
        <f>IF(S396="","",IF(AND(ABS(S396)&lt;=پردازش!$Y$20,ABS(S396)&gt;=پردازش!$Y$21),"Accept","Reject"))</f>
        <v/>
      </c>
      <c r="U396" s="65" t="str">
        <f t="shared" si="75"/>
        <v/>
      </c>
      <c r="V396" s="59" t="str">
        <f>IF(U396="","",IF(AND(ABS(U396)&lt;=پردازش!$Y$20,ABS(U396)&gt;=پردازش!$Y$21),"Accept","Reject"))</f>
        <v/>
      </c>
      <c r="W396" s="65" t="str">
        <f t="shared" si="76"/>
        <v/>
      </c>
      <c r="X396" s="59" t="str">
        <f>IF(W396="","",IF(AND(ABS(W396)&lt;=پردازش!$Y$20,ABS(W396)&gt;=پردازش!$Y$21),"Accept","Reject"))</f>
        <v/>
      </c>
    </row>
    <row r="397" spans="1:24" x14ac:dyDescent="0.3">
      <c r="A397" s="57"/>
      <c r="B397" s="67"/>
      <c r="C397" s="66"/>
      <c r="D397" s="64"/>
      <c r="E397" s="65" t="str">
        <f t="shared" ref="E397:E404" si="77">IF(OR(C397="",D397=""),"",ABS(C397-D397))</f>
        <v/>
      </c>
      <c r="F397" s="59" t="str">
        <f>IF(OR(D397="",C397=""),"",IF(E397&lt;=(پردازش!$V$20),"Accept","Reject"))</f>
        <v/>
      </c>
      <c r="G397" s="66"/>
      <c r="H397" s="64"/>
      <c r="I397" s="65" t="str">
        <f t="shared" ref="I397:I404" si="78">IF(OR(G397="",H397=""),"",ABS(G397-H397))</f>
        <v/>
      </c>
      <c r="J397" s="59" t="str">
        <f>IF(OR(H397="",G397=""),"",IF(I397&lt;=(پردازش!$V$20),"Accept","Reject"))</f>
        <v/>
      </c>
      <c r="K397" s="66"/>
      <c r="L397" s="64"/>
      <c r="M397" s="65" t="str">
        <f t="shared" ref="M397:M404" si="79">IF(OR(K397="",L397=""),"",ABS(K397-L397))</f>
        <v/>
      </c>
      <c r="N397" s="59" t="str">
        <f>IF(OR(L397="",K397=""),"",IF(M397&lt;=(پردازش!$V$20),"Accept","Reject"))</f>
        <v/>
      </c>
      <c r="O397" s="66"/>
      <c r="P397" s="64"/>
      <c r="Q397" s="65" t="str">
        <f t="shared" ref="Q397:Q404" si="80">IF(OR(O397="",P397=""),"",ABS(O397-P397))</f>
        <v/>
      </c>
      <c r="R397" s="59" t="str">
        <f>IF(OR(P397="",O397=""),"",IF(Q397&lt;=(پردازش!$V$20),"Accept","Reject"))</f>
        <v/>
      </c>
      <c r="S397" s="65" t="str">
        <f t="shared" ref="S397:S404" si="81">IF(OR(C397="",D397="",G397="",H397=""),"",ABS((H397-D397)/(G397-C397)))</f>
        <v/>
      </c>
      <c r="T397" s="59" t="str">
        <f>IF(S397="","",IF(AND(ABS(S397)&lt;=پردازش!$Y$20,ABS(S397)&gt;=پردازش!$Y$21),"Accept","Reject"))</f>
        <v/>
      </c>
      <c r="U397" s="65" t="str">
        <f t="shared" ref="U397:U404" si="82">IF(OR(K397="",L397="",H397="",G397=""),"",ABS((L397-H397)/(K397-G397)))</f>
        <v/>
      </c>
      <c r="V397" s="59" t="str">
        <f>IF(U397="","",IF(AND(ABS(U397)&lt;=پردازش!$Y$20,ABS(U397)&gt;=پردازش!$Y$21),"Accept","Reject"))</f>
        <v/>
      </c>
      <c r="W397" s="65" t="str">
        <f t="shared" ref="W397:W404" si="83">IF(AND(K397&lt;&gt;"",L397&lt;&gt;"",O397&lt;&gt;"",P397&lt;&gt;""),ABS((P397-L397)/(O397-K397)),(IF(AND(G397&lt;&gt;"",H397&lt;&gt;"",O397&lt;&gt;"",P397&lt;&gt;""),ABS((P397-H397)/(O397-G397)),"")))</f>
        <v/>
      </c>
      <c r="X397" s="59" t="str">
        <f>IF(W397="","",IF(AND(ABS(W397)&lt;=پردازش!$Y$20,ABS(W397)&gt;=پردازش!$Y$21),"Accept","Reject"))</f>
        <v/>
      </c>
    </row>
    <row r="398" spans="1:24" x14ac:dyDescent="0.3">
      <c r="A398" s="57"/>
      <c r="B398" s="67"/>
      <c r="C398" s="66"/>
      <c r="D398" s="64"/>
      <c r="E398" s="65" t="str">
        <f t="shared" si="77"/>
        <v/>
      </c>
      <c r="F398" s="59" t="str">
        <f>IF(OR(D398="",C398=""),"",IF(E398&lt;=(پردازش!$V$20),"Accept","Reject"))</f>
        <v/>
      </c>
      <c r="G398" s="66"/>
      <c r="H398" s="64"/>
      <c r="I398" s="65" t="str">
        <f t="shared" si="78"/>
        <v/>
      </c>
      <c r="J398" s="59" t="str">
        <f>IF(OR(H398="",G398=""),"",IF(I398&lt;=(پردازش!$V$20),"Accept","Reject"))</f>
        <v/>
      </c>
      <c r="K398" s="66"/>
      <c r="L398" s="64"/>
      <c r="M398" s="65" t="str">
        <f t="shared" si="79"/>
        <v/>
      </c>
      <c r="N398" s="59" t="str">
        <f>IF(OR(L398="",K398=""),"",IF(M398&lt;=(پردازش!$V$20),"Accept","Reject"))</f>
        <v/>
      </c>
      <c r="O398" s="66"/>
      <c r="P398" s="64"/>
      <c r="Q398" s="65" t="str">
        <f t="shared" si="80"/>
        <v/>
      </c>
      <c r="R398" s="59" t="str">
        <f>IF(OR(P398="",O398=""),"",IF(Q398&lt;=(پردازش!$V$20),"Accept","Reject"))</f>
        <v/>
      </c>
      <c r="S398" s="65" t="str">
        <f t="shared" si="81"/>
        <v/>
      </c>
      <c r="T398" s="59" t="str">
        <f>IF(S398="","",IF(AND(ABS(S398)&lt;=پردازش!$Y$20,ABS(S398)&gt;=پردازش!$Y$21),"Accept","Reject"))</f>
        <v/>
      </c>
      <c r="U398" s="65" t="str">
        <f t="shared" si="82"/>
        <v/>
      </c>
      <c r="V398" s="59" t="str">
        <f>IF(U398="","",IF(AND(ABS(U398)&lt;=پردازش!$Y$20,ABS(U398)&gt;=پردازش!$Y$21),"Accept","Reject"))</f>
        <v/>
      </c>
      <c r="W398" s="65" t="str">
        <f t="shared" si="83"/>
        <v/>
      </c>
      <c r="X398" s="59" t="str">
        <f>IF(W398="","",IF(AND(ABS(W398)&lt;=پردازش!$Y$20,ABS(W398)&gt;=پردازش!$Y$21),"Accept","Reject"))</f>
        <v/>
      </c>
    </row>
    <row r="399" spans="1:24" x14ac:dyDescent="0.3">
      <c r="A399" s="57"/>
      <c r="B399" s="67"/>
      <c r="C399" s="66"/>
      <c r="D399" s="64"/>
      <c r="E399" s="65" t="str">
        <f t="shared" si="77"/>
        <v/>
      </c>
      <c r="F399" s="59" t="str">
        <f>IF(OR(D399="",C399=""),"",IF(E399&lt;=(پردازش!$V$20),"Accept","Reject"))</f>
        <v/>
      </c>
      <c r="G399" s="66"/>
      <c r="H399" s="64"/>
      <c r="I399" s="65" t="str">
        <f t="shared" si="78"/>
        <v/>
      </c>
      <c r="J399" s="59" t="str">
        <f>IF(OR(H399="",G399=""),"",IF(I399&lt;=(پردازش!$V$20),"Accept","Reject"))</f>
        <v/>
      </c>
      <c r="K399" s="66"/>
      <c r="L399" s="64"/>
      <c r="M399" s="65" t="str">
        <f t="shared" si="79"/>
        <v/>
      </c>
      <c r="N399" s="59" t="str">
        <f>IF(OR(L399="",K399=""),"",IF(M399&lt;=(پردازش!$V$20),"Accept","Reject"))</f>
        <v/>
      </c>
      <c r="O399" s="66"/>
      <c r="P399" s="64"/>
      <c r="Q399" s="65" t="str">
        <f t="shared" si="80"/>
        <v/>
      </c>
      <c r="R399" s="59" t="str">
        <f>IF(OR(P399="",O399=""),"",IF(Q399&lt;=(پردازش!$V$20),"Accept","Reject"))</f>
        <v/>
      </c>
      <c r="S399" s="65" t="str">
        <f t="shared" si="81"/>
        <v/>
      </c>
      <c r="T399" s="59" t="str">
        <f>IF(S399="","",IF(AND(ABS(S399)&lt;=پردازش!$Y$20,ABS(S399)&gt;=پردازش!$Y$21),"Accept","Reject"))</f>
        <v/>
      </c>
      <c r="U399" s="65" t="str">
        <f t="shared" si="82"/>
        <v/>
      </c>
      <c r="V399" s="59" t="str">
        <f>IF(U399="","",IF(AND(ABS(U399)&lt;=پردازش!$Y$20,ABS(U399)&gt;=پردازش!$Y$21),"Accept","Reject"))</f>
        <v/>
      </c>
      <c r="W399" s="65" t="str">
        <f t="shared" si="83"/>
        <v/>
      </c>
      <c r="X399" s="59" t="str">
        <f>IF(W399="","",IF(AND(ABS(W399)&lt;=پردازش!$Y$20,ABS(W399)&gt;=پردازش!$Y$21),"Accept","Reject"))</f>
        <v/>
      </c>
    </row>
    <row r="400" spans="1:24" x14ac:dyDescent="0.3">
      <c r="A400" s="57"/>
      <c r="B400" s="67"/>
      <c r="C400" s="66"/>
      <c r="D400" s="64"/>
      <c r="E400" s="65" t="str">
        <f t="shared" si="77"/>
        <v/>
      </c>
      <c r="F400" s="59" t="str">
        <f>IF(OR(D400="",C400=""),"",IF(E400&lt;=(پردازش!$V$20),"Accept","Reject"))</f>
        <v/>
      </c>
      <c r="G400" s="66"/>
      <c r="H400" s="64"/>
      <c r="I400" s="65" t="str">
        <f t="shared" si="78"/>
        <v/>
      </c>
      <c r="J400" s="59" t="str">
        <f>IF(OR(H400="",G400=""),"",IF(I400&lt;=(پردازش!$V$20),"Accept","Reject"))</f>
        <v/>
      </c>
      <c r="K400" s="66"/>
      <c r="L400" s="64"/>
      <c r="M400" s="65" t="str">
        <f t="shared" si="79"/>
        <v/>
      </c>
      <c r="N400" s="59" t="str">
        <f>IF(OR(L400="",K400=""),"",IF(M400&lt;=(پردازش!$V$20),"Accept","Reject"))</f>
        <v/>
      </c>
      <c r="O400" s="66"/>
      <c r="P400" s="64"/>
      <c r="Q400" s="65" t="str">
        <f t="shared" si="80"/>
        <v/>
      </c>
      <c r="R400" s="59" t="str">
        <f>IF(OR(P400="",O400=""),"",IF(Q400&lt;=(پردازش!$V$20),"Accept","Reject"))</f>
        <v/>
      </c>
      <c r="S400" s="65" t="str">
        <f t="shared" si="81"/>
        <v/>
      </c>
      <c r="T400" s="59" t="str">
        <f>IF(S400="","",IF(AND(ABS(S400)&lt;=پردازش!$Y$20,ABS(S400)&gt;=پردازش!$Y$21),"Accept","Reject"))</f>
        <v/>
      </c>
      <c r="U400" s="65" t="str">
        <f t="shared" si="82"/>
        <v/>
      </c>
      <c r="V400" s="59" t="str">
        <f>IF(U400="","",IF(AND(ABS(U400)&lt;=پردازش!$Y$20,ABS(U400)&gt;=پردازش!$Y$21),"Accept","Reject"))</f>
        <v/>
      </c>
      <c r="W400" s="65" t="str">
        <f t="shared" si="83"/>
        <v/>
      </c>
      <c r="X400" s="59" t="str">
        <f>IF(W400="","",IF(AND(ABS(W400)&lt;=پردازش!$Y$20,ABS(W400)&gt;=پردازش!$Y$21),"Accept","Reject"))</f>
        <v/>
      </c>
    </row>
    <row r="401" spans="1:24" x14ac:dyDescent="0.3">
      <c r="A401" s="57"/>
      <c r="B401" s="67"/>
      <c r="C401" s="66"/>
      <c r="D401" s="64"/>
      <c r="E401" s="65" t="str">
        <f t="shared" si="77"/>
        <v/>
      </c>
      <c r="F401" s="59" t="str">
        <f>IF(OR(D401="",C401=""),"",IF(E401&lt;=(پردازش!$V$20),"Accept","Reject"))</f>
        <v/>
      </c>
      <c r="G401" s="66"/>
      <c r="H401" s="64"/>
      <c r="I401" s="65" t="str">
        <f t="shared" si="78"/>
        <v/>
      </c>
      <c r="J401" s="59" t="str">
        <f>IF(OR(H401="",G401=""),"",IF(I401&lt;=(پردازش!$V$20),"Accept","Reject"))</f>
        <v/>
      </c>
      <c r="K401" s="66"/>
      <c r="L401" s="64"/>
      <c r="M401" s="65" t="str">
        <f t="shared" si="79"/>
        <v/>
      </c>
      <c r="N401" s="59" t="str">
        <f>IF(OR(L401="",K401=""),"",IF(M401&lt;=(پردازش!$V$20),"Accept","Reject"))</f>
        <v/>
      </c>
      <c r="O401" s="66"/>
      <c r="P401" s="64"/>
      <c r="Q401" s="65" t="str">
        <f t="shared" si="80"/>
        <v/>
      </c>
      <c r="R401" s="59" t="str">
        <f>IF(OR(P401="",O401=""),"",IF(Q401&lt;=(پردازش!$V$20),"Accept","Reject"))</f>
        <v/>
      </c>
      <c r="S401" s="65" t="str">
        <f t="shared" si="81"/>
        <v/>
      </c>
      <c r="T401" s="59" t="str">
        <f>IF(S401="","",IF(AND(ABS(S401)&lt;=پردازش!$Y$20,ABS(S401)&gt;=پردازش!$Y$21),"Accept","Reject"))</f>
        <v/>
      </c>
      <c r="U401" s="65" t="str">
        <f t="shared" si="82"/>
        <v/>
      </c>
      <c r="V401" s="59" t="str">
        <f>IF(U401="","",IF(AND(ABS(U401)&lt;=پردازش!$Y$20,ABS(U401)&gt;=پردازش!$Y$21),"Accept","Reject"))</f>
        <v/>
      </c>
      <c r="W401" s="65" t="str">
        <f t="shared" si="83"/>
        <v/>
      </c>
      <c r="X401" s="59" t="str">
        <f>IF(W401="","",IF(AND(ABS(W401)&lt;=پردازش!$Y$20,ABS(W401)&gt;=پردازش!$Y$21),"Accept","Reject"))</f>
        <v/>
      </c>
    </row>
    <row r="402" spans="1:24" x14ac:dyDescent="0.3">
      <c r="A402" s="57"/>
      <c r="B402" s="67"/>
      <c r="C402" s="66"/>
      <c r="D402" s="64"/>
      <c r="E402" s="65" t="str">
        <f t="shared" si="77"/>
        <v/>
      </c>
      <c r="F402" s="59" t="str">
        <f>IF(OR(D402="",C402=""),"",IF(E402&lt;=(پردازش!$V$20),"Accept","Reject"))</f>
        <v/>
      </c>
      <c r="G402" s="66"/>
      <c r="H402" s="64"/>
      <c r="I402" s="65" t="str">
        <f t="shared" si="78"/>
        <v/>
      </c>
      <c r="J402" s="59" t="str">
        <f>IF(OR(H402="",G402=""),"",IF(I402&lt;=(پردازش!$V$20),"Accept","Reject"))</f>
        <v/>
      </c>
      <c r="K402" s="66"/>
      <c r="L402" s="64"/>
      <c r="M402" s="65" t="str">
        <f t="shared" si="79"/>
        <v/>
      </c>
      <c r="N402" s="59" t="str">
        <f>IF(OR(L402="",K402=""),"",IF(M402&lt;=(پردازش!$V$20),"Accept","Reject"))</f>
        <v/>
      </c>
      <c r="O402" s="66"/>
      <c r="P402" s="64"/>
      <c r="Q402" s="65" t="str">
        <f t="shared" si="80"/>
        <v/>
      </c>
      <c r="R402" s="59" t="str">
        <f>IF(OR(P402="",O402=""),"",IF(Q402&lt;=(پردازش!$V$20),"Accept","Reject"))</f>
        <v/>
      </c>
      <c r="S402" s="65" t="str">
        <f t="shared" si="81"/>
        <v/>
      </c>
      <c r="T402" s="59" t="str">
        <f>IF(S402="","",IF(AND(ABS(S402)&lt;=پردازش!$Y$20,ABS(S402)&gt;=پردازش!$Y$21),"Accept","Reject"))</f>
        <v/>
      </c>
      <c r="U402" s="65" t="str">
        <f t="shared" si="82"/>
        <v/>
      </c>
      <c r="V402" s="59" t="str">
        <f>IF(U402="","",IF(AND(ABS(U402)&lt;=پردازش!$Y$20,ABS(U402)&gt;=پردازش!$Y$21),"Accept","Reject"))</f>
        <v/>
      </c>
      <c r="W402" s="65" t="str">
        <f t="shared" si="83"/>
        <v/>
      </c>
      <c r="X402" s="59" t="str">
        <f>IF(W402="","",IF(AND(ABS(W402)&lt;=پردازش!$Y$20,ABS(W402)&gt;=پردازش!$Y$21),"Accept","Reject"))</f>
        <v/>
      </c>
    </row>
    <row r="403" spans="1:24" x14ac:dyDescent="0.3">
      <c r="A403" s="57"/>
      <c r="B403" s="67"/>
      <c r="C403" s="66"/>
      <c r="D403" s="64"/>
      <c r="E403" s="65" t="str">
        <f t="shared" si="77"/>
        <v/>
      </c>
      <c r="F403" s="59" t="str">
        <f>IF(OR(D403="",C403=""),"",IF(E403&lt;=(پردازش!$V$20),"Accept","Reject"))</f>
        <v/>
      </c>
      <c r="G403" s="66"/>
      <c r="H403" s="64"/>
      <c r="I403" s="65" t="str">
        <f t="shared" si="78"/>
        <v/>
      </c>
      <c r="J403" s="59" t="str">
        <f>IF(OR(H403="",G403=""),"",IF(I403&lt;=(پردازش!$V$20),"Accept","Reject"))</f>
        <v/>
      </c>
      <c r="K403" s="66"/>
      <c r="L403" s="64"/>
      <c r="M403" s="65" t="str">
        <f t="shared" si="79"/>
        <v/>
      </c>
      <c r="N403" s="59" t="str">
        <f>IF(OR(L403="",K403=""),"",IF(M403&lt;=(پردازش!$V$20),"Accept","Reject"))</f>
        <v/>
      </c>
      <c r="O403" s="66"/>
      <c r="P403" s="64"/>
      <c r="Q403" s="65" t="str">
        <f t="shared" si="80"/>
        <v/>
      </c>
      <c r="R403" s="59" t="str">
        <f>IF(OR(P403="",O403=""),"",IF(Q403&lt;=(پردازش!$V$20),"Accept","Reject"))</f>
        <v/>
      </c>
      <c r="S403" s="65" t="str">
        <f t="shared" si="81"/>
        <v/>
      </c>
      <c r="T403" s="59" t="str">
        <f>IF(S403="","",IF(AND(ABS(S403)&lt;=پردازش!$Y$20,ABS(S403)&gt;=پردازش!$Y$21),"Accept","Reject"))</f>
        <v/>
      </c>
      <c r="U403" s="65" t="str">
        <f t="shared" si="82"/>
        <v/>
      </c>
      <c r="V403" s="59" t="str">
        <f>IF(U403="","",IF(AND(ABS(U403)&lt;=پردازش!$Y$20,ABS(U403)&gt;=پردازش!$Y$21),"Accept","Reject"))</f>
        <v/>
      </c>
      <c r="W403" s="65" t="str">
        <f t="shared" si="83"/>
        <v/>
      </c>
      <c r="X403" s="59" t="str">
        <f>IF(W403="","",IF(AND(ABS(W403)&lt;=پردازش!$Y$20,ABS(W403)&gt;=پردازش!$Y$21),"Accept","Reject"))</f>
        <v/>
      </c>
    </row>
    <row r="404" spans="1:24" x14ac:dyDescent="0.3">
      <c r="A404" s="57"/>
      <c r="B404" s="67"/>
      <c r="C404" s="66"/>
      <c r="D404" s="64"/>
      <c r="E404" s="65" t="str">
        <f t="shared" si="77"/>
        <v/>
      </c>
      <c r="F404" s="59" t="str">
        <f>IF(OR(D404="",C404=""),"",IF(E404&lt;=(پردازش!$V$20),"Accept","Reject"))</f>
        <v/>
      </c>
      <c r="G404" s="66"/>
      <c r="H404" s="64"/>
      <c r="I404" s="65" t="str">
        <f t="shared" si="78"/>
        <v/>
      </c>
      <c r="J404" s="59" t="str">
        <f>IF(OR(H404="",G404=""),"",IF(I404&lt;=(پردازش!$V$20),"Accept","Reject"))</f>
        <v/>
      </c>
      <c r="K404" s="66"/>
      <c r="L404" s="64"/>
      <c r="M404" s="65" t="str">
        <f t="shared" si="79"/>
        <v/>
      </c>
      <c r="N404" s="59" t="str">
        <f>IF(OR(L404="",K404=""),"",IF(M404&lt;=(پردازش!$V$20),"Accept","Reject"))</f>
        <v/>
      </c>
      <c r="O404" s="66"/>
      <c r="P404" s="64"/>
      <c r="Q404" s="65" t="str">
        <f t="shared" si="80"/>
        <v/>
      </c>
      <c r="R404" s="59" t="str">
        <f>IF(OR(P404="",O404=""),"",IF(Q404&lt;=(پردازش!$V$20),"Accept","Reject"))</f>
        <v/>
      </c>
      <c r="S404" s="65" t="str">
        <f t="shared" si="81"/>
        <v/>
      </c>
      <c r="T404" s="59" t="str">
        <f>IF(S404="","",IF(AND(ABS(S404)&lt;=پردازش!$Y$20,ABS(S404)&gt;=پردازش!$Y$21),"Accept","Reject"))</f>
        <v/>
      </c>
      <c r="U404" s="65" t="str">
        <f t="shared" si="82"/>
        <v/>
      </c>
      <c r="V404" s="59" t="str">
        <f>IF(U404="","",IF(AND(ABS(U404)&lt;=پردازش!$Y$20,ABS(U404)&gt;=پردازش!$Y$21),"Accept","Reject"))</f>
        <v/>
      </c>
      <c r="W404" s="65" t="str">
        <f t="shared" si="83"/>
        <v/>
      </c>
      <c r="X404" s="59" t="str">
        <f>IF(W404="","",IF(AND(ABS(W404)&lt;=پردازش!$Y$20,ABS(W404)&gt;=پردازش!$Y$21),"Accept","Reject"))</f>
        <v/>
      </c>
    </row>
    <row r="405" spans="1:24" x14ac:dyDescent="0.3">
      <c r="A405" s="57"/>
      <c r="B405" s="67"/>
      <c r="C405" s="66"/>
      <c r="D405" s="64"/>
      <c r="E405" s="65" t="str">
        <f t="shared" ref="E405:E414" si="84">IF(OR(C405="",D405=""),"",ABS(C405-D405))</f>
        <v/>
      </c>
      <c r="F405" s="59" t="str">
        <f>IF(OR(D405="",C405=""),"",IF(E405&lt;=(پردازش!$V$20),"Accept","Reject"))</f>
        <v/>
      </c>
      <c r="G405" s="66"/>
      <c r="H405" s="64"/>
      <c r="I405" s="65" t="str">
        <f t="shared" ref="I405:I414" si="85">IF(OR(G405="",H405=""),"",ABS(G405-H405))</f>
        <v/>
      </c>
      <c r="J405" s="59" t="str">
        <f>IF(OR(H405="",G405=""),"",IF(I405&lt;=(پردازش!$V$20),"Accept","Reject"))</f>
        <v/>
      </c>
      <c r="K405" s="66"/>
      <c r="L405" s="64"/>
      <c r="M405" s="65" t="str">
        <f t="shared" ref="M405:M414" si="86">IF(OR(K405="",L405=""),"",ABS(K405-L405))</f>
        <v/>
      </c>
      <c r="N405" s="59" t="str">
        <f>IF(OR(L405="",K405=""),"",IF(M405&lt;=(پردازش!$V$20),"Accept","Reject"))</f>
        <v/>
      </c>
      <c r="O405" s="66"/>
      <c r="P405" s="64"/>
      <c r="Q405" s="65" t="str">
        <f t="shared" ref="Q405:Q414" si="87">IF(OR(O405="",P405=""),"",ABS(O405-P405))</f>
        <v/>
      </c>
      <c r="R405" s="59" t="str">
        <f>IF(OR(P405="",O405=""),"",IF(Q405&lt;=(پردازش!$V$20),"Accept","Reject"))</f>
        <v/>
      </c>
      <c r="S405" s="65" t="str">
        <f t="shared" ref="S405:S414" si="88">IF(OR(C405="",D405="",G405="",H405=""),"",ABS((H405-D405)/(G405-C405)))</f>
        <v/>
      </c>
      <c r="T405" s="59" t="str">
        <f>IF(S405="","",IF(AND(ABS(S405)&lt;=پردازش!$Y$20,ABS(S405)&gt;=پردازش!$Y$21),"Accept","Reject"))</f>
        <v/>
      </c>
      <c r="U405" s="65" t="str">
        <f t="shared" ref="U405:U414" si="89">IF(OR(K405="",L405="",H405="",G405=""),"",ABS((L405-H405)/(K405-G405)))</f>
        <v/>
      </c>
      <c r="V405" s="59" t="str">
        <f>IF(U405="","",IF(AND(ABS(U405)&lt;=پردازش!$Y$20,ABS(U405)&gt;=پردازش!$Y$21),"Accept","Reject"))</f>
        <v/>
      </c>
      <c r="W405" s="65" t="str">
        <f t="shared" ref="W405:W414" si="90">IF(AND(K405&lt;&gt;"",L405&lt;&gt;"",O405&lt;&gt;"",P405&lt;&gt;""),ABS((P405-L405)/(O405-K405)),(IF(AND(G405&lt;&gt;"",H405&lt;&gt;"",O405&lt;&gt;"",P405&lt;&gt;""),ABS((P405-H405)/(O405-G405)),"")))</f>
        <v/>
      </c>
      <c r="X405" s="59" t="str">
        <f>IF(W405="","",IF(AND(ABS(W405)&lt;=پردازش!$Y$20,ABS(W405)&gt;=پردازش!$Y$21),"Accept","Reject"))</f>
        <v/>
      </c>
    </row>
    <row r="406" spans="1:24" x14ac:dyDescent="0.3">
      <c r="A406" s="57"/>
      <c r="B406" s="67"/>
      <c r="C406" s="66"/>
      <c r="D406" s="64"/>
      <c r="E406" s="65" t="str">
        <f t="shared" si="84"/>
        <v/>
      </c>
      <c r="F406" s="59" t="str">
        <f>IF(OR(D406="",C406=""),"",IF(E406&lt;=(پردازش!$V$20),"Accept","Reject"))</f>
        <v/>
      </c>
      <c r="G406" s="66"/>
      <c r="H406" s="64"/>
      <c r="I406" s="65" t="str">
        <f t="shared" si="85"/>
        <v/>
      </c>
      <c r="J406" s="59" t="str">
        <f>IF(OR(H406="",G406=""),"",IF(I406&lt;=(پردازش!$V$20),"Accept","Reject"))</f>
        <v/>
      </c>
      <c r="K406" s="66"/>
      <c r="L406" s="64"/>
      <c r="M406" s="65" t="str">
        <f t="shared" si="86"/>
        <v/>
      </c>
      <c r="N406" s="59" t="str">
        <f>IF(OR(L406="",K406=""),"",IF(M406&lt;=(پردازش!$V$20),"Accept","Reject"))</f>
        <v/>
      </c>
      <c r="O406" s="66"/>
      <c r="P406" s="64"/>
      <c r="Q406" s="65" t="str">
        <f t="shared" si="87"/>
        <v/>
      </c>
      <c r="R406" s="59" t="str">
        <f>IF(OR(P406="",O406=""),"",IF(Q406&lt;=(پردازش!$V$20),"Accept","Reject"))</f>
        <v/>
      </c>
      <c r="S406" s="65" t="str">
        <f t="shared" si="88"/>
        <v/>
      </c>
      <c r="T406" s="59" t="str">
        <f>IF(S406="","",IF(AND(ABS(S406)&lt;=پردازش!$Y$20,ABS(S406)&gt;=پردازش!$Y$21),"Accept","Reject"))</f>
        <v/>
      </c>
      <c r="U406" s="65" t="str">
        <f t="shared" si="89"/>
        <v/>
      </c>
      <c r="V406" s="59" t="str">
        <f>IF(U406="","",IF(AND(ABS(U406)&lt;=پردازش!$Y$20,ABS(U406)&gt;=پردازش!$Y$21),"Accept","Reject"))</f>
        <v/>
      </c>
      <c r="W406" s="65" t="str">
        <f t="shared" si="90"/>
        <v/>
      </c>
      <c r="X406" s="59" t="str">
        <f>IF(W406="","",IF(AND(ABS(W406)&lt;=پردازش!$Y$20,ABS(W406)&gt;=پردازش!$Y$21),"Accept","Reject"))</f>
        <v/>
      </c>
    </row>
    <row r="407" spans="1:24" x14ac:dyDescent="0.3">
      <c r="A407" s="57"/>
      <c r="B407" s="67"/>
      <c r="C407" s="66"/>
      <c r="D407" s="64"/>
      <c r="E407" s="65" t="str">
        <f t="shared" si="84"/>
        <v/>
      </c>
      <c r="F407" s="59" t="str">
        <f>IF(OR(D407="",C407=""),"",IF(E407&lt;=(پردازش!$V$20),"Accept","Reject"))</f>
        <v/>
      </c>
      <c r="G407" s="66"/>
      <c r="H407" s="64"/>
      <c r="I407" s="65" t="str">
        <f t="shared" si="85"/>
        <v/>
      </c>
      <c r="J407" s="59" t="str">
        <f>IF(OR(H407="",G407=""),"",IF(I407&lt;=(پردازش!$V$20),"Accept","Reject"))</f>
        <v/>
      </c>
      <c r="K407" s="66"/>
      <c r="L407" s="64"/>
      <c r="M407" s="65" t="str">
        <f t="shared" si="86"/>
        <v/>
      </c>
      <c r="N407" s="59" t="str">
        <f>IF(OR(L407="",K407=""),"",IF(M407&lt;=(پردازش!$V$20),"Accept","Reject"))</f>
        <v/>
      </c>
      <c r="O407" s="66"/>
      <c r="P407" s="64"/>
      <c r="Q407" s="65" t="str">
        <f t="shared" si="87"/>
        <v/>
      </c>
      <c r="R407" s="59" t="str">
        <f>IF(OR(P407="",O407=""),"",IF(Q407&lt;=(پردازش!$V$20),"Accept","Reject"))</f>
        <v/>
      </c>
      <c r="S407" s="65" t="str">
        <f t="shared" si="88"/>
        <v/>
      </c>
      <c r="T407" s="59" t="str">
        <f>IF(S407="","",IF(AND(ABS(S407)&lt;=پردازش!$Y$20,ABS(S407)&gt;=پردازش!$Y$21),"Accept","Reject"))</f>
        <v/>
      </c>
      <c r="U407" s="65" t="str">
        <f t="shared" si="89"/>
        <v/>
      </c>
      <c r="V407" s="59" t="str">
        <f>IF(U407="","",IF(AND(ABS(U407)&lt;=پردازش!$Y$20,ABS(U407)&gt;=پردازش!$Y$21),"Accept","Reject"))</f>
        <v/>
      </c>
      <c r="W407" s="65" t="str">
        <f t="shared" si="90"/>
        <v/>
      </c>
      <c r="X407" s="59" t="str">
        <f>IF(W407="","",IF(AND(ABS(W407)&lt;=پردازش!$Y$20,ABS(W407)&gt;=پردازش!$Y$21),"Accept","Reject"))</f>
        <v/>
      </c>
    </row>
    <row r="408" spans="1:24" x14ac:dyDescent="0.3">
      <c r="A408" s="57"/>
      <c r="B408" s="67"/>
      <c r="C408" s="66"/>
      <c r="D408" s="64"/>
      <c r="E408" s="65" t="str">
        <f t="shared" si="84"/>
        <v/>
      </c>
      <c r="F408" s="59" t="str">
        <f>IF(OR(D408="",C408=""),"",IF(E408&lt;=(پردازش!$V$20),"Accept","Reject"))</f>
        <v/>
      </c>
      <c r="G408" s="66"/>
      <c r="H408" s="64"/>
      <c r="I408" s="65" t="str">
        <f t="shared" si="85"/>
        <v/>
      </c>
      <c r="J408" s="59" t="str">
        <f>IF(OR(H408="",G408=""),"",IF(I408&lt;=(پردازش!$V$20),"Accept","Reject"))</f>
        <v/>
      </c>
      <c r="K408" s="66"/>
      <c r="L408" s="64"/>
      <c r="M408" s="65" t="str">
        <f t="shared" si="86"/>
        <v/>
      </c>
      <c r="N408" s="59" t="str">
        <f>IF(OR(L408="",K408=""),"",IF(M408&lt;=(پردازش!$V$20),"Accept","Reject"))</f>
        <v/>
      </c>
      <c r="O408" s="66"/>
      <c r="P408" s="64"/>
      <c r="Q408" s="65" t="str">
        <f t="shared" si="87"/>
        <v/>
      </c>
      <c r="R408" s="59" t="str">
        <f>IF(OR(P408="",O408=""),"",IF(Q408&lt;=(پردازش!$V$20),"Accept","Reject"))</f>
        <v/>
      </c>
      <c r="S408" s="65" t="str">
        <f t="shared" si="88"/>
        <v/>
      </c>
      <c r="T408" s="59" t="str">
        <f>IF(S408="","",IF(AND(ABS(S408)&lt;=پردازش!$Y$20,ABS(S408)&gt;=پردازش!$Y$21),"Accept","Reject"))</f>
        <v/>
      </c>
      <c r="U408" s="65" t="str">
        <f t="shared" si="89"/>
        <v/>
      </c>
      <c r="V408" s="59" t="str">
        <f>IF(U408="","",IF(AND(ABS(U408)&lt;=پردازش!$Y$20,ABS(U408)&gt;=پردازش!$Y$21),"Accept","Reject"))</f>
        <v/>
      </c>
      <c r="W408" s="65" t="str">
        <f t="shared" si="90"/>
        <v/>
      </c>
      <c r="X408" s="59" t="str">
        <f>IF(W408="","",IF(AND(ABS(W408)&lt;=پردازش!$Y$20,ABS(W408)&gt;=پردازش!$Y$21),"Accept","Reject"))</f>
        <v/>
      </c>
    </row>
    <row r="409" spans="1:24" x14ac:dyDescent="0.3">
      <c r="A409" s="57"/>
      <c r="B409" s="67"/>
      <c r="C409" s="66"/>
      <c r="D409" s="64"/>
      <c r="E409" s="65" t="str">
        <f t="shared" si="84"/>
        <v/>
      </c>
      <c r="F409" s="59" t="str">
        <f>IF(OR(D409="",C409=""),"",IF(E409&lt;=(پردازش!$V$20),"Accept","Reject"))</f>
        <v/>
      </c>
      <c r="G409" s="66"/>
      <c r="H409" s="64"/>
      <c r="I409" s="65" t="str">
        <f t="shared" si="85"/>
        <v/>
      </c>
      <c r="J409" s="59" t="str">
        <f>IF(OR(H409="",G409=""),"",IF(I409&lt;=(پردازش!$V$20),"Accept","Reject"))</f>
        <v/>
      </c>
      <c r="K409" s="66"/>
      <c r="L409" s="64"/>
      <c r="M409" s="65" t="str">
        <f t="shared" si="86"/>
        <v/>
      </c>
      <c r="N409" s="59" t="str">
        <f>IF(OR(L409="",K409=""),"",IF(M409&lt;=(پردازش!$V$20),"Accept","Reject"))</f>
        <v/>
      </c>
      <c r="O409" s="66"/>
      <c r="P409" s="64"/>
      <c r="Q409" s="65" t="str">
        <f t="shared" si="87"/>
        <v/>
      </c>
      <c r="R409" s="59" t="str">
        <f>IF(OR(P409="",O409=""),"",IF(Q409&lt;=(پردازش!$V$20),"Accept","Reject"))</f>
        <v/>
      </c>
      <c r="S409" s="65" t="str">
        <f t="shared" si="88"/>
        <v/>
      </c>
      <c r="T409" s="59" t="str">
        <f>IF(S409="","",IF(AND(ABS(S409)&lt;=پردازش!$Y$20,ABS(S409)&gt;=پردازش!$Y$21),"Accept","Reject"))</f>
        <v/>
      </c>
      <c r="U409" s="65" t="str">
        <f t="shared" si="89"/>
        <v/>
      </c>
      <c r="V409" s="59" t="str">
        <f>IF(U409="","",IF(AND(ABS(U409)&lt;=پردازش!$Y$20,ABS(U409)&gt;=پردازش!$Y$21),"Accept","Reject"))</f>
        <v/>
      </c>
      <c r="W409" s="65" t="str">
        <f t="shared" si="90"/>
        <v/>
      </c>
      <c r="X409" s="59" t="str">
        <f>IF(W409="","",IF(AND(ABS(W409)&lt;=پردازش!$Y$20,ABS(W409)&gt;=پردازش!$Y$21),"Accept","Reject"))</f>
        <v/>
      </c>
    </row>
    <row r="410" spans="1:24" x14ac:dyDescent="0.3">
      <c r="A410" s="57"/>
      <c r="B410" s="67"/>
      <c r="C410" s="66"/>
      <c r="D410" s="64"/>
      <c r="E410" s="65" t="str">
        <f t="shared" si="84"/>
        <v/>
      </c>
      <c r="F410" s="59" t="str">
        <f>IF(OR(D410="",C410=""),"",IF(E410&lt;=(پردازش!$V$20),"Accept","Reject"))</f>
        <v/>
      </c>
      <c r="G410" s="66"/>
      <c r="H410" s="64"/>
      <c r="I410" s="65" t="str">
        <f t="shared" si="85"/>
        <v/>
      </c>
      <c r="J410" s="59" t="str">
        <f>IF(OR(H410="",G410=""),"",IF(I410&lt;=(پردازش!$V$20),"Accept","Reject"))</f>
        <v/>
      </c>
      <c r="K410" s="66"/>
      <c r="L410" s="64"/>
      <c r="M410" s="65" t="str">
        <f t="shared" si="86"/>
        <v/>
      </c>
      <c r="N410" s="59" t="str">
        <f>IF(OR(L410="",K410=""),"",IF(M410&lt;=(پردازش!$V$20),"Accept","Reject"))</f>
        <v/>
      </c>
      <c r="O410" s="66"/>
      <c r="P410" s="64"/>
      <c r="Q410" s="65" t="str">
        <f t="shared" si="87"/>
        <v/>
      </c>
      <c r="R410" s="59" t="str">
        <f>IF(OR(P410="",O410=""),"",IF(Q410&lt;=(پردازش!$V$20),"Accept","Reject"))</f>
        <v/>
      </c>
      <c r="S410" s="65" t="str">
        <f t="shared" si="88"/>
        <v/>
      </c>
      <c r="T410" s="59" t="str">
        <f>IF(S410="","",IF(AND(ABS(S410)&lt;=پردازش!$Y$20,ABS(S410)&gt;=پردازش!$Y$21),"Accept","Reject"))</f>
        <v/>
      </c>
      <c r="U410" s="65" t="str">
        <f t="shared" si="89"/>
        <v/>
      </c>
      <c r="V410" s="59" t="str">
        <f>IF(U410="","",IF(AND(ABS(U410)&lt;=پردازش!$Y$20,ABS(U410)&gt;=پردازش!$Y$21),"Accept","Reject"))</f>
        <v/>
      </c>
      <c r="W410" s="65" t="str">
        <f t="shared" si="90"/>
        <v/>
      </c>
      <c r="X410" s="59" t="str">
        <f>IF(W410="","",IF(AND(ABS(W410)&lt;=پردازش!$Y$20,ABS(W410)&gt;=پردازش!$Y$21),"Accept","Reject"))</f>
        <v/>
      </c>
    </row>
    <row r="411" spans="1:24" x14ac:dyDescent="0.3">
      <c r="A411" s="57"/>
      <c r="B411" s="67"/>
      <c r="C411" s="66"/>
      <c r="D411" s="64"/>
      <c r="E411" s="65" t="str">
        <f t="shared" si="84"/>
        <v/>
      </c>
      <c r="F411" s="59" t="str">
        <f>IF(OR(D411="",C411=""),"",IF(E411&lt;=(پردازش!$V$20),"Accept","Reject"))</f>
        <v/>
      </c>
      <c r="G411" s="66"/>
      <c r="H411" s="64"/>
      <c r="I411" s="65" t="str">
        <f t="shared" si="85"/>
        <v/>
      </c>
      <c r="J411" s="59" t="str">
        <f>IF(OR(H411="",G411=""),"",IF(I411&lt;=(پردازش!$V$20),"Accept","Reject"))</f>
        <v/>
      </c>
      <c r="K411" s="66"/>
      <c r="L411" s="64"/>
      <c r="M411" s="65" t="str">
        <f t="shared" si="86"/>
        <v/>
      </c>
      <c r="N411" s="59" t="str">
        <f>IF(OR(L411="",K411=""),"",IF(M411&lt;=(پردازش!$V$20),"Accept","Reject"))</f>
        <v/>
      </c>
      <c r="O411" s="66"/>
      <c r="P411" s="64"/>
      <c r="Q411" s="65" t="str">
        <f t="shared" si="87"/>
        <v/>
      </c>
      <c r="R411" s="59" t="str">
        <f>IF(OR(P411="",O411=""),"",IF(Q411&lt;=(پردازش!$V$20),"Accept","Reject"))</f>
        <v/>
      </c>
      <c r="S411" s="65" t="str">
        <f t="shared" si="88"/>
        <v/>
      </c>
      <c r="T411" s="59" t="str">
        <f>IF(S411="","",IF(AND(ABS(S411)&lt;=پردازش!$Y$20,ABS(S411)&gt;=پردازش!$Y$21),"Accept","Reject"))</f>
        <v/>
      </c>
      <c r="U411" s="65" t="str">
        <f t="shared" si="89"/>
        <v/>
      </c>
      <c r="V411" s="59" t="str">
        <f>IF(U411="","",IF(AND(ABS(U411)&lt;=پردازش!$Y$20,ABS(U411)&gt;=پردازش!$Y$21),"Accept","Reject"))</f>
        <v/>
      </c>
      <c r="W411" s="65" t="str">
        <f t="shared" si="90"/>
        <v/>
      </c>
      <c r="X411" s="59" t="str">
        <f>IF(W411="","",IF(AND(ABS(W411)&lt;=پردازش!$Y$20,ABS(W411)&gt;=پردازش!$Y$21),"Accept","Reject"))</f>
        <v/>
      </c>
    </row>
    <row r="412" spans="1:24" x14ac:dyDescent="0.3">
      <c r="A412" s="57"/>
      <c r="B412" s="67"/>
      <c r="C412" s="66"/>
      <c r="D412" s="64"/>
      <c r="E412" s="65" t="str">
        <f t="shared" si="84"/>
        <v/>
      </c>
      <c r="F412" s="59" t="str">
        <f>IF(OR(D412="",C412=""),"",IF(E412&lt;=(پردازش!$V$20),"Accept","Reject"))</f>
        <v/>
      </c>
      <c r="G412" s="66"/>
      <c r="H412" s="64"/>
      <c r="I412" s="65" t="str">
        <f t="shared" si="85"/>
        <v/>
      </c>
      <c r="J412" s="59" t="str">
        <f>IF(OR(H412="",G412=""),"",IF(I412&lt;=(پردازش!$V$20),"Accept","Reject"))</f>
        <v/>
      </c>
      <c r="K412" s="66"/>
      <c r="L412" s="64"/>
      <c r="M412" s="65" t="str">
        <f t="shared" si="86"/>
        <v/>
      </c>
      <c r="N412" s="59" t="str">
        <f>IF(OR(L412="",K412=""),"",IF(M412&lt;=(پردازش!$V$20),"Accept","Reject"))</f>
        <v/>
      </c>
      <c r="O412" s="66"/>
      <c r="P412" s="64"/>
      <c r="Q412" s="65" t="str">
        <f t="shared" si="87"/>
        <v/>
      </c>
      <c r="R412" s="59" t="str">
        <f>IF(OR(P412="",O412=""),"",IF(Q412&lt;=(پردازش!$V$20),"Accept","Reject"))</f>
        <v/>
      </c>
      <c r="S412" s="65" t="str">
        <f t="shared" si="88"/>
        <v/>
      </c>
      <c r="T412" s="59" t="str">
        <f>IF(S412="","",IF(AND(ABS(S412)&lt;=پردازش!$Y$20,ABS(S412)&gt;=پردازش!$Y$21),"Accept","Reject"))</f>
        <v/>
      </c>
      <c r="U412" s="65" t="str">
        <f t="shared" si="89"/>
        <v/>
      </c>
      <c r="V412" s="59" t="str">
        <f>IF(U412="","",IF(AND(ABS(U412)&lt;=پردازش!$Y$20,ABS(U412)&gt;=پردازش!$Y$21),"Accept","Reject"))</f>
        <v/>
      </c>
      <c r="W412" s="65" t="str">
        <f t="shared" si="90"/>
        <v/>
      </c>
      <c r="X412" s="59" t="str">
        <f>IF(W412="","",IF(AND(ABS(W412)&lt;=پردازش!$Y$20,ABS(W412)&gt;=پردازش!$Y$21),"Accept","Reject"))</f>
        <v/>
      </c>
    </row>
    <row r="413" spans="1:24" x14ac:dyDescent="0.3">
      <c r="A413" s="57"/>
      <c r="B413" s="67"/>
      <c r="C413" s="66"/>
      <c r="D413" s="64"/>
      <c r="E413" s="65" t="str">
        <f t="shared" si="84"/>
        <v/>
      </c>
      <c r="F413" s="59" t="str">
        <f>IF(OR(D413="",C413=""),"",IF(E413&lt;=(پردازش!$V$20),"Accept","Reject"))</f>
        <v/>
      </c>
      <c r="G413" s="66"/>
      <c r="H413" s="64"/>
      <c r="I413" s="65" t="str">
        <f t="shared" si="85"/>
        <v/>
      </c>
      <c r="J413" s="59" t="str">
        <f>IF(OR(H413="",G413=""),"",IF(I413&lt;=(پردازش!$V$20),"Accept","Reject"))</f>
        <v/>
      </c>
      <c r="K413" s="66"/>
      <c r="L413" s="64"/>
      <c r="M413" s="65" t="str">
        <f t="shared" si="86"/>
        <v/>
      </c>
      <c r="N413" s="59" t="str">
        <f>IF(OR(L413="",K413=""),"",IF(M413&lt;=(پردازش!$V$20),"Accept","Reject"))</f>
        <v/>
      </c>
      <c r="O413" s="66"/>
      <c r="P413" s="64"/>
      <c r="Q413" s="65" t="str">
        <f t="shared" si="87"/>
        <v/>
      </c>
      <c r="R413" s="59" t="str">
        <f>IF(OR(P413="",O413=""),"",IF(Q413&lt;=(پردازش!$V$20),"Accept","Reject"))</f>
        <v/>
      </c>
      <c r="S413" s="65" t="str">
        <f t="shared" si="88"/>
        <v/>
      </c>
      <c r="T413" s="59" t="str">
        <f>IF(S413="","",IF(AND(ABS(S413)&lt;=پردازش!$Y$20,ABS(S413)&gt;=پردازش!$Y$21),"Accept","Reject"))</f>
        <v/>
      </c>
      <c r="U413" s="65" t="str">
        <f t="shared" si="89"/>
        <v/>
      </c>
      <c r="V413" s="59" t="str">
        <f>IF(U413="","",IF(AND(ABS(U413)&lt;=پردازش!$Y$20,ABS(U413)&gt;=پردازش!$Y$21),"Accept","Reject"))</f>
        <v/>
      </c>
      <c r="W413" s="65" t="str">
        <f t="shared" si="90"/>
        <v/>
      </c>
      <c r="X413" s="59" t="str">
        <f>IF(W413="","",IF(AND(ABS(W413)&lt;=پردازش!$Y$20,ABS(W413)&gt;=پردازش!$Y$21),"Accept","Reject"))</f>
        <v/>
      </c>
    </row>
    <row r="414" spans="1:24" x14ac:dyDescent="0.3">
      <c r="A414" s="57"/>
      <c r="B414" s="67"/>
      <c r="C414" s="66"/>
      <c r="D414" s="64"/>
      <c r="E414" s="65" t="str">
        <f t="shared" si="84"/>
        <v/>
      </c>
      <c r="F414" s="59" t="str">
        <f>IF(OR(D414="",C414=""),"",IF(E414&lt;=(پردازش!$V$20),"Accept","Reject"))</f>
        <v/>
      </c>
      <c r="G414" s="66"/>
      <c r="H414" s="64"/>
      <c r="I414" s="65" t="str">
        <f t="shared" si="85"/>
        <v/>
      </c>
      <c r="J414" s="59" t="str">
        <f>IF(OR(H414="",G414=""),"",IF(I414&lt;=(پردازش!$V$20),"Accept","Reject"))</f>
        <v/>
      </c>
      <c r="K414" s="66"/>
      <c r="L414" s="64"/>
      <c r="M414" s="65" t="str">
        <f t="shared" si="86"/>
        <v/>
      </c>
      <c r="N414" s="59" t="str">
        <f>IF(OR(L414="",K414=""),"",IF(M414&lt;=(پردازش!$V$20),"Accept","Reject"))</f>
        <v/>
      </c>
      <c r="O414" s="66"/>
      <c r="P414" s="64"/>
      <c r="Q414" s="65" t="str">
        <f t="shared" si="87"/>
        <v/>
      </c>
      <c r="R414" s="59" t="str">
        <f>IF(OR(P414="",O414=""),"",IF(Q414&lt;=(پردازش!$V$20),"Accept","Reject"))</f>
        <v/>
      </c>
      <c r="S414" s="65" t="str">
        <f t="shared" si="88"/>
        <v/>
      </c>
      <c r="T414" s="59" t="str">
        <f>IF(S414="","",IF(AND(ABS(S414)&lt;=پردازش!$Y$20,ABS(S414)&gt;=پردازش!$Y$21),"Accept","Reject"))</f>
        <v/>
      </c>
      <c r="U414" s="65" t="str">
        <f t="shared" si="89"/>
        <v/>
      </c>
      <c r="V414" s="59" t="str">
        <f>IF(U414="","",IF(AND(ABS(U414)&lt;=پردازش!$Y$20,ABS(U414)&gt;=پردازش!$Y$21),"Accept","Reject"))</f>
        <v/>
      </c>
      <c r="W414" s="65" t="str">
        <f t="shared" si="90"/>
        <v/>
      </c>
      <c r="X414" s="59" t="str">
        <f>IF(W414="","",IF(AND(ABS(W414)&lt;=پردازش!$Y$20,ABS(W414)&gt;=پردازش!$Y$21),"Accept","Reject"))</f>
        <v/>
      </c>
    </row>
    <row r="415" spans="1:24" x14ac:dyDescent="0.3">
      <c r="A415" s="57"/>
      <c r="B415" s="67"/>
      <c r="C415" s="66"/>
      <c r="D415" s="64"/>
      <c r="E415" s="65" t="str">
        <f t="shared" ref="E415:E427" si="91">IF(OR(C415="",D415=""),"",ABS(C415-D415))</f>
        <v/>
      </c>
      <c r="F415" s="59" t="str">
        <f>IF(OR(D415="",C415=""),"",IF(E415&lt;=(پردازش!$V$20),"Accept","Reject"))</f>
        <v/>
      </c>
      <c r="G415" s="66"/>
      <c r="H415" s="64"/>
      <c r="I415" s="65" t="str">
        <f t="shared" ref="I415:I427" si="92">IF(OR(G415="",H415=""),"",ABS(G415-H415))</f>
        <v/>
      </c>
      <c r="J415" s="59" t="str">
        <f>IF(OR(H415="",G415=""),"",IF(I415&lt;=(پردازش!$V$20),"Accept","Reject"))</f>
        <v/>
      </c>
      <c r="K415" s="66"/>
      <c r="L415" s="64"/>
      <c r="M415" s="65" t="str">
        <f t="shared" ref="M415:M427" si="93">IF(OR(K415="",L415=""),"",ABS(K415-L415))</f>
        <v/>
      </c>
      <c r="N415" s="59" t="str">
        <f>IF(OR(L415="",K415=""),"",IF(M415&lt;=(پردازش!$V$20),"Accept","Reject"))</f>
        <v/>
      </c>
      <c r="O415" s="66"/>
      <c r="P415" s="64"/>
      <c r="Q415" s="65" t="str">
        <f t="shared" ref="Q415:Q427" si="94">IF(OR(O415="",P415=""),"",ABS(O415-P415))</f>
        <v/>
      </c>
      <c r="R415" s="59" t="str">
        <f>IF(OR(P415="",O415=""),"",IF(Q415&lt;=(پردازش!$V$20),"Accept","Reject"))</f>
        <v/>
      </c>
      <c r="S415" s="65" t="str">
        <f t="shared" ref="S415:S427" si="95">IF(OR(C415="",D415="",G415="",H415=""),"",ABS((H415-D415)/(G415-C415)))</f>
        <v/>
      </c>
      <c r="T415" s="59" t="str">
        <f>IF(S415="","",IF(AND(ABS(S415)&lt;=پردازش!$Y$20,ABS(S415)&gt;=پردازش!$Y$21),"Accept","Reject"))</f>
        <v/>
      </c>
      <c r="U415" s="65" t="str">
        <f t="shared" ref="U415:U427" si="96">IF(OR(K415="",L415="",H415="",G415=""),"",ABS((L415-H415)/(K415-G415)))</f>
        <v/>
      </c>
      <c r="V415" s="59" t="str">
        <f>IF(U415="","",IF(AND(ABS(U415)&lt;=پردازش!$Y$20,ABS(U415)&gt;=پردازش!$Y$21),"Accept","Reject"))</f>
        <v/>
      </c>
      <c r="W415" s="65" t="str">
        <f t="shared" ref="W415:W427" si="97">IF(AND(K415&lt;&gt;"",L415&lt;&gt;"",O415&lt;&gt;"",P415&lt;&gt;""),ABS((P415-L415)/(O415-K415)),(IF(AND(G415&lt;&gt;"",H415&lt;&gt;"",O415&lt;&gt;"",P415&lt;&gt;""),ABS((P415-H415)/(O415-G415)),"")))</f>
        <v/>
      </c>
      <c r="X415" s="59" t="str">
        <f>IF(W415="","",IF(AND(ABS(W415)&lt;=پردازش!$Y$20,ABS(W415)&gt;=پردازش!$Y$21),"Accept","Reject"))</f>
        <v/>
      </c>
    </row>
    <row r="416" spans="1:24" x14ac:dyDescent="0.3">
      <c r="A416" s="57"/>
      <c r="B416" s="67"/>
      <c r="C416" s="66"/>
      <c r="D416" s="64"/>
      <c r="E416" s="65" t="str">
        <f t="shared" si="91"/>
        <v/>
      </c>
      <c r="F416" s="59" t="str">
        <f>IF(OR(D416="",C416=""),"",IF(E416&lt;=(پردازش!$V$20),"Accept","Reject"))</f>
        <v/>
      </c>
      <c r="G416" s="66"/>
      <c r="H416" s="64"/>
      <c r="I416" s="65" t="str">
        <f t="shared" si="92"/>
        <v/>
      </c>
      <c r="J416" s="59" t="str">
        <f>IF(OR(H416="",G416=""),"",IF(I416&lt;=(پردازش!$V$20),"Accept","Reject"))</f>
        <v/>
      </c>
      <c r="K416" s="66"/>
      <c r="L416" s="64"/>
      <c r="M416" s="65" t="str">
        <f t="shared" si="93"/>
        <v/>
      </c>
      <c r="N416" s="59" t="str">
        <f>IF(OR(L416="",K416=""),"",IF(M416&lt;=(پردازش!$V$20),"Accept","Reject"))</f>
        <v/>
      </c>
      <c r="O416" s="66"/>
      <c r="P416" s="64"/>
      <c r="Q416" s="65" t="str">
        <f t="shared" si="94"/>
        <v/>
      </c>
      <c r="R416" s="59" t="str">
        <f>IF(OR(P416="",O416=""),"",IF(Q416&lt;=(پردازش!$V$20),"Accept","Reject"))</f>
        <v/>
      </c>
      <c r="S416" s="65" t="str">
        <f t="shared" si="95"/>
        <v/>
      </c>
      <c r="T416" s="59" t="str">
        <f>IF(S416="","",IF(AND(ABS(S416)&lt;=پردازش!$Y$20,ABS(S416)&gt;=پردازش!$Y$21),"Accept","Reject"))</f>
        <v/>
      </c>
      <c r="U416" s="65" t="str">
        <f t="shared" si="96"/>
        <v/>
      </c>
      <c r="V416" s="59" t="str">
        <f>IF(U416="","",IF(AND(ABS(U416)&lt;=پردازش!$Y$20,ABS(U416)&gt;=پردازش!$Y$21),"Accept","Reject"))</f>
        <v/>
      </c>
      <c r="W416" s="65" t="str">
        <f t="shared" si="97"/>
        <v/>
      </c>
      <c r="X416" s="59" t="str">
        <f>IF(W416="","",IF(AND(ABS(W416)&lt;=پردازش!$Y$20,ABS(W416)&gt;=پردازش!$Y$21),"Accept","Reject"))</f>
        <v/>
      </c>
    </row>
    <row r="417" spans="1:24" x14ac:dyDescent="0.3">
      <c r="A417" s="57"/>
      <c r="B417" s="67"/>
      <c r="C417" s="66"/>
      <c r="D417" s="64"/>
      <c r="E417" s="65" t="str">
        <f t="shared" si="91"/>
        <v/>
      </c>
      <c r="F417" s="59" t="str">
        <f>IF(OR(D417="",C417=""),"",IF(E417&lt;=(پردازش!$V$20),"Accept","Reject"))</f>
        <v/>
      </c>
      <c r="G417" s="66"/>
      <c r="H417" s="64"/>
      <c r="I417" s="65" t="str">
        <f t="shared" si="92"/>
        <v/>
      </c>
      <c r="J417" s="59" t="str">
        <f>IF(OR(H417="",G417=""),"",IF(I417&lt;=(پردازش!$V$20),"Accept","Reject"))</f>
        <v/>
      </c>
      <c r="K417" s="66"/>
      <c r="L417" s="64"/>
      <c r="M417" s="65" t="str">
        <f t="shared" si="93"/>
        <v/>
      </c>
      <c r="N417" s="59" t="str">
        <f>IF(OR(L417="",K417=""),"",IF(M417&lt;=(پردازش!$V$20),"Accept","Reject"))</f>
        <v/>
      </c>
      <c r="O417" s="66"/>
      <c r="P417" s="64"/>
      <c r="Q417" s="65" t="str">
        <f t="shared" si="94"/>
        <v/>
      </c>
      <c r="R417" s="59" t="str">
        <f>IF(OR(P417="",O417=""),"",IF(Q417&lt;=(پردازش!$V$20),"Accept","Reject"))</f>
        <v/>
      </c>
      <c r="S417" s="65" t="str">
        <f t="shared" si="95"/>
        <v/>
      </c>
      <c r="T417" s="59" t="str">
        <f>IF(S417="","",IF(AND(ABS(S417)&lt;=پردازش!$Y$20,ABS(S417)&gt;=پردازش!$Y$21),"Accept","Reject"))</f>
        <v/>
      </c>
      <c r="U417" s="65" t="str">
        <f t="shared" si="96"/>
        <v/>
      </c>
      <c r="V417" s="59" t="str">
        <f>IF(U417="","",IF(AND(ABS(U417)&lt;=پردازش!$Y$20,ABS(U417)&gt;=پردازش!$Y$21),"Accept","Reject"))</f>
        <v/>
      </c>
      <c r="W417" s="65" t="str">
        <f t="shared" si="97"/>
        <v/>
      </c>
      <c r="X417" s="59" t="str">
        <f>IF(W417="","",IF(AND(ABS(W417)&lt;=پردازش!$Y$20,ABS(W417)&gt;=پردازش!$Y$21),"Accept","Reject"))</f>
        <v/>
      </c>
    </row>
    <row r="418" spans="1:24" x14ac:dyDescent="0.3">
      <c r="A418" s="57"/>
      <c r="B418" s="67"/>
      <c r="C418" s="66"/>
      <c r="D418" s="64"/>
      <c r="E418" s="65" t="str">
        <f t="shared" si="91"/>
        <v/>
      </c>
      <c r="F418" s="59" t="str">
        <f>IF(OR(D418="",C418=""),"",IF(E418&lt;=(پردازش!$V$20),"Accept","Reject"))</f>
        <v/>
      </c>
      <c r="G418" s="66"/>
      <c r="H418" s="64"/>
      <c r="I418" s="65" t="str">
        <f t="shared" si="92"/>
        <v/>
      </c>
      <c r="J418" s="59" t="str">
        <f>IF(OR(H418="",G418=""),"",IF(I418&lt;=(پردازش!$V$20),"Accept","Reject"))</f>
        <v/>
      </c>
      <c r="K418" s="66"/>
      <c r="L418" s="64"/>
      <c r="M418" s="65" t="str">
        <f t="shared" si="93"/>
        <v/>
      </c>
      <c r="N418" s="59" t="str">
        <f>IF(OR(L418="",K418=""),"",IF(M418&lt;=(پردازش!$V$20),"Accept","Reject"))</f>
        <v/>
      </c>
      <c r="O418" s="66"/>
      <c r="P418" s="64"/>
      <c r="Q418" s="65" t="str">
        <f t="shared" si="94"/>
        <v/>
      </c>
      <c r="R418" s="59" t="str">
        <f>IF(OR(P418="",O418=""),"",IF(Q418&lt;=(پردازش!$V$20),"Accept","Reject"))</f>
        <v/>
      </c>
      <c r="S418" s="65" t="str">
        <f t="shared" si="95"/>
        <v/>
      </c>
      <c r="T418" s="59" t="str">
        <f>IF(S418="","",IF(AND(ABS(S418)&lt;=پردازش!$Y$20,ABS(S418)&gt;=پردازش!$Y$21),"Accept","Reject"))</f>
        <v/>
      </c>
      <c r="U418" s="65" t="str">
        <f t="shared" si="96"/>
        <v/>
      </c>
      <c r="V418" s="59" t="str">
        <f>IF(U418="","",IF(AND(ABS(U418)&lt;=پردازش!$Y$20,ABS(U418)&gt;=پردازش!$Y$21),"Accept","Reject"))</f>
        <v/>
      </c>
      <c r="W418" s="65" t="str">
        <f t="shared" si="97"/>
        <v/>
      </c>
      <c r="X418" s="59" t="str">
        <f>IF(W418="","",IF(AND(ABS(W418)&lt;=پردازش!$Y$20,ABS(W418)&gt;=پردازش!$Y$21),"Accept","Reject"))</f>
        <v/>
      </c>
    </row>
    <row r="419" spans="1:24" x14ac:dyDescent="0.3">
      <c r="A419" s="57"/>
      <c r="B419" s="67"/>
      <c r="C419" s="66"/>
      <c r="D419" s="64"/>
      <c r="E419" s="65" t="str">
        <f t="shared" si="91"/>
        <v/>
      </c>
      <c r="F419" s="59" t="str">
        <f>IF(OR(D419="",C419=""),"",IF(E419&lt;=(پردازش!$V$20),"Accept","Reject"))</f>
        <v/>
      </c>
      <c r="G419" s="66"/>
      <c r="H419" s="64"/>
      <c r="I419" s="65" t="str">
        <f t="shared" si="92"/>
        <v/>
      </c>
      <c r="J419" s="59" t="str">
        <f>IF(OR(H419="",G419=""),"",IF(I419&lt;=(پردازش!$V$20),"Accept","Reject"))</f>
        <v/>
      </c>
      <c r="K419" s="66"/>
      <c r="L419" s="64"/>
      <c r="M419" s="65" t="str">
        <f t="shared" si="93"/>
        <v/>
      </c>
      <c r="N419" s="59" t="str">
        <f>IF(OR(L419="",K419=""),"",IF(M419&lt;=(پردازش!$V$20),"Accept","Reject"))</f>
        <v/>
      </c>
      <c r="O419" s="66"/>
      <c r="P419" s="64"/>
      <c r="Q419" s="65" t="str">
        <f t="shared" si="94"/>
        <v/>
      </c>
      <c r="R419" s="59" t="str">
        <f>IF(OR(P419="",O419=""),"",IF(Q419&lt;=(پردازش!$V$20),"Accept","Reject"))</f>
        <v/>
      </c>
      <c r="S419" s="65" t="str">
        <f t="shared" si="95"/>
        <v/>
      </c>
      <c r="T419" s="59" t="str">
        <f>IF(S419="","",IF(AND(ABS(S419)&lt;=پردازش!$Y$20,ABS(S419)&gt;=پردازش!$Y$21),"Accept","Reject"))</f>
        <v/>
      </c>
      <c r="U419" s="65" t="str">
        <f t="shared" si="96"/>
        <v/>
      </c>
      <c r="V419" s="59" t="str">
        <f>IF(U419="","",IF(AND(ABS(U419)&lt;=پردازش!$Y$20,ABS(U419)&gt;=پردازش!$Y$21),"Accept","Reject"))</f>
        <v/>
      </c>
      <c r="W419" s="65" t="str">
        <f t="shared" si="97"/>
        <v/>
      </c>
      <c r="X419" s="59" t="str">
        <f>IF(W419="","",IF(AND(ABS(W419)&lt;=پردازش!$Y$20,ABS(W419)&gt;=پردازش!$Y$21),"Accept","Reject"))</f>
        <v/>
      </c>
    </row>
    <row r="420" spans="1:24" x14ac:dyDescent="0.3">
      <c r="A420" s="57"/>
      <c r="B420" s="67"/>
      <c r="C420" s="66"/>
      <c r="D420" s="64"/>
      <c r="E420" s="65" t="str">
        <f t="shared" si="91"/>
        <v/>
      </c>
      <c r="F420" s="59" t="str">
        <f>IF(OR(D420="",C420=""),"",IF(E420&lt;=(پردازش!$V$20),"Accept","Reject"))</f>
        <v/>
      </c>
      <c r="G420" s="66"/>
      <c r="H420" s="64"/>
      <c r="I420" s="65" t="str">
        <f t="shared" si="92"/>
        <v/>
      </c>
      <c r="J420" s="59" t="str">
        <f>IF(OR(H420="",G420=""),"",IF(I420&lt;=(پردازش!$V$20),"Accept","Reject"))</f>
        <v/>
      </c>
      <c r="K420" s="66"/>
      <c r="L420" s="64"/>
      <c r="M420" s="65" t="str">
        <f t="shared" si="93"/>
        <v/>
      </c>
      <c r="N420" s="59" t="str">
        <f>IF(OR(L420="",K420=""),"",IF(M420&lt;=(پردازش!$V$20),"Accept","Reject"))</f>
        <v/>
      </c>
      <c r="O420" s="66"/>
      <c r="P420" s="64"/>
      <c r="Q420" s="65" t="str">
        <f t="shared" si="94"/>
        <v/>
      </c>
      <c r="R420" s="59" t="str">
        <f>IF(OR(P420="",O420=""),"",IF(Q420&lt;=(پردازش!$V$20),"Accept","Reject"))</f>
        <v/>
      </c>
      <c r="S420" s="65" t="str">
        <f t="shared" si="95"/>
        <v/>
      </c>
      <c r="T420" s="59" t="str">
        <f>IF(S420="","",IF(AND(ABS(S420)&lt;=پردازش!$Y$20,ABS(S420)&gt;=پردازش!$Y$21),"Accept","Reject"))</f>
        <v/>
      </c>
      <c r="U420" s="65" t="str">
        <f t="shared" si="96"/>
        <v/>
      </c>
      <c r="V420" s="59" t="str">
        <f>IF(U420="","",IF(AND(ABS(U420)&lt;=پردازش!$Y$20,ABS(U420)&gt;=پردازش!$Y$21),"Accept","Reject"))</f>
        <v/>
      </c>
      <c r="W420" s="65" t="str">
        <f t="shared" si="97"/>
        <v/>
      </c>
      <c r="X420" s="59" t="str">
        <f>IF(W420="","",IF(AND(ABS(W420)&lt;=پردازش!$Y$20,ABS(W420)&gt;=پردازش!$Y$21),"Accept","Reject"))</f>
        <v/>
      </c>
    </row>
    <row r="421" spans="1:24" x14ac:dyDescent="0.3">
      <c r="A421" s="57"/>
      <c r="B421" s="67"/>
      <c r="C421" s="66"/>
      <c r="D421" s="64"/>
      <c r="E421" s="65" t="str">
        <f t="shared" si="91"/>
        <v/>
      </c>
      <c r="F421" s="59" t="str">
        <f>IF(OR(D421="",C421=""),"",IF(E421&lt;=(پردازش!$V$20),"Accept","Reject"))</f>
        <v/>
      </c>
      <c r="G421" s="66"/>
      <c r="H421" s="64"/>
      <c r="I421" s="65" t="str">
        <f t="shared" si="92"/>
        <v/>
      </c>
      <c r="J421" s="59" t="str">
        <f>IF(OR(H421="",G421=""),"",IF(I421&lt;=(پردازش!$V$20),"Accept","Reject"))</f>
        <v/>
      </c>
      <c r="K421" s="66"/>
      <c r="L421" s="64"/>
      <c r="M421" s="65" t="str">
        <f t="shared" si="93"/>
        <v/>
      </c>
      <c r="N421" s="59" t="str">
        <f>IF(OR(L421="",K421=""),"",IF(M421&lt;=(پردازش!$V$20),"Accept","Reject"))</f>
        <v/>
      </c>
      <c r="O421" s="66"/>
      <c r="P421" s="64"/>
      <c r="Q421" s="65" t="str">
        <f t="shared" si="94"/>
        <v/>
      </c>
      <c r="R421" s="59" t="str">
        <f>IF(OR(P421="",O421=""),"",IF(Q421&lt;=(پردازش!$V$20),"Accept","Reject"))</f>
        <v/>
      </c>
      <c r="S421" s="65" t="str">
        <f t="shared" si="95"/>
        <v/>
      </c>
      <c r="T421" s="59" t="str">
        <f>IF(S421="","",IF(AND(ABS(S421)&lt;=پردازش!$Y$20,ABS(S421)&gt;=پردازش!$Y$21),"Accept","Reject"))</f>
        <v/>
      </c>
      <c r="U421" s="65" t="str">
        <f t="shared" si="96"/>
        <v/>
      </c>
      <c r="V421" s="59" t="str">
        <f>IF(U421="","",IF(AND(ABS(U421)&lt;=پردازش!$Y$20,ABS(U421)&gt;=پردازش!$Y$21),"Accept","Reject"))</f>
        <v/>
      </c>
      <c r="W421" s="65" t="str">
        <f t="shared" si="97"/>
        <v/>
      </c>
      <c r="X421" s="59" t="str">
        <f>IF(W421="","",IF(AND(ABS(W421)&lt;=پردازش!$Y$20,ABS(W421)&gt;=پردازش!$Y$21),"Accept","Reject"))</f>
        <v/>
      </c>
    </row>
    <row r="422" spans="1:24" x14ac:dyDescent="0.3">
      <c r="A422" s="57"/>
      <c r="B422" s="67"/>
      <c r="C422" s="66"/>
      <c r="D422" s="64"/>
      <c r="E422" s="65" t="str">
        <f t="shared" si="91"/>
        <v/>
      </c>
      <c r="F422" s="59" t="str">
        <f>IF(OR(D422="",C422=""),"",IF(E422&lt;=(پردازش!$V$20),"Accept","Reject"))</f>
        <v/>
      </c>
      <c r="G422" s="66"/>
      <c r="H422" s="64"/>
      <c r="I422" s="65" t="str">
        <f t="shared" si="92"/>
        <v/>
      </c>
      <c r="J422" s="59" t="str">
        <f>IF(OR(H422="",G422=""),"",IF(I422&lt;=(پردازش!$V$20),"Accept","Reject"))</f>
        <v/>
      </c>
      <c r="K422" s="66"/>
      <c r="L422" s="64"/>
      <c r="M422" s="65" t="str">
        <f t="shared" si="93"/>
        <v/>
      </c>
      <c r="N422" s="59" t="str">
        <f>IF(OR(L422="",K422=""),"",IF(M422&lt;=(پردازش!$V$20),"Accept","Reject"))</f>
        <v/>
      </c>
      <c r="O422" s="66"/>
      <c r="P422" s="64"/>
      <c r="Q422" s="65" t="str">
        <f t="shared" si="94"/>
        <v/>
      </c>
      <c r="R422" s="59" t="str">
        <f>IF(OR(P422="",O422=""),"",IF(Q422&lt;=(پردازش!$V$20),"Accept","Reject"))</f>
        <v/>
      </c>
      <c r="S422" s="65" t="str">
        <f t="shared" si="95"/>
        <v/>
      </c>
      <c r="T422" s="59" t="str">
        <f>IF(S422="","",IF(AND(ABS(S422)&lt;=پردازش!$Y$20,ABS(S422)&gt;=پردازش!$Y$21),"Accept","Reject"))</f>
        <v/>
      </c>
      <c r="U422" s="65" t="str">
        <f t="shared" si="96"/>
        <v/>
      </c>
      <c r="V422" s="59" t="str">
        <f>IF(U422="","",IF(AND(ABS(U422)&lt;=پردازش!$Y$20,ABS(U422)&gt;=پردازش!$Y$21),"Accept","Reject"))</f>
        <v/>
      </c>
      <c r="W422" s="65" t="str">
        <f t="shared" si="97"/>
        <v/>
      </c>
      <c r="X422" s="59" t="str">
        <f>IF(W422="","",IF(AND(ABS(W422)&lt;=پردازش!$Y$20,ABS(W422)&gt;=پردازش!$Y$21),"Accept","Reject"))</f>
        <v/>
      </c>
    </row>
    <row r="423" spans="1:24" x14ac:dyDescent="0.3">
      <c r="A423" s="57"/>
      <c r="B423" s="67"/>
      <c r="C423" s="66"/>
      <c r="D423" s="64"/>
      <c r="E423" s="65" t="str">
        <f t="shared" si="91"/>
        <v/>
      </c>
      <c r="F423" s="59" t="str">
        <f>IF(OR(D423="",C423=""),"",IF(E423&lt;=(پردازش!$V$20),"Accept","Reject"))</f>
        <v/>
      </c>
      <c r="G423" s="66"/>
      <c r="H423" s="64"/>
      <c r="I423" s="65" t="str">
        <f t="shared" si="92"/>
        <v/>
      </c>
      <c r="J423" s="59" t="str">
        <f>IF(OR(H423="",G423=""),"",IF(I423&lt;=(پردازش!$V$20),"Accept","Reject"))</f>
        <v/>
      </c>
      <c r="K423" s="66"/>
      <c r="L423" s="64"/>
      <c r="M423" s="65" t="str">
        <f t="shared" si="93"/>
        <v/>
      </c>
      <c r="N423" s="59" t="str">
        <f>IF(OR(L423="",K423=""),"",IF(M423&lt;=(پردازش!$V$20),"Accept","Reject"))</f>
        <v/>
      </c>
      <c r="O423" s="66"/>
      <c r="P423" s="64"/>
      <c r="Q423" s="65" t="str">
        <f t="shared" si="94"/>
        <v/>
      </c>
      <c r="R423" s="59" t="str">
        <f>IF(OR(P423="",O423=""),"",IF(Q423&lt;=(پردازش!$V$20),"Accept","Reject"))</f>
        <v/>
      </c>
      <c r="S423" s="65" t="str">
        <f t="shared" si="95"/>
        <v/>
      </c>
      <c r="T423" s="59" t="str">
        <f>IF(S423="","",IF(AND(ABS(S423)&lt;=پردازش!$Y$20,ABS(S423)&gt;=پردازش!$Y$21),"Accept","Reject"))</f>
        <v/>
      </c>
      <c r="U423" s="65" t="str">
        <f t="shared" si="96"/>
        <v/>
      </c>
      <c r="V423" s="59" t="str">
        <f>IF(U423="","",IF(AND(ABS(U423)&lt;=پردازش!$Y$20,ABS(U423)&gt;=پردازش!$Y$21),"Accept","Reject"))</f>
        <v/>
      </c>
      <c r="W423" s="65" t="str">
        <f t="shared" si="97"/>
        <v/>
      </c>
      <c r="X423" s="59" t="str">
        <f>IF(W423="","",IF(AND(ABS(W423)&lt;=پردازش!$Y$20,ABS(W423)&gt;=پردازش!$Y$21),"Accept","Reject"))</f>
        <v/>
      </c>
    </row>
    <row r="424" spans="1:24" x14ac:dyDescent="0.3">
      <c r="A424" s="57"/>
      <c r="B424" s="67"/>
      <c r="C424" s="66"/>
      <c r="D424" s="64"/>
      <c r="E424" s="65" t="str">
        <f t="shared" si="91"/>
        <v/>
      </c>
      <c r="F424" s="59" t="str">
        <f>IF(OR(D424="",C424=""),"",IF(E424&lt;=(پردازش!$V$20),"Accept","Reject"))</f>
        <v/>
      </c>
      <c r="G424" s="66"/>
      <c r="H424" s="64"/>
      <c r="I424" s="65" t="str">
        <f t="shared" si="92"/>
        <v/>
      </c>
      <c r="J424" s="59" t="str">
        <f>IF(OR(H424="",G424=""),"",IF(I424&lt;=(پردازش!$V$20),"Accept","Reject"))</f>
        <v/>
      </c>
      <c r="K424" s="66"/>
      <c r="L424" s="64"/>
      <c r="M424" s="65" t="str">
        <f t="shared" si="93"/>
        <v/>
      </c>
      <c r="N424" s="59" t="str">
        <f>IF(OR(L424="",K424=""),"",IF(M424&lt;=(پردازش!$V$20),"Accept","Reject"))</f>
        <v/>
      </c>
      <c r="O424" s="66"/>
      <c r="P424" s="64"/>
      <c r="Q424" s="65" t="str">
        <f t="shared" si="94"/>
        <v/>
      </c>
      <c r="R424" s="59" t="str">
        <f>IF(OR(P424="",O424=""),"",IF(Q424&lt;=(پردازش!$V$20),"Accept","Reject"))</f>
        <v/>
      </c>
      <c r="S424" s="65" t="str">
        <f t="shared" si="95"/>
        <v/>
      </c>
      <c r="T424" s="59" t="str">
        <f>IF(S424="","",IF(AND(ABS(S424)&lt;=پردازش!$Y$20,ABS(S424)&gt;=پردازش!$Y$21),"Accept","Reject"))</f>
        <v/>
      </c>
      <c r="U424" s="65" t="str">
        <f t="shared" si="96"/>
        <v/>
      </c>
      <c r="V424" s="59" t="str">
        <f>IF(U424="","",IF(AND(ABS(U424)&lt;=پردازش!$Y$20,ABS(U424)&gt;=پردازش!$Y$21),"Accept","Reject"))</f>
        <v/>
      </c>
      <c r="W424" s="65" t="str">
        <f t="shared" si="97"/>
        <v/>
      </c>
      <c r="X424" s="59" t="str">
        <f>IF(W424="","",IF(AND(ABS(W424)&lt;=پردازش!$Y$20,ABS(W424)&gt;=پردازش!$Y$21),"Accept","Reject"))</f>
        <v/>
      </c>
    </row>
    <row r="425" spans="1:24" x14ac:dyDescent="0.3">
      <c r="A425" s="57"/>
      <c r="B425" s="67"/>
      <c r="C425" s="66"/>
      <c r="D425" s="64"/>
      <c r="E425" s="65" t="str">
        <f t="shared" si="91"/>
        <v/>
      </c>
      <c r="F425" s="59" t="str">
        <f>IF(OR(D425="",C425=""),"",IF(E425&lt;=(پردازش!$V$20),"Accept","Reject"))</f>
        <v/>
      </c>
      <c r="G425" s="66"/>
      <c r="H425" s="64"/>
      <c r="I425" s="65" t="str">
        <f t="shared" si="92"/>
        <v/>
      </c>
      <c r="J425" s="59" t="str">
        <f>IF(OR(H425="",G425=""),"",IF(I425&lt;=(پردازش!$V$20),"Accept","Reject"))</f>
        <v/>
      </c>
      <c r="K425" s="66"/>
      <c r="L425" s="64"/>
      <c r="M425" s="65" t="str">
        <f t="shared" si="93"/>
        <v/>
      </c>
      <c r="N425" s="59" t="str">
        <f>IF(OR(L425="",K425=""),"",IF(M425&lt;=(پردازش!$V$20),"Accept","Reject"))</f>
        <v/>
      </c>
      <c r="O425" s="66"/>
      <c r="P425" s="64"/>
      <c r="Q425" s="65" t="str">
        <f t="shared" si="94"/>
        <v/>
      </c>
      <c r="R425" s="59" t="str">
        <f>IF(OR(P425="",O425=""),"",IF(Q425&lt;=(پردازش!$V$20),"Accept","Reject"))</f>
        <v/>
      </c>
      <c r="S425" s="65" t="str">
        <f t="shared" si="95"/>
        <v/>
      </c>
      <c r="T425" s="59" t="str">
        <f>IF(S425="","",IF(AND(ABS(S425)&lt;=پردازش!$Y$20,ABS(S425)&gt;=پردازش!$Y$21),"Accept","Reject"))</f>
        <v/>
      </c>
      <c r="U425" s="65" t="str">
        <f t="shared" si="96"/>
        <v/>
      </c>
      <c r="V425" s="59" t="str">
        <f>IF(U425="","",IF(AND(ABS(U425)&lt;=پردازش!$Y$20,ABS(U425)&gt;=پردازش!$Y$21),"Accept","Reject"))</f>
        <v/>
      </c>
      <c r="W425" s="65" t="str">
        <f t="shared" si="97"/>
        <v/>
      </c>
      <c r="X425" s="59" t="str">
        <f>IF(W425="","",IF(AND(ABS(W425)&lt;=پردازش!$Y$20,ABS(W425)&gt;=پردازش!$Y$21),"Accept","Reject"))</f>
        <v/>
      </c>
    </row>
    <row r="426" spans="1:24" x14ac:dyDescent="0.3">
      <c r="A426" s="57"/>
      <c r="B426" s="67"/>
      <c r="C426" s="66"/>
      <c r="D426" s="64"/>
      <c r="E426" s="65" t="str">
        <f t="shared" si="91"/>
        <v/>
      </c>
      <c r="F426" s="59" t="str">
        <f>IF(OR(D426="",C426=""),"",IF(E426&lt;=(پردازش!$V$20),"Accept","Reject"))</f>
        <v/>
      </c>
      <c r="G426" s="66"/>
      <c r="H426" s="64"/>
      <c r="I426" s="65" t="str">
        <f t="shared" si="92"/>
        <v/>
      </c>
      <c r="J426" s="59" t="str">
        <f>IF(OR(H426="",G426=""),"",IF(I426&lt;=(پردازش!$V$20),"Accept","Reject"))</f>
        <v/>
      </c>
      <c r="K426" s="66"/>
      <c r="L426" s="64"/>
      <c r="M426" s="65" t="str">
        <f t="shared" si="93"/>
        <v/>
      </c>
      <c r="N426" s="59" t="str">
        <f>IF(OR(L426="",K426=""),"",IF(M426&lt;=(پردازش!$V$20),"Accept","Reject"))</f>
        <v/>
      </c>
      <c r="O426" s="66"/>
      <c r="P426" s="64"/>
      <c r="Q426" s="65" t="str">
        <f t="shared" si="94"/>
        <v/>
      </c>
      <c r="R426" s="59" t="str">
        <f>IF(OR(P426="",O426=""),"",IF(Q426&lt;=(پردازش!$V$20),"Accept","Reject"))</f>
        <v/>
      </c>
      <c r="S426" s="65" t="str">
        <f t="shared" si="95"/>
        <v/>
      </c>
      <c r="T426" s="59" t="str">
        <f>IF(S426="","",IF(AND(ABS(S426)&lt;=پردازش!$Y$20,ABS(S426)&gt;=پردازش!$Y$21),"Accept","Reject"))</f>
        <v/>
      </c>
      <c r="U426" s="65" t="str">
        <f t="shared" si="96"/>
        <v/>
      </c>
      <c r="V426" s="59" t="str">
        <f>IF(U426="","",IF(AND(ABS(U426)&lt;=پردازش!$Y$20,ABS(U426)&gt;=پردازش!$Y$21),"Accept","Reject"))</f>
        <v/>
      </c>
      <c r="W426" s="65" t="str">
        <f t="shared" si="97"/>
        <v/>
      </c>
      <c r="X426" s="59" t="str">
        <f>IF(W426="","",IF(AND(ABS(W426)&lt;=پردازش!$Y$20,ABS(W426)&gt;=پردازش!$Y$21),"Accept","Reject"))</f>
        <v/>
      </c>
    </row>
    <row r="427" spans="1:24" x14ac:dyDescent="0.3">
      <c r="A427" s="57"/>
      <c r="B427" s="67"/>
      <c r="C427" s="66"/>
      <c r="D427" s="64"/>
      <c r="E427" s="65" t="str">
        <f t="shared" si="91"/>
        <v/>
      </c>
      <c r="F427" s="59" t="str">
        <f>IF(OR(D427="",C427=""),"",IF(E427&lt;=(پردازش!$V$20),"Accept","Reject"))</f>
        <v/>
      </c>
      <c r="G427" s="66"/>
      <c r="H427" s="64"/>
      <c r="I427" s="65" t="str">
        <f t="shared" si="92"/>
        <v/>
      </c>
      <c r="J427" s="59" t="str">
        <f>IF(OR(H427="",G427=""),"",IF(I427&lt;=(پردازش!$V$20),"Accept","Reject"))</f>
        <v/>
      </c>
      <c r="K427" s="66"/>
      <c r="L427" s="64"/>
      <c r="M427" s="65" t="str">
        <f t="shared" si="93"/>
        <v/>
      </c>
      <c r="N427" s="59" t="str">
        <f>IF(OR(L427="",K427=""),"",IF(M427&lt;=(پردازش!$V$20),"Accept","Reject"))</f>
        <v/>
      </c>
      <c r="O427" s="66"/>
      <c r="P427" s="64"/>
      <c r="Q427" s="65" t="str">
        <f t="shared" si="94"/>
        <v/>
      </c>
      <c r="R427" s="59" t="str">
        <f>IF(OR(P427="",O427=""),"",IF(Q427&lt;=(پردازش!$V$20),"Accept","Reject"))</f>
        <v/>
      </c>
      <c r="S427" s="65" t="str">
        <f t="shared" si="95"/>
        <v/>
      </c>
      <c r="T427" s="59" t="str">
        <f>IF(S427="","",IF(AND(ABS(S427)&lt;=پردازش!$Y$20,ABS(S427)&gt;=پردازش!$Y$21),"Accept","Reject"))</f>
        <v/>
      </c>
      <c r="U427" s="65" t="str">
        <f t="shared" si="96"/>
        <v/>
      </c>
      <c r="V427" s="59" t="str">
        <f>IF(U427="","",IF(AND(ABS(U427)&lt;=پردازش!$Y$20,ABS(U427)&gt;=پردازش!$Y$21),"Accept","Reject"))</f>
        <v/>
      </c>
      <c r="W427" s="65" t="str">
        <f t="shared" si="97"/>
        <v/>
      </c>
      <c r="X427" s="59" t="str">
        <f>IF(W427="","",IF(AND(ABS(W427)&lt;=پردازش!$Y$20,ABS(W427)&gt;=پردازش!$Y$21),"Accept","Reject"))</f>
        <v/>
      </c>
    </row>
    <row r="428" spans="1:24" x14ac:dyDescent="0.3">
      <c r="A428" s="57"/>
      <c r="B428" s="67"/>
      <c r="C428" s="66"/>
      <c r="D428" s="64"/>
      <c r="E428" s="65" t="str">
        <f t="shared" ref="E428:E437" si="98">IF(OR(C428="",D428=""),"",ABS(C428-D428))</f>
        <v/>
      </c>
      <c r="F428" s="59" t="str">
        <f>IF(OR(D428="",C428=""),"",IF(E428&lt;=(پردازش!$V$20),"Accept","Reject"))</f>
        <v/>
      </c>
      <c r="G428" s="66"/>
      <c r="H428" s="64"/>
      <c r="I428" s="65" t="str">
        <f t="shared" ref="I428:I437" si="99">IF(OR(G428="",H428=""),"",ABS(G428-H428))</f>
        <v/>
      </c>
      <c r="J428" s="59" t="str">
        <f>IF(OR(H428="",G428=""),"",IF(I428&lt;=(پردازش!$V$20),"Accept","Reject"))</f>
        <v/>
      </c>
      <c r="K428" s="66"/>
      <c r="L428" s="64"/>
      <c r="M428" s="65" t="str">
        <f t="shared" ref="M428:M437" si="100">IF(OR(K428="",L428=""),"",ABS(K428-L428))</f>
        <v/>
      </c>
      <c r="N428" s="59" t="str">
        <f>IF(OR(L428="",K428=""),"",IF(M428&lt;=(پردازش!$V$20),"Accept","Reject"))</f>
        <v/>
      </c>
      <c r="O428" s="66"/>
      <c r="P428" s="64"/>
      <c r="Q428" s="65" t="str">
        <f t="shared" ref="Q428:Q437" si="101">IF(OR(O428="",P428=""),"",ABS(O428-P428))</f>
        <v/>
      </c>
      <c r="R428" s="59" t="str">
        <f>IF(OR(P428="",O428=""),"",IF(Q428&lt;=(پردازش!$V$20),"Accept","Reject"))</f>
        <v/>
      </c>
      <c r="S428" s="65" t="str">
        <f t="shared" ref="S428:S437" si="102">IF(OR(C428="",D428="",G428="",H428=""),"",ABS((H428-D428)/(G428-C428)))</f>
        <v/>
      </c>
      <c r="T428" s="59" t="str">
        <f>IF(S428="","",IF(AND(ABS(S428)&lt;=پردازش!$Y$20,ABS(S428)&gt;=پردازش!$Y$21),"Accept","Reject"))</f>
        <v/>
      </c>
      <c r="U428" s="65" t="str">
        <f t="shared" ref="U428:U437" si="103">IF(OR(K428="",L428="",H428="",G428=""),"",ABS((L428-H428)/(K428-G428)))</f>
        <v/>
      </c>
      <c r="V428" s="59" t="str">
        <f>IF(U428="","",IF(AND(ABS(U428)&lt;=پردازش!$Y$20,ABS(U428)&gt;=پردازش!$Y$21),"Accept","Reject"))</f>
        <v/>
      </c>
      <c r="W428" s="65" t="str">
        <f t="shared" ref="W428:W437" si="104">IF(AND(K428&lt;&gt;"",L428&lt;&gt;"",O428&lt;&gt;"",P428&lt;&gt;""),ABS((P428-L428)/(O428-K428)),(IF(AND(G428&lt;&gt;"",H428&lt;&gt;"",O428&lt;&gt;"",P428&lt;&gt;""),ABS((P428-H428)/(O428-G428)),"")))</f>
        <v/>
      </c>
      <c r="X428" s="59" t="str">
        <f>IF(W428="","",IF(AND(ABS(W428)&lt;=پردازش!$Y$20,ABS(W428)&gt;=پردازش!$Y$21),"Accept","Reject"))</f>
        <v/>
      </c>
    </row>
    <row r="429" spans="1:24" x14ac:dyDescent="0.3">
      <c r="A429" s="57"/>
      <c r="B429" s="67"/>
      <c r="C429" s="66"/>
      <c r="D429" s="64"/>
      <c r="E429" s="65" t="str">
        <f t="shared" si="98"/>
        <v/>
      </c>
      <c r="F429" s="59" t="str">
        <f>IF(OR(D429="",C429=""),"",IF(E429&lt;=(پردازش!$V$20),"Accept","Reject"))</f>
        <v/>
      </c>
      <c r="G429" s="66"/>
      <c r="H429" s="64"/>
      <c r="I429" s="65" t="str">
        <f t="shared" si="99"/>
        <v/>
      </c>
      <c r="J429" s="59" t="str">
        <f>IF(OR(H429="",G429=""),"",IF(I429&lt;=(پردازش!$V$20),"Accept","Reject"))</f>
        <v/>
      </c>
      <c r="K429" s="66"/>
      <c r="L429" s="64"/>
      <c r="M429" s="65" t="str">
        <f t="shared" si="100"/>
        <v/>
      </c>
      <c r="N429" s="59" t="str">
        <f>IF(OR(L429="",K429=""),"",IF(M429&lt;=(پردازش!$V$20),"Accept","Reject"))</f>
        <v/>
      </c>
      <c r="O429" s="66"/>
      <c r="P429" s="64"/>
      <c r="Q429" s="65" t="str">
        <f t="shared" si="101"/>
        <v/>
      </c>
      <c r="R429" s="59" t="str">
        <f>IF(OR(P429="",O429=""),"",IF(Q429&lt;=(پردازش!$V$20),"Accept","Reject"))</f>
        <v/>
      </c>
      <c r="S429" s="65" t="str">
        <f t="shared" si="102"/>
        <v/>
      </c>
      <c r="T429" s="59" t="str">
        <f>IF(S429="","",IF(AND(ABS(S429)&lt;=پردازش!$Y$20,ABS(S429)&gt;=پردازش!$Y$21),"Accept","Reject"))</f>
        <v/>
      </c>
      <c r="U429" s="65" t="str">
        <f t="shared" si="103"/>
        <v/>
      </c>
      <c r="V429" s="59" t="str">
        <f>IF(U429="","",IF(AND(ABS(U429)&lt;=پردازش!$Y$20,ABS(U429)&gt;=پردازش!$Y$21),"Accept","Reject"))</f>
        <v/>
      </c>
      <c r="W429" s="65" t="str">
        <f t="shared" si="104"/>
        <v/>
      </c>
      <c r="X429" s="59" t="str">
        <f>IF(W429="","",IF(AND(ABS(W429)&lt;=پردازش!$Y$20,ABS(W429)&gt;=پردازش!$Y$21),"Accept","Reject"))</f>
        <v/>
      </c>
    </row>
    <row r="430" spans="1:24" x14ac:dyDescent="0.3">
      <c r="A430" s="57"/>
      <c r="B430" s="67"/>
      <c r="C430" s="66"/>
      <c r="D430" s="64"/>
      <c r="E430" s="65" t="str">
        <f t="shared" si="98"/>
        <v/>
      </c>
      <c r="F430" s="59" t="str">
        <f>IF(OR(D430="",C430=""),"",IF(E430&lt;=(پردازش!$V$20),"Accept","Reject"))</f>
        <v/>
      </c>
      <c r="G430" s="66"/>
      <c r="H430" s="64"/>
      <c r="I430" s="65" t="str">
        <f t="shared" si="99"/>
        <v/>
      </c>
      <c r="J430" s="59" t="str">
        <f>IF(OR(H430="",G430=""),"",IF(I430&lt;=(پردازش!$V$20),"Accept","Reject"))</f>
        <v/>
      </c>
      <c r="K430" s="66"/>
      <c r="L430" s="64"/>
      <c r="M430" s="65" t="str">
        <f t="shared" si="100"/>
        <v/>
      </c>
      <c r="N430" s="59" t="str">
        <f>IF(OR(L430="",K430=""),"",IF(M430&lt;=(پردازش!$V$20),"Accept","Reject"))</f>
        <v/>
      </c>
      <c r="O430" s="66"/>
      <c r="P430" s="64"/>
      <c r="Q430" s="65" t="str">
        <f t="shared" si="101"/>
        <v/>
      </c>
      <c r="R430" s="59" t="str">
        <f>IF(OR(P430="",O430=""),"",IF(Q430&lt;=(پردازش!$V$20),"Accept","Reject"))</f>
        <v/>
      </c>
      <c r="S430" s="65" t="str">
        <f t="shared" si="102"/>
        <v/>
      </c>
      <c r="T430" s="59" t="str">
        <f>IF(S430="","",IF(AND(ABS(S430)&lt;=پردازش!$Y$20,ABS(S430)&gt;=پردازش!$Y$21),"Accept","Reject"))</f>
        <v/>
      </c>
      <c r="U430" s="65" t="str">
        <f t="shared" si="103"/>
        <v/>
      </c>
      <c r="V430" s="59" t="str">
        <f>IF(U430="","",IF(AND(ABS(U430)&lt;=پردازش!$Y$20,ABS(U430)&gt;=پردازش!$Y$21),"Accept","Reject"))</f>
        <v/>
      </c>
      <c r="W430" s="65" t="str">
        <f t="shared" si="104"/>
        <v/>
      </c>
      <c r="X430" s="59" t="str">
        <f>IF(W430="","",IF(AND(ABS(W430)&lt;=پردازش!$Y$20,ABS(W430)&gt;=پردازش!$Y$21),"Accept","Reject"))</f>
        <v/>
      </c>
    </row>
    <row r="431" spans="1:24" x14ac:dyDescent="0.3">
      <c r="A431" s="57"/>
      <c r="B431" s="67"/>
      <c r="C431" s="66"/>
      <c r="D431" s="64"/>
      <c r="E431" s="65" t="str">
        <f t="shared" si="98"/>
        <v/>
      </c>
      <c r="F431" s="59" t="str">
        <f>IF(OR(D431="",C431=""),"",IF(E431&lt;=(پردازش!$V$20),"Accept","Reject"))</f>
        <v/>
      </c>
      <c r="G431" s="66"/>
      <c r="H431" s="64"/>
      <c r="I431" s="65" t="str">
        <f t="shared" si="99"/>
        <v/>
      </c>
      <c r="J431" s="59" t="str">
        <f>IF(OR(H431="",G431=""),"",IF(I431&lt;=(پردازش!$V$20),"Accept","Reject"))</f>
        <v/>
      </c>
      <c r="K431" s="66"/>
      <c r="L431" s="64"/>
      <c r="M431" s="65" t="str">
        <f t="shared" si="100"/>
        <v/>
      </c>
      <c r="N431" s="59" t="str">
        <f>IF(OR(L431="",K431=""),"",IF(M431&lt;=(پردازش!$V$20),"Accept","Reject"))</f>
        <v/>
      </c>
      <c r="O431" s="66"/>
      <c r="P431" s="64"/>
      <c r="Q431" s="65" t="str">
        <f t="shared" si="101"/>
        <v/>
      </c>
      <c r="R431" s="59" t="str">
        <f>IF(OR(P431="",O431=""),"",IF(Q431&lt;=(پردازش!$V$20),"Accept","Reject"))</f>
        <v/>
      </c>
      <c r="S431" s="65" t="str">
        <f t="shared" si="102"/>
        <v/>
      </c>
      <c r="T431" s="59" t="str">
        <f>IF(S431="","",IF(AND(ABS(S431)&lt;=پردازش!$Y$20,ABS(S431)&gt;=پردازش!$Y$21),"Accept","Reject"))</f>
        <v/>
      </c>
      <c r="U431" s="65" t="str">
        <f t="shared" si="103"/>
        <v/>
      </c>
      <c r="V431" s="59" t="str">
        <f>IF(U431="","",IF(AND(ABS(U431)&lt;=پردازش!$Y$20,ABS(U431)&gt;=پردازش!$Y$21),"Accept","Reject"))</f>
        <v/>
      </c>
      <c r="W431" s="65" t="str">
        <f t="shared" si="104"/>
        <v/>
      </c>
      <c r="X431" s="59" t="str">
        <f>IF(W431="","",IF(AND(ABS(W431)&lt;=پردازش!$Y$20,ABS(W431)&gt;=پردازش!$Y$21),"Accept","Reject"))</f>
        <v/>
      </c>
    </row>
    <row r="432" spans="1:24" x14ac:dyDescent="0.3">
      <c r="A432" s="57"/>
      <c r="B432" s="67"/>
      <c r="C432" s="66"/>
      <c r="D432" s="64"/>
      <c r="E432" s="65" t="str">
        <f t="shared" si="98"/>
        <v/>
      </c>
      <c r="F432" s="59" t="str">
        <f>IF(OR(D432="",C432=""),"",IF(E432&lt;=(پردازش!$V$20),"Accept","Reject"))</f>
        <v/>
      </c>
      <c r="G432" s="66"/>
      <c r="H432" s="64"/>
      <c r="I432" s="65" t="str">
        <f t="shared" si="99"/>
        <v/>
      </c>
      <c r="J432" s="59" t="str">
        <f>IF(OR(H432="",G432=""),"",IF(I432&lt;=(پردازش!$V$20),"Accept","Reject"))</f>
        <v/>
      </c>
      <c r="K432" s="66"/>
      <c r="L432" s="64"/>
      <c r="M432" s="65" t="str">
        <f t="shared" si="100"/>
        <v/>
      </c>
      <c r="N432" s="59" t="str">
        <f>IF(OR(L432="",K432=""),"",IF(M432&lt;=(پردازش!$V$20),"Accept","Reject"))</f>
        <v/>
      </c>
      <c r="O432" s="66"/>
      <c r="P432" s="64"/>
      <c r="Q432" s="65" t="str">
        <f t="shared" si="101"/>
        <v/>
      </c>
      <c r="R432" s="59" t="str">
        <f>IF(OR(P432="",O432=""),"",IF(Q432&lt;=(پردازش!$V$20),"Accept","Reject"))</f>
        <v/>
      </c>
      <c r="S432" s="65" t="str">
        <f t="shared" si="102"/>
        <v/>
      </c>
      <c r="T432" s="59" t="str">
        <f>IF(S432="","",IF(AND(ABS(S432)&lt;=پردازش!$Y$20,ABS(S432)&gt;=پردازش!$Y$21),"Accept","Reject"))</f>
        <v/>
      </c>
      <c r="U432" s="65" t="str">
        <f t="shared" si="103"/>
        <v/>
      </c>
      <c r="V432" s="59" t="str">
        <f>IF(U432="","",IF(AND(ABS(U432)&lt;=پردازش!$Y$20,ABS(U432)&gt;=پردازش!$Y$21),"Accept","Reject"))</f>
        <v/>
      </c>
      <c r="W432" s="65" t="str">
        <f t="shared" si="104"/>
        <v/>
      </c>
      <c r="X432" s="59" t="str">
        <f>IF(W432="","",IF(AND(ABS(W432)&lt;=پردازش!$Y$20,ABS(W432)&gt;=پردازش!$Y$21),"Accept","Reject"))</f>
        <v/>
      </c>
    </row>
    <row r="433" spans="1:24" x14ac:dyDescent="0.3">
      <c r="A433" s="57"/>
      <c r="B433" s="67"/>
      <c r="C433" s="66"/>
      <c r="D433" s="64"/>
      <c r="E433" s="65" t="str">
        <f t="shared" si="98"/>
        <v/>
      </c>
      <c r="F433" s="59" t="str">
        <f>IF(OR(D433="",C433=""),"",IF(E433&lt;=(پردازش!$V$20),"Accept","Reject"))</f>
        <v/>
      </c>
      <c r="G433" s="66"/>
      <c r="H433" s="64"/>
      <c r="I433" s="65" t="str">
        <f t="shared" si="99"/>
        <v/>
      </c>
      <c r="J433" s="59" t="str">
        <f>IF(OR(H433="",G433=""),"",IF(I433&lt;=(پردازش!$V$20),"Accept","Reject"))</f>
        <v/>
      </c>
      <c r="K433" s="66"/>
      <c r="L433" s="64"/>
      <c r="M433" s="65" t="str">
        <f t="shared" si="100"/>
        <v/>
      </c>
      <c r="N433" s="59" t="str">
        <f>IF(OR(L433="",K433=""),"",IF(M433&lt;=(پردازش!$V$20),"Accept","Reject"))</f>
        <v/>
      </c>
      <c r="O433" s="66"/>
      <c r="P433" s="64"/>
      <c r="Q433" s="65" t="str">
        <f t="shared" si="101"/>
        <v/>
      </c>
      <c r="R433" s="59" t="str">
        <f>IF(OR(P433="",O433=""),"",IF(Q433&lt;=(پردازش!$V$20),"Accept","Reject"))</f>
        <v/>
      </c>
      <c r="S433" s="65" t="str">
        <f t="shared" si="102"/>
        <v/>
      </c>
      <c r="T433" s="59" t="str">
        <f>IF(S433="","",IF(AND(ABS(S433)&lt;=پردازش!$Y$20,ABS(S433)&gt;=پردازش!$Y$21),"Accept","Reject"))</f>
        <v/>
      </c>
      <c r="U433" s="65" t="str">
        <f t="shared" si="103"/>
        <v/>
      </c>
      <c r="V433" s="59" t="str">
        <f>IF(U433="","",IF(AND(ABS(U433)&lt;=پردازش!$Y$20,ABS(U433)&gt;=پردازش!$Y$21),"Accept","Reject"))</f>
        <v/>
      </c>
      <c r="W433" s="65" t="str">
        <f t="shared" si="104"/>
        <v/>
      </c>
      <c r="X433" s="59" t="str">
        <f>IF(W433="","",IF(AND(ABS(W433)&lt;=پردازش!$Y$20,ABS(W433)&gt;=پردازش!$Y$21),"Accept","Reject"))</f>
        <v/>
      </c>
    </row>
    <row r="434" spans="1:24" x14ac:dyDescent="0.3">
      <c r="A434" s="57"/>
      <c r="B434" s="67"/>
      <c r="C434" s="66"/>
      <c r="D434" s="64"/>
      <c r="E434" s="65" t="str">
        <f t="shared" si="98"/>
        <v/>
      </c>
      <c r="F434" s="59" t="str">
        <f>IF(OR(D434="",C434=""),"",IF(E434&lt;=(پردازش!$V$20),"Accept","Reject"))</f>
        <v/>
      </c>
      <c r="G434" s="66"/>
      <c r="H434" s="64"/>
      <c r="I434" s="65" t="str">
        <f t="shared" si="99"/>
        <v/>
      </c>
      <c r="J434" s="59" t="str">
        <f>IF(OR(H434="",G434=""),"",IF(I434&lt;=(پردازش!$V$20),"Accept","Reject"))</f>
        <v/>
      </c>
      <c r="K434" s="66"/>
      <c r="L434" s="64"/>
      <c r="M434" s="65" t="str">
        <f t="shared" si="100"/>
        <v/>
      </c>
      <c r="N434" s="59" t="str">
        <f>IF(OR(L434="",K434=""),"",IF(M434&lt;=(پردازش!$V$20),"Accept","Reject"))</f>
        <v/>
      </c>
      <c r="O434" s="66"/>
      <c r="P434" s="64"/>
      <c r="Q434" s="65" t="str">
        <f t="shared" si="101"/>
        <v/>
      </c>
      <c r="R434" s="59" t="str">
        <f>IF(OR(P434="",O434=""),"",IF(Q434&lt;=(پردازش!$V$20),"Accept","Reject"))</f>
        <v/>
      </c>
      <c r="S434" s="65" t="str">
        <f t="shared" si="102"/>
        <v/>
      </c>
      <c r="T434" s="59" t="str">
        <f>IF(S434="","",IF(AND(ABS(S434)&lt;=پردازش!$Y$20,ABS(S434)&gt;=پردازش!$Y$21),"Accept","Reject"))</f>
        <v/>
      </c>
      <c r="U434" s="65" t="str">
        <f t="shared" si="103"/>
        <v/>
      </c>
      <c r="V434" s="59" t="str">
        <f>IF(U434="","",IF(AND(ABS(U434)&lt;=پردازش!$Y$20,ABS(U434)&gt;=پردازش!$Y$21),"Accept","Reject"))</f>
        <v/>
      </c>
      <c r="W434" s="65" t="str">
        <f t="shared" si="104"/>
        <v/>
      </c>
      <c r="X434" s="59" t="str">
        <f>IF(W434="","",IF(AND(ABS(W434)&lt;=پردازش!$Y$20,ABS(W434)&gt;=پردازش!$Y$21),"Accept","Reject"))</f>
        <v/>
      </c>
    </row>
    <row r="435" spans="1:24" x14ac:dyDescent="0.3">
      <c r="A435" s="57"/>
      <c r="B435" s="67"/>
      <c r="C435" s="66"/>
      <c r="D435" s="64"/>
      <c r="E435" s="65" t="str">
        <f t="shared" si="98"/>
        <v/>
      </c>
      <c r="F435" s="59" t="str">
        <f>IF(OR(D435="",C435=""),"",IF(E435&lt;=(پردازش!$V$20),"Accept","Reject"))</f>
        <v/>
      </c>
      <c r="G435" s="66"/>
      <c r="H435" s="64"/>
      <c r="I435" s="65" t="str">
        <f t="shared" si="99"/>
        <v/>
      </c>
      <c r="J435" s="59" t="str">
        <f>IF(OR(H435="",G435=""),"",IF(I435&lt;=(پردازش!$V$20),"Accept","Reject"))</f>
        <v/>
      </c>
      <c r="K435" s="66"/>
      <c r="L435" s="64"/>
      <c r="M435" s="65" t="str">
        <f t="shared" si="100"/>
        <v/>
      </c>
      <c r="N435" s="59" t="str">
        <f>IF(OR(L435="",K435=""),"",IF(M435&lt;=(پردازش!$V$20),"Accept","Reject"))</f>
        <v/>
      </c>
      <c r="O435" s="66"/>
      <c r="P435" s="64"/>
      <c r="Q435" s="65" t="str">
        <f t="shared" si="101"/>
        <v/>
      </c>
      <c r="R435" s="59" t="str">
        <f>IF(OR(P435="",O435=""),"",IF(Q435&lt;=(پردازش!$V$20),"Accept","Reject"))</f>
        <v/>
      </c>
      <c r="S435" s="65" t="str">
        <f t="shared" si="102"/>
        <v/>
      </c>
      <c r="T435" s="59" t="str">
        <f>IF(S435="","",IF(AND(ABS(S435)&lt;=پردازش!$Y$20,ABS(S435)&gt;=پردازش!$Y$21),"Accept","Reject"))</f>
        <v/>
      </c>
      <c r="U435" s="65" t="str">
        <f t="shared" si="103"/>
        <v/>
      </c>
      <c r="V435" s="59" t="str">
        <f>IF(U435="","",IF(AND(ABS(U435)&lt;=پردازش!$Y$20,ABS(U435)&gt;=پردازش!$Y$21),"Accept","Reject"))</f>
        <v/>
      </c>
      <c r="W435" s="65" t="str">
        <f t="shared" si="104"/>
        <v/>
      </c>
      <c r="X435" s="59" t="str">
        <f>IF(W435="","",IF(AND(ABS(W435)&lt;=پردازش!$Y$20,ABS(W435)&gt;=پردازش!$Y$21),"Accept","Reject"))</f>
        <v/>
      </c>
    </row>
    <row r="436" spans="1:24" x14ac:dyDescent="0.3">
      <c r="A436" s="57"/>
      <c r="B436" s="67"/>
      <c r="C436" s="66"/>
      <c r="D436" s="64"/>
      <c r="E436" s="65" t="str">
        <f t="shared" si="98"/>
        <v/>
      </c>
      <c r="F436" s="59" t="str">
        <f>IF(OR(D436="",C436=""),"",IF(E436&lt;=(پردازش!$V$20),"Accept","Reject"))</f>
        <v/>
      </c>
      <c r="G436" s="66"/>
      <c r="H436" s="64"/>
      <c r="I436" s="65" t="str">
        <f t="shared" si="99"/>
        <v/>
      </c>
      <c r="J436" s="59" t="str">
        <f>IF(OR(H436="",G436=""),"",IF(I436&lt;=(پردازش!$V$20),"Accept","Reject"))</f>
        <v/>
      </c>
      <c r="K436" s="66"/>
      <c r="L436" s="64"/>
      <c r="M436" s="65" t="str">
        <f t="shared" si="100"/>
        <v/>
      </c>
      <c r="N436" s="59" t="str">
        <f>IF(OR(L436="",K436=""),"",IF(M436&lt;=(پردازش!$V$20),"Accept","Reject"))</f>
        <v/>
      </c>
      <c r="O436" s="66"/>
      <c r="P436" s="64"/>
      <c r="Q436" s="65" t="str">
        <f t="shared" si="101"/>
        <v/>
      </c>
      <c r="R436" s="59" t="str">
        <f>IF(OR(P436="",O436=""),"",IF(Q436&lt;=(پردازش!$V$20),"Accept","Reject"))</f>
        <v/>
      </c>
      <c r="S436" s="65" t="str">
        <f t="shared" si="102"/>
        <v/>
      </c>
      <c r="T436" s="59" t="str">
        <f>IF(S436="","",IF(AND(ABS(S436)&lt;=پردازش!$Y$20,ABS(S436)&gt;=پردازش!$Y$21),"Accept","Reject"))</f>
        <v/>
      </c>
      <c r="U436" s="65" t="str">
        <f t="shared" si="103"/>
        <v/>
      </c>
      <c r="V436" s="59" t="str">
        <f>IF(U436="","",IF(AND(ABS(U436)&lt;=پردازش!$Y$20,ABS(U436)&gt;=پردازش!$Y$21),"Accept","Reject"))</f>
        <v/>
      </c>
      <c r="W436" s="65" t="str">
        <f t="shared" si="104"/>
        <v/>
      </c>
      <c r="X436" s="59" t="str">
        <f>IF(W436="","",IF(AND(ABS(W436)&lt;=پردازش!$Y$20,ABS(W436)&gt;=پردازش!$Y$21),"Accept","Reject"))</f>
        <v/>
      </c>
    </row>
    <row r="437" spans="1:24" x14ac:dyDescent="0.3">
      <c r="A437" s="57"/>
      <c r="B437" s="67"/>
      <c r="C437" s="66"/>
      <c r="D437" s="64"/>
      <c r="E437" s="65" t="str">
        <f t="shared" si="98"/>
        <v/>
      </c>
      <c r="F437" s="59" t="str">
        <f>IF(OR(D437="",C437=""),"",IF(E437&lt;=(پردازش!$V$20),"Accept","Reject"))</f>
        <v/>
      </c>
      <c r="G437" s="66"/>
      <c r="H437" s="64"/>
      <c r="I437" s="65" t="str">
        <f t="shared" si="99"/>
        <v/>
      </c>
      <c r="J437" s="59" t="str">
        <f>IF(OR(H437="",G437=""),"",IF(I437&lt;=(پردازش!$V$20),"Accept","Reject"))</f>
        <v/>
      </c>
      <c r="K437" s="66"/>
      <c r="L437" s="64"/>
      <c r="M437" s="65" t="str">
        <f t="shared" si="100"/>
        <v/>
      </c>
      <c r="N437" s="59" t="str">
        <f>IF(OR(L437="",K437=""),"",IF(M437&lt;=(پردازش!$V$20),"Accept","Reject"))</f>
        <v/>
      </c>
      <c r="O437" s="66"/>
      <c r="P437" s="64"/>
      <c r="Q437" s="65" t="str">
        <f t="shared" si="101"/>
        <v/>
      </c>
      <c r="R437" s="59" t="str">
        <f>IF(OR(P437="",O437=""),"",IF(Q437&lt;=(پردازش!$V$20),"Accept","Reject"))</f>
        <v/>
      </c>
      <c r="S437" s="65" t="str">
        <f t="shared" si="102"/>
        <v/>
      </c>
      <c r="T437" s="59" t="str">
        <f>IF(S437="","",IF(AND(ABS(S437)&lt;=پردازش!$Y$20,ABS(S437)&gt;=پردازش!$Y$21),"Accept","Reject"))</f>
        <v/>
      </c>
      <c r="U437" s="65" t="str">
        <f t="shared" si="103"/>
        <v/>
      </c>
      <c r="V437" s="59" t="str">
        <f>IF(U437="","",IF(AND(ABS(U437)&lt;=پردازش!$Y$20,ABS(U437)&gt;=پردازش!$Y$21),"Accept","Reject"))</f>
        <v/>
      </c>
      <c r="W437" s="65" t="str">
        <f t="shared" si="104"/>
        <v/>
      </c>
      <c r="X437" s="59" t="str">
        <f>IF(W437="","",IF(AND(ABS(W437)&lt;=پردازش!$Y$20,ABS(W437)&gt;=پردازش!$Y$21),"Accept","Reject"))</f>
        <v/>
      </c>
    </row>
  </sheetData>
  <sheetProtection algorithmName="SHA-512" hashValue="mgxXa29fJjowERW9YZJ9CmC92NoSI9YOE4vzFtjClBZAEhcBPR41FRHzi1I4KfNZCM3vbymJe65BPxW2Tb6+8g==" saltValue="Y4ndCdcLSnGMQkk2vrvHyA==" spinCount="100000" sheet="1" objects="1" scenarios="1" formatCells="0" formatColumns="0" formatRows="0"/>
  <mergeCells count="44">
    <mergeCell ref="A5:I5"/>
    <mergeCell ref="J5:X5"/>
    <mergeCell ref="A2:X2"/>
    <mergeCell ref="A3:I3"/>
    <mergeCell ref="J3:X3"/>
    <mergeCell ref="A4:I4"/>
    <mergeCell ref="J4:X4"/>
    <mergeCell ref="A6:I6"/>
    <mergeCell ref="J6:X6"/>
    <mergeCell ref="A7:I7"/>
    <mergeCell ref="J7:X7"/>
    <mergeCell ref="A8:A11"/>
    <mergeCell ref="B8:R8"/>
    <mergeCell ref="S8:X8"/>
    <mergeCell ref="B9:B11"/>
    <mergeCell ref="C9:F9"/>
    <mergeCell ref="G9:J9"/>
    <mergeCell ref="C10:C11"/>
    <mergeCell ref="D10:D11"/>
    <mergeCell ref="E10:E11"/>
    <mergeCell ref="F10:F11"/>
    <mergeCell ref="G10:G11"/>
    <mergeCell ref="K9:N9"/>
    <mergeCell ref="O9:R9"/>
    <mergeCell ref="S9:T9"/>
    <mergeCell ref="U9:V9"/>
    <mergeCell ref="W9:X9"/>
    <mergeCell ref="S10:S11"/>
    <mergeCell ref="R10:R11"/>
    <mergeCell ref="T10:T11"/>
    <mergeCell ref="U10:U11"/>
    <mergeCell ref="V10:V11"/>
    <mergeCell ref="W10:W11"/>
    <mergeCell ref="X10:X11"/>
    <mergeCell ref="H10:H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</mergeCells>
  <conditionalFormatting sqref="F12:F437">
    <cfRule type="containsText" dxfId="11" priority="11" operator="containsText" text="Reject">
      <formula>NOT(ISERROR(SEARCH("Reject",F12)))</formula>
    </cfRule>
    <cfRule type="containsText" dxfId="10" priority="12" operator="containsText" text="Accept">
      <formula>NOT(ISERROR(SEARCH("Accept",F12)))</formula>
    </cfRule>
  </conditionalFormatting>
  <conditionalFormatting sqref="J12:J437">
    <cfRule type="containsText" dxfId="9" priority="5" operator="containsText" text="Reject">
      <formula>NOT(ISERROR(SEARCH("Reject",J12)))</formula>
    </cfRule>
    <cfRule type="containsText" dxfId="8" priority="6" operator="containsText" text="Accept">
      <formula>NOT(ISERROR(SEARCH("Accept",J12)))</formula>
    </cfRule>
  </conditionalFormatting>
  <conditionalFormatting sqref="N12:N437">
    <cfRule type="containsText" dxfId="7" priority="3" operator="containsText" text="Reject">
      <formula>NOT(ISERROR(SEARCH("Reject",N12)))</formula>
    </cfRule>
    <cfRule type="containsText" dxfId="6" priority="4" operator="containsText" text="Accept">
      <formula>NOT(ISERROR(SEARCH("Accept",N12)))</formula>
    </cfRule>
  </conditionalFormatting>
  <conditionalFormatting sqref="R12:R437">
    <cfRule type="containsText" dxfId="5" priority="1" operator="containsText" text="Reject">
      <formula>NOT(ISERROR(SEARCH("Reject",R12)))</formula>
    </cfRule>
    <cfRule type="containsText" dxfId="4" priority="2" operator="containsText" text="Accept">
      <formula>NOT(ISERROR(SEARCH("Accept",R12)))</formula>
    </cfRule>
  </conditionalFormatting>
  <conditionalFormatting sqref="T12:T437 V12:V437">
    <cfRule type="containsText" dxfId="3" priority="9" operator="containsText" text="Reject">
      <formula>NOT(ISERROR(SEARCH("Reject",T12)))</formula>
    </cfRule>
    <cfRule type="containsText" dxfId="2" priority="10" operator="containsText" text="Accept">
      <formula>NOT(ISERROR(SEARCH("Accept",T12)))</formula>
    </cfRule>
  </conditionalFormatting>
  <conditionalFormatting sqref="X12:X437">
    <cfRule type="containsText" dxfId="1" priority="7" operator="containsText" text="Reject">
      <formula>NOT(ISERROR(SEARCH("Reject",X12)))</formula>
    </cfRule>
    <cfRule type="containsText" dxfId="0" priority="8" operator="containsText" text="Accept">
      <formula>NOT(ISERROR(SEARCH("Accept",X12)))</formula>
    </cfRule>
  </conditionalFormatting>
  <dataValidations count="1">
    <dataValidation operator="lessThan" allowBlank="1" showInputMessage="1" showErrorMessage="1" sqref="J5:X5" xr:uid="{A7B1030F-891F-4079-9476-F32BBC9F20E5}"/>
  </dataValidations>
  <printOptions horizontalCentered="1" verticalCentered="1"/>
  <pageMargins left="0.7" right="0.7" top="0.75" bottom="0.75" header="0.3" footer="0.3"/>
  <pageSetup paperSize="9" scale="44" fitToHeight="0" orientation="portrait" r:id="rId1"/>
  <headerFooter>
    <oddFooter>&amp;C&amp;"B Nazanin,Regular"&amp;10نام و نام خانوادگی مدیر پروژه مهندس مشاور
مهر و امضا
&amp;R&amp;"B Nazanin,Regular"&amp;10نام و نام خانوادگی نماینده مقیم مهندس مشاور
                 مهر و امضا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K54"/>
  <sheetViews>
    <sheetView rightToLeft="1" workbookViewId="0">
      <selection sqref="A1:AK1048576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.33203125" style="10" bestFit="1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84" t="s">
        <v>17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6"/>
      <c r="Q2" s="87" t="s">
        <v>18</v>
      </c>
      <c r="R2" s="11"/>
      <c r="S2" s="12" t="e">
        <f>پردازش!L26</f>
        <v>#DIV/0!</v>
      </c>
      <c r="V2" s="13" t="e">
        <f>-1*S2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88"/>
      <c r="R3" s="11" t="s">
        <v>30</v>
      </c>
      <c r="S3" s="16">
        <f>پردازش!L25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ref="W5:AI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0" t="e">
        <f t="shared" si="0"/>
        <v>#DIV/0!</v>
      </c>
      <c r="AJ5" s="1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3WJLAL5nLueyIZIA05l1VTcoMiEr4JtXvE4iyq4G2HW1v+pjdcWgLxS7DMSNnHKvm/JDOLMfG7QPDS9ZgrKbPg==" saltValue="3SSsURKDUWG0fhea81WL8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K54"/>
  <sheetViews>
    <sheetView rightToLeft="1" workbookViewId="0">
      <selection sqref="A1:AK1048576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" style="10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84" t="s">
        <v>17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6"/>
      <c r="Q2" s="87" t="s">
        <v>18</v>
      </c>
      <c r="R2" s="11"/>
      <c r="S2" s="12" t="e">
        <f>پردازش!L27</f>
        <v>#DIV/0!</v>
      </c>
      <c r="V2" s="13" t="e">
        <f>S2*-1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88"/>
      <c r="R3" s="11" t="s">
        <v>30</v>
      </c>
      <c r="S3" s="16">
        <f>پردازش!L25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 t="shared" si="0"/>
        <v>#DIV/0!</v>
      </c>
      <c r="AI5" s="10" t="e">
        <f t="shared" si="0"/>
        <v>#DIV/0!</v>
      </c>
      <c r="AJ5" s="10" t="e">
        <f t="shared" si="0"/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eNosos3K0NkjWJfaEaegytFQ7BpmQKO6QOw10RY5XisaBNF9gT9AtxyG9AS3+xjqrAAAW9mXFQA51z4TY2J7Rg==" saltValue="grRnYOzYM6+EIwkPudCSv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L52"/>
  <sheetViews>
    <sheetView rightToLeft="1" topLeftCell="A22" workbookViewId="0">
      <selection sqref="A1:AK1048576"/>
    </sheetView>
  </sheetViews>
  <sheetFormatPr defaultColWidth="9.109375" defaultRowHeight="14.4" x14ac:dyDescent="0.3"/>
  <cols>
    <col min="1" max="1" width="9.109375" style="10"/>
    <col min="2" max="2" width="6" style="10" bestFit="1" customWidth="1"/>
    <col min="3" max="9" width="6.88671875" style="10" bestFit="1" customWidth="1"/>
    <col min="10" max="10" width="6" style="10" customWidth="1"/>
    <col min="11" max="11" width="5.33203125" style="10" customWidth="1"/>
    <col min="12" max="13" width="6" style="10" customWidth="1"/>
    <col min="14" max="14" width="5.5546875" style="10" customWidth="1"/>
    <col min="15" max="16" width="5.88671875" style="10" customWidth="1"/>
    <col min="17" max="17" width="10.44140625" style="10" bestFit="1" customWidth="1"/>
    <col min="18" max="18" width="5" style="10" customWidth="1"/>
    <col min="19" max="19" width="3.88671875" style="10" customWidth="1"/>
    <col min="20" max="20" width="3" style="10" customWidth="1"/>
    <col min="21" max="21" width="3.44140625" style="10" customWidth="1"/>
    <col min="22" max="22" width="5.6640625" style="10" customWidth="1"/>
    <col min="23" max="38" width="9.109375" style="10"/>
    <col min="39" max="16384" width="9.109375" style="1"/>
  </cols>
  <sheetData>
    <row r="1" spans="2:37" x14ac:dyDescent="0.3">
      <c r="B1" s="80" t="s">
        <v>14</v>
      </c>
      <c r="C1" s="80" t="s">
        <v>13</v>
      </c>
      <c r="D1" s="80" t="s">
        <v>12</v>
      </c>
      <c r="E1" s="80" t="s">
        <v>11</v>
      </c>
      <c r="F1" s="80" t="s">
        <v>10</v>
      </c>
      <c r="G1" s="80" t="s">
        <v>9</v>
      </c>
      <c r="H1" s="80" t="s">
        <v>15</v>
      </c>
      <c r="I1" s="80" t="s">
        <v>8</v>
      </c>
      <c r="J1" s="80" t="s">
        <v>6</v>
      </c>
      <c r="K1" s="80" t="s">
        <v>5</v>
      </c>
      <c r="L1" s="80" t="s">
        <v>4</v>
      </c>
      <c r="M1" s="80" t="s">
        <v>3</v>
      </c>
      <c r="N1" s="80" t="s">
        <v>2</v>
      </c>
      <c r="O1" s="80" t="s">
        <v>1</v>
      </c>
      <c r="P1" s="80" t="s">
        <v>0</v>
      </c>
    </row>
    <row r="2" spans="2:37" x14ac:dyDescent="0.3"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2:37" ht="15" customHeight="1" x14ac:dyDescent="0.3">
      <c r="B3" s="84" t="s">
        <v>20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6"/>
      <c r="Q3" s="50" t="s">
        <v>21</v>
      </c>
    </row>
    <row r="4" spans="2:37" x14ac:dyDescent="0.3">
      <c r="B4" s="80">
        <v>67</v>
      </c>
      <c r="C4" s="80">
        <v>43</v>
      </c>
      <c r="D4" s="80">
        <v>30</v>
      </c>
      <c r="E4" s="80">
        <v>23</v>
      </c>
      <c r="F4" s="80">
        <v>18</v>
      </c>
      <c r="G4" s="80">
        <v>15</v>
      </c>
      <c r="H4" s="80">
        <v>12</v>
      </c>
      <c r="I4" s="80">
        <v>10</v>
      </c>
      <c r="J4" s="80">
        <v>9</v>
      </c>
      <c r="K4" s="80">
        <v>8</v>
      </c>
      <c r="L4" s="80">
        <v>7</v>
      </c>
      <c r="M4" s="80">
        <v>6</v>
      </c>
      <c r="N4" s="80">
        <v>5</v>
      </c>
      <c r="O4" s="80">
        <v>4</v>
      </c>
      <c r="P4" s="80">
        <v>3</v>
      </c>
      <c r="Q4" s="50" t="s">
        <v>19</v>
      </c>
      <c r="R4" s="26">
        <v>-100</v>
      </c>
      <c r="T4" s="10" t="s">
        <v>31</v>
      </c>
      <c r="V4" s="10" t="e">
        <f>پردازش!L30</f>
        <v>#DIV/0!</v>
      </c>
      <c r="X4" s="10" t="e">
        <f>IF(W5&gt;0,W5,"Reject")</f>
        <v>#DIV/0!</v>
      </c>
    </row>
    <row r="5" spans="2:37" x14ac:dyDescent="0.3"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27" t="s">
        <v>32</v>
      </c>
      <c r="U5" s="28" t="s">
        <v>30</v>
      </c>
      <c r="V5" s="10">
        <f>IF(پردازش!L25=11,10,IF(AND(پردازش!L25&lt;=14,پردازش!L25&gt;=12),12,IF(AND(پردازش!L25&lt;=17,پردازش!L25&gt;=15),15,IF(AND(پردازش!L25&lt;=22,پردازش!L25&gt;=18),18,IF(AND(پردازش!L25&lt;=29,پردازش!L25&gt;=23),23,IF(AND(پردازش!L25&lt;=42,پردازش!L25&gt;=30),30,IF(AND(پردازش!L25&lt;=66,پردازش!L25&gt;=43),43,IF(پردازش!L25&gt;=67,67,پردازش!L25))))))))</f>
        <v>0</v>
      </c>
      <c r="W5" s="10" t="e">
        <f>SUM(W6:AK52)</f>
        <v>#DIV/0!</v>
      </c>
    </row>
    <row r="6" spans="2:37" ht="16.8" x14ac:dyDescent="0.5">
      <c r="B6" s="17">
        <v>100</v>
      </c>
      <c r="C6" s="17">
        <v>100</v>
      </c>
      <c r="D6" s="17">
        <v>100</v>
      </c>
      <c r="E6" s="17">
        <v>100</v>
      </c>
      <c r="F6" s="17">
        <v>100</v>
      </c>
      <c r="G6" s="17">
        <v>100</v>
      </c>
      <c r="H6" s="17">
        <v>100</v>
      </c>
      <c r="I6" s="17">
        <v>100</v>
      </c>
      <c r="J6" s="17">
        <v>100</v>
      </c>
      <c r="K6" s="17">
        <v>100</v>
      </c>
      <c r="L6" s="17"/>
      <c r="M6" s="17"/>
      <c r="N6" s="17"/>
      <c r="O6" s="17"/>
      <c r="P6" s="17"/>
      <c r="Q6" s="17">
        <v>1.05</v>
      </c>
      <c r="W6" s="10" t="e">
        <f>IF(AND($V$5=$B$4,$V$4&gt;=B6),Q6,0)</f>
        <v>#DIV/0!</v>
      </c>
      <c r="X6" s="10" t="e">
        <f>IF(AND($V$5=$C$4,$V$4&gt;=C6),Q6,0)</f>
        <v>#DIV/0!</v>
      </c>
      <c r="Y6" s="10" t="e">
        <f>IF(AND($V$5=$D$4,$V$4&gt;=D6),Q6,0)</f>
        <v>#DIV/0!</v>
      </c>
      <c r="Z6" s="10" t="e">
        <f>IF(AND($V$5=$E$4,$V$4&gt;=E6),Q6,0)</f>
        <v>#DIV/0!</v>
      </c>
      <c r="AA6" s="10" t="e">
        <f>IF(AND($V$5=$F$4,$V$4&gt;=F6),Q6,0)</f>
        <v>#DIV/0!</v>
      </c>
      <c r="AB6" s="10" t="e">
        <f>IF(AND($V$5=$G$4,$V$4&gt;=G6),Q6,0)</f>
        <v>#DIV/0!</v>
      </c>
      <c r="AC6" s="10" t="e">
        <f>IF(AND($V$5=$H$4,$V$4&gt;=H6),Q6,0)</f>
        <v>#DIV/0!</v>
      </c>
      <c r="AD6" s="10" t="e">
        <f>IF(AND($V$5=$I$4,$V$4&gt;=I6),Q6,0)</f>
        <v>#DIV/0!</v>
      </c>
      <c r="AE6" s="10" t="e">
        <f>IF(AND($V$5=$J$4,$V$4&gt;=J6),Q6,0)</f>
        <v>#DIV/0!</v>
      </c>
      <c r="AF6" s="10" t="e">
        <f>IF(AND($V$5=$K$4,$V$4&gt;=K6),Q6,0)</f>
        <v>#DIV/0!</v>
      </c>
      <c r="AG6" s="10" t="s">
        <v>7</v>
      </c>
      <c r="AH6" s="10" t="s">
        <v>7</v>
      </c>
      <c r="AI6" s="10" t="s">
        <v>7</v>
      </c>
      <c r="AJ6" s="10" t="s">
        <v>7</v>
      </c>
      <c r="AK6" s="10" t="s">
        <v>7</v>
      </c>
    </row>
    <row r="7" spans="2:37" ht="16.8" x14ac:dyDescent="0.5">
      <c r="B7" s="19">
        <v>97</v>
      </c>
      <c r="C7" s="19">
        <v>97</v>
      </c>
      <c r="D7" s="19">
        <v>97</v>
      </c>
      <c r="E7" s="19">
        <v>97</v>
      </c>
      <c r="F7" s="19">
        <v>96</v>
      </c>
      <c r="G7" s="19">
        <v>96</v>
      </c>
      <c r="H7" s="19">
        <v>96</v>
      </c>
      <c r="I7" s="19">
        <v>95</v>
      </c>
      <c r="J7" s="19">
        <v>97</v>
      </c>
      <c r="K7" s="19">
        <v>99</v>
      </c>
      <c r="L7" s="19">
        <v>100</v>
      </c>
      <c r="M7" s="19"/>
      <c r="N7" s="19"/>
      <c r="O7" s="19"/>
      <c r="P7" s="19"/>
      <c r="Q7" s="19">
        <v>1.04</v>
      </c>
      <c r="W7" s="10" t="e">
        <f t="shared" ref="W7:W38" si="0">IF(AND($V$5=$B$4,$V$4&gt;=B7,$V$4&lt;B6),Q7,0)</f>
        <v>#DIV/0!</v>
      </c>
      <c r="X7" s="10" t="e">
        <f t="shared" ref="X7:X38" si="1">IF(AND($V$5=$C$4,$V$4&gt;=C7,$V$4&lt;C6),Q7,0)</f>
        <v>#DIV/0!</v>
      </c>
      <c r="Y7" s="10" t="e">
        <f t="shared" ref="Y7:Y38" si="2">IF(AND($V$5=$D$4,$V$4&gt;=D7,$V$4&lt;D6),Q7,0)</f>
        <v>#DIV/0!</v>
      </c>
      <c r="Z7" s="10" t="e">
        <f t="shared" ref="Z7:Z38" si="3">IF(AND($V$5=$E$4,$V$4&gt;=E7,$V$4&lt;E6),Q7,0)</f>
        <v>#DIV/0!</v>
      </c>
      <c r="AA7" s="10" t="e">
        <f t="shared" ref="AA7:AA38" si="4">IF(AND($V$5=$F$4,$V$4&gt;=F7,$V$4&lt;F6),Q7,0)</f>
        <v>#DIV/0!</v>
      </c>
      <c r="AB7" s="10" t="e">
        <f t="shared" ref="AB7:AB38" si="5">IF(AND($V$5=$G$4,$V$4&gt;=G7,$V$4&lt;G6),Q7,0)</f>
        <v>#DIV/0!</v>
      </c>
      <c r="AC7" s="10" t="e">
        <f t="shared" ref="AC7:AC38" si="6">IF(AND($V$5=$H$4,$V$4&gt;=H7,$V$4&lt;H6),Q7,0)</f>
        <v>#DIV/0!</v>
      </c>
      <c r="AD7" s="10" t="e">
        <f t="shared" ref="AD7:AD38" si="7">IF(AND($V$5=$I$4,$V$4&gt;=I7,$V$4&lt;I6),Q7,0)</f>
        <v>#DIV/0!</v>
      </c>
      <c r="AE7" s="10" t="e">
        <f t="shared" ref="AE7:AE38" si="8">IF(AND($V$5=$J$4,$V$4&gt;=J7,$V$4&lt;J6),Q7,0)</f>
        <v>#DIV/0!</v>
      </c>
      <c r="AF7" s="10" t="e">
        <f t="shared" ref="AF7:AF38" si="9">IF(AND($V$5=$K$4,$V$4&gt;=K7,$V$4&lt;K6),Q7,0)</f>
        <v>#DIV/0!</v>
      </c>
      <c r="AG7" s="10" t="e">
        <f>IF(AND($V$5=$L$4,$V$4&gt;=L7),Q7,0)</f>
        <v>#DIV/0!</v>
      </c>
      <c r="AH7" s="10" t="s">
        <v>7</v>
      </c>
      <c r="AI7" s="10" t="s">
        <v>7</v>
      </c>
      <c r="AJ7" s="10" t="s">
        <v>7</v>
      </c>
      <c r="AK7" s="10" t="s">
        <v>7</v>
      </c>
    </row>
    <row r="8" spans="2:37" ht="16.8" x14ac:dyDescent="0.5">
      <c r="B8" s="19">
        <v>96</v>
      </c>
      <c r="C8" s="19">
        <v>96</v>
      </c>
      <c r="D8" s="19">
        <v>95</v>
      </c>
      <c r="E8" s="19">
        <v>95</v>
      </c>
      <c r="F8" s="19">
        <v>94</v>
      </c>
      <c r="G8" s="19">
        <v>93</v>
      </c>
      <c r="H8" s="19">
        <v>93</v>
      </c>
      <c r="I8" s="19">
        <v>92</v>
      </c>
      <c r="J8" s="19">
        <v>94</v>
      </c>
      <c r="K8" s="19">
        <v>96</v>
      </c>
      <c r="L8" s="19">
        <v>98</v>
      </c>
      <c r="M8" s="19">
        <v>100</v>
      </c>
      <c r="N8" s="19"/>
      <c r="O8" s="19"/>
      <c r="P8" s="19"/>
      <c r="Q8" s="19">
        <v>1.03</v>
      </c>
      <c r="W8" s="10" t="e">
        <f t="shared" si="0"/>
        <v>#DIV/0!</v>
      </c>
      <c r="X8" s="10" t="e">
        <f t="shared" si="1"/>
        <v>#DIV/0!</v>
      </c>
      <c r="Y8" s="10" t="e">
        <f t="shared" si="2"/>
        <v>#DIV/0!</v>
      </c>
      <c r="Z8" s="10" t="e">
        <f t="shared" si="3"/>
        <v>#DIV/0!</v>
      </c>
      <c r="AA8" s="10" t="e">
        <f t="shared" si="4"/>
        <v>#DIV/0!</v>
      </c>
      <c r="AB8" s="10" t="e">
        <f t="shared" si="5"/>
        <v>#DIV/0!</v>
      </c>
      <c r="AC8" s="10" t="e">
        <f t="shared" si="6"/>
        <v>#DIV/0!</v>
      </c>
      <c r="AD8" s="10" t="e">
        <f t="shared" si="7"/>
        <v>#DIV/0!</v>
      </c>
      <c r="AE8" s="10" t="e">
        <f t="shared" si="8"/>
        <v>#DIV/0!</v>
      </c>
      <c r="AF8" s="10" t="e">
        <f t="shared" si="9"/>
        <v>#DIV/0!</v>
      </c>
      <c r="AG8" s="10" t="e">
        <f t="shared" ref="AG8:AG39" si="10">IF(AND($V$5=$L$4,$V$4&gt;=L8,$V$4&lt;L7),Q8,0)</f>
        <v>#DIV/0!</v>
      </c>
      <c r="AH8" s="10" t="e">
        <f>IF(AND($V$5=$M$4,$V$4&gt;=M8),Q8,0)</f>
        <v>#DIV/0!</v>
      </c>
      <c r="AI8" s="10" t="s">
        <v>7</v>
      </c>
      <c r="AJ8" s="10" t="s">
        <v>7</v>
      </c>
      <c r="AK8" s="10" t="s">
        <v>7</v>
      </c>
    </row>
    <row r="9" spans="2:37" ht="16.8" x14ac:dyDescent="0.5">
      <c r="B9" s="19">
        <v>94</v>
      </c>
      <c r="C9" s="19">
        <v>94</v>
      </c>
      <c r="D9" s="19">
        <v>93</v>
      </c>
      <c r="E9" s="19">
        <v>93</v>
      </c>
      <c r="F9" s="19">
        <v>92</v>
      </c>
      <c r="G9" s="19">
        <v>91</v>
      </c>
      <c r="H9" s="19">
        <v>90</v>
      </c>
      <c r="I9" s="19">
        <v>89</v>
      </c>
      <c r="J9" s="19">
        <v>91</v>
      </c>
      <c r="K9" s="19">
        <v>94</v>
      </c>
      <c r="L9" s="19">
        <v>97</v>
      </c>
      <c r="M9" s="19">
        <v>99</v>
      </c>
      <c r="N9" s="19"/>
      <c r="O9" s="19"/>
      <c r="P9" s="19"/>
      <c r="Q9" s="19">
        <v>1.02</v>
      </c>
      <c r="W9" s="10" t="e">
        <f t="shared" si="0"/>
        <v>#DIV/0!</v>
      </c>
      <c r="X9" s="10" t="e">
        <f t="shared" si="1"/>
        <v>#DIV/0!</v>
      </c>
      <c r="Y9" s="10" t="e">
        <f t="shared" si="2"/>
        <v>#DIV/0!</v>
      </c>
      <c r="Z9" s="10" t="e">
        <f t="shared" si="3"/>
        <v>#DIV/0!</v>
      </c>
      <c r="AA9" s="10" t="e">
        <f t="shared" si="4"/>
        <v>#DIV/0!</v>
      </c>
      <c r="AB9" s="10" t="e">
        <f t="shared" si="5"/>
        <v>#DIV/0!</v>
      </c>
      <c r="AC9" s="10" t="e">
        <f t="shared" si="6"/>
        <v>#DIV/0!</v>
      </c>
      <c r="AD9" s="10" t="e">
        <f t="shared" si="7"/>
        <v>#DIV/0!</v>
      </c>
      <c r="AE9" s="10" t="e">
        <f t="shared" si="8"/>
        <v>#DIV/0!</v>
      </c>
      <c r="AF9" s="10" t="e">
        <f t="shared" si="9"/>
        <v>#DIV/0!</v>
      </c>
      <c r="AG9" s="10" t="e">
        <f t="shared" si="10"/>
        <v>#DIV/0!</v>
      </c>
      <c r="AH9" s="10" t="e">
        <f t="shared" ref="AH9:AH40" si="11">IF(AND($V$5=$M$4,$V$4&gt;=M9,$V$4&lt;M8),Q9,0)</f>
        <v>#DIV/0!</v>
      </c>
      <c r="AI9" s="10" t="s">
        <v>7</v>
      </c>
      <c r="AJ9" s="10" t="s">
        <v>7</v>
      </c>
      <c r="AK9" s="10" t="s">
        <v>7</v>
      </c>
    </row>
    <row r="10" spans="2:37" ht="16.8" x14ac:dyDescent="0.5">
      <c r="B10" s="19">
        <v>93</v>
      </c>
      <c r="C10" s="19">
        <v>92</v>
      </c>
      <c r="D10" s="19">
        <v>92</v>
      </c>
      <c r="E10" s="19">
        <v>91</v>
      </c>
      <c r="F10" s="19">
        <v>90</v>
      </c>
      <c r="G10" s="19">
        <v>89</v>
      </c>
      <c r="H10" s="19">
        <v>88</v>
      </c>
      <c r="I10" s="19">
        <v>87</v>
      </c>
      <c r="J10" s="19">
        <v>89</v>
      </c>
      <c r="K10" s="19">
        <v>92</v>
      </c>
      <c r="L10" s="19">
        <v>95</v>
      </c>
      <c r="M10" s="19">
        <v>98</v>
      </c>
      <c r="N10" s="19">
        <v>100</v>
      </c>
      <c r="O10" s="19">
        <v>100</v>
      </c>
      <c r="P10" s="19">
        <v>100</v>
      </c>
      <c r="Q10" s="19">
        <v>1.01</v>
      </c>
      <c r="W10" s="10" t="e">
        <f t="shared" si="0"/>
        <v>#DIV/0!</v>
      </c>
      <c r="X10" s="10" t="e">
        <f t="shared" si="1"/>
        <v>#DIV/0!</v>
      </c>
      <c r="Y10" s="10" t="e">
        <f t="shared" si="2"/>
        <v>#DIV/0!</v>
      </c>
      <c r="Z10" s="10" t="e">
        <f t="shared" si="3"/>
        <v>#DIV/0!</v>
      </c>
      <c r="AA10" s="10" t="e">
        <f t="shared" si="4"/>
        <v>#DIV/0!</v>
      </c>
      <c r="AB10" s="10" t="e">
        <f t="shared" si="5"/>
        <v>#DIV/0!</v>
      </c>
      <c r="AC10" s="10" t="e">
        <f t="shared" si="6"/>
        <v>#DIV/0!</v>
      </c>
      <c r="AD10" s="10" t="e">
        <f t="shared" si="7"/>
        <v>#DIV/0!</v>
      </c>
      <c r="AE10" s="10" t="e">
        <f t="shared" si="8"/>
        <v>#DIV/0!</v>
      </c>
      <c r="AF10" s="10" t="e">
        <f t="shared" si="9"/>
        <v>#DIV/0!</v>
      </c>
      <c r="AG10" s="10" t="e">
        <f t="shared" si="10"/>
        <v>#DIV/0!</v>
      </c>
      <c r="AH10" s="10" t="e">
        <f t="shared" si="11"/>
        <v>#DIV/0!</v>
      </c>
      <c r="AI10" s="10" t="e">
        <f>IF(AND($V$5=$N$4,$V$4&gt;=N10),Q10,0)</f>
        <v>#DIV/0!</v>
      </c>
      <c r="AJ10" s="10" t="e">
        <f>IF(AND($V$5=$O$4,$V$4&gt;=O10),Q10,0)</f>
        <v>#DIV/0!</v>
      </c>
      <c r="AK10" s="10" t="e">
        <f>IF(AND($V$5=$P$4,$V$4&gt;=P10),Q10,0)</f>
        <v>#DIV/0!</v>
      </c>
    </row>
    <row r="11" spans="2:37" ht="16.8" x14ac:dyDescent="0.5">
      <c r="B11" s="17">
        <v>92</v>
      </c>
      <c r="C11" s="17">
        <v>91</v>
      </c>
      <c r="D11" s="17">
        <v>90</v>
      </c>
      <c r="E11" s="17">
        <v>89</v>
      </c>
      <c r="F11" s="17">
        <v>88</v>
      </c>
      <c r="G11" s="17">
        <v>87</v>
      </c>
      <c r="H11" s="17">
        <v>86</v>
      </c>
      <c r="I11" s="22">
        <v>85</v>
      </c>
      <c r="J11" s="17">
        <v>84</v>
      </c>
      <c r="K11" s="22">
        <v>83</v>
      </c>
      <c r="L11" s="17">
        <v>82</v>
      </c>
      <c r="M11" s="17">
        <v>80</v>
      </c>
      <c r="N11" s="17">
        <v>78</v>
      </c>
      <c r="O11" s="17">
        <v>75</v>
      </c>
      <c r="P11" s="17">
        <v>69</v>
      </c>
      <c r="Q11" s="17">
        <v>1</v>
      </c>
      <c r="W11" s="10" t="e">
        <f t="shared" si="0"/>
        <v>#DIV/0!</v>
      </c>
      <c r="X11" s="10" t="e">
        <f t="shared" si="1"/>
        <v>#DIV/0!</v>
      </c>
      <c r="Y11" s="10" t="e">
        <f t="shared" si="2"/>
        <v>#DIV/0!</v>
      </c>
      <c r="Z11" s="10" t="e">
        <f t="shared" si="3"/>
        <v>#DIV/0!</v>
      </c>
      <c r="AA11" s="10" t="e">
        <f t="shared" si="4"/>
        <v>#DIV/0!</v>
      </c>
      <c r="AB11" s="10" t="e">
        <f t="shared" si="5"/>
        <v>#DIV/0!</v>
      </c>
      <c r="AC11" s="10" t="e">
        <f t="shared" si="6"/>
        <v>#DIV/0!</v>
      </c>
      <c r="AD11" s="10" t="e">
        <f t="shared" si="7"/>
        <v>#DIV/0!</v>
      </c>
      <c r="AE11" s="10" t="e">
        <f t="shared" si="8"/>
        <v>#DIV/0!</v>
      </c>
      <c r="AF11" s="10" t="e">
        <f t="shared" si="9"/>
        <v>#DIV/0!</v>
      </c>
      <c r="AG11" s="10" t="e">
        <f t="shared" si="10"/>
        <v>#DIV/0!</v>
      </c>
      <c r="AH11" s="10" t="e">
        <f t="shared" si="11"/>
        <v>#DIV/0!</v>
      </c>
      <c r="AI11" s="10" t="e">
        <f t="shared" ref="AI11:AI42" si="12">IF(AND($V$5=$N$4,$V$4&gt;=N11,$V$4&lt;N10),Q11,0)</f>
        <v>#DIV/0!</v>
      </c>
      <c r="AJ11" s="10" t="e">
        <f t="shared" ref="AJ11:AJ42" si="13">IF(AND($V$5=$O$4,$V$4&gt;=O11,$V$4&lt;O10),Q11,0)</f>
        <v>#DIV/0!</v>
      </c>
      <c r="AK11" s="10" t="e">
        <f t="shared" ref="AK11:AK42" si="14">IF(AND($V$5=$P$4,$V$4&gt;=P11,$V$4&lt;P10),Q11,0)</f>
        <v>#DIV/0!</v>
      </c>
    </row>
    <row r="12" spans="2:37" ht="16.8" x14ac:dyDescent="0.5">
      <c r="B12" s="19">
        <v>91</v>
      </c>
      <c r="C12" s="19">
        <v>90</v>
      </c>
      <c r="D12" s="19">
        <v>89</v>
      </c>
      <c r="E12" s="19">
        <v>87</v>
      </c>
      <c r="F12" s="19">
        <v>86</v>
      </c>
      <c r="G12" s="19">
        <v>85</v>
      </c>
      <c r="H12" s="19">
        <v>84</v>
      </c>
      <c r="I12" s="23">
        <v>83</v>
      </c>
      <c r="J12" s="19">
        <v>82</v>
      </c>
      <c r="K12" s="23">
        <v>81</v>
      </c>
      <c r="L12" s="19">
        <v>80</v>
      </c>
      <c r="M12" s="19">
        <v>78</v>
      </c>
      <c r="N12" s="19">
        <v>76</v>
      </c>
      <c r="O12" s="19">
        <v>72</v>
      </c>
      <c r="P12" s="19">
        <v>66</v>
      </c>
      <c r="Q12" s="19">
        <v>1</v>
      </c>
      <c r="W12" s="10" t="e">
        <f t="shared" si="0"/>
        <v>#DIV/0!</v>
      </c>
      <c r="X12" s="10" t="e">
        <f t="shared" si="1"/>
        <v>#DIV/0!</v>
      </c>
      <c r="Y12" s="10" t="e">
        <f t="shared" si="2"/>
        <v>#DIV/0!</v>
      </c>
      <c r="Z12" s="10" t="e">
        <f t="shared" si="3"/>
        <v>#DIV/0!</v>
      </c>
      <c r="AA12" s="10" t="e">
        <f t="shared" si="4"/>
        <v>#DIV/0!</v>
      </c>
      <c r="AB12" s="10" t="e">
        <f t="shared" si="5"/>
        <v>#DIV/0!</v>
      </c>
      <c r="AC12" s="10" t="e">
        <f t="shared" si="6"/>
        <v>#DIV/0!</v>
      </c>
      <c r="AD12" s="10" t="e">
        <f t="shared" si="7"/>
        <v>#DIV/0!</v>
      </c>
      <c r="AE12" s="10" t="e">
        <f t="shared" si="8"/>
        <v>#DIV/0!</v>
      </c>
      <c r="AF12" s="10" t="e">
        <f t="shared" si="9"/>
        <v>#DIV/0!</v>
      </c>
      <c r="AG12" s="10" t="e">
        <f t="shared" si="10"/>
        <v>#DIV/0!</v>
      </c>
      <c r="AH12" s="10" t="e">
        <f t="shared" si="11"/>
        <v>#DIV/0!</v>
      </c>
      <c r="AI12" s="10" t="e">
        <f t="shared" si="12"/>
        <v>#DIV/0!</v>
      </c>
      <c r="AJ12" s="10" t="e">
        <f t="shared" si="13"/>
        <v>#DIV/0!</v>
      </c>
      <c r="AK12" s="10" t="e">
        <f t="shared" si="14"/>
        <v>#DIV/0!</v>
      </c>
    </row>
    <row r="13" spans="2:37" ht="16.8" x14ac:dyDescent="0.5">
      <c r="B13" s="19">
        <v>90</v>
      </c>
      <c r="C13" s="19">
        <v>88</v>
      </c>
      <c r="D13" s="19">
        <v>87</v>
      </c>
      <c r="E13" s="19">
        <v>86</v>
      </c>
      <c r="F13" s="19">
        <v>85</v>
      </c>
      <c r="G13" s="19">
        <v>84</v>
      </c>
      <c r="H13" s="19">
        <v>82</v>
      </c>
      <c r="I13" s="23">
        <v>81</v>
      </c>
      <c r="J13" s="19">
        <v>80</v>
      </c>
      <c r="K13" s="23">
        <v>79</v>
      </c>
      <c r="L13" s="19">
        <v>78</v>
      </c>
      <c r="M13" s="19">
        <v>76</v>
      </c>
      <c r="N13" s="19">
        <v>74</v>
      </c>
      <c r="O13" s="19">
        <v>70</v>
      </c>
      <c r="P13" s="19">
        <v>64</v>
      </c>
      <c r="Q13" s="19">
        <v>1</v>
      </c>
      <c r="W13" s="10" t="e">
        <f t="shared" si="0"/>
        <v>#DIV/0!</v>
      </c>
      <c r="X13" s="10" t="e">
        <f t="shared" si="1"/>
        <v>#DIV/0!</v>
      </c>
      <c r="Y13" s="10" t="e">
        <f t="shared" si="2"/>
        <v>#DIV/0!</v>
      </c>
      <c r="Z13" s="10" t="e">
        <f t="shared" si="3"/>
        <v>#DIV/0!</v>
      </c>
      <c r="AA13" s="10" t="e">
        <f t="shared" si="4"/>
        <v>#DIV/0!</v>
      </c>
      <c r="AB13" s="10" t="e">
        <f t="shared" si="5"/>
        <v>#DIV/0!</v>
      </c>
      <c r="AC13" s="10" t="e">
        <f t="shared" si="6"/>
        <v>#DIV/0!</v>
      </c>
      <c r="AD13" s="10" t="e">
        <f t="shared" si="7"/>
        <v>#DIV/0!</v>
      </c>
      <c r="AE13" s="10" t="e">
        <f t="shared" si="8"/>
        <v>#DIV/0!</v>
      </c>
      <c r="AF13" s="10" t="e">
        <f t="shared" si="9"/>
        <v>#DIV/0!</v>
      </c>
      <c r="AG13" s="10" t="e">
        <f t="shared" si="10"/>
        <v>#DIV/0!</v>
      </c>
      <c r="AH13" s="10" t="e">
        <f t="shared" si="11"/>
        <v>#DIV/0!</v>
      </c>
      <c r="AI13" s="10" t="e">
        <f t="shared" si="12"/>
        <v>#DIV/0!</v>
      </c>
      <c r="AJ13" s="10" t="e">
        <f t="shared" si="13"/>
        <v>#DIV/0!</v>
      </c>
      <c r="AK13" s="10" t="e">
        <f t="shared" si="14"/>
        <v>#DIV/0!</v>
      </c>
    </row>
    <row r="14" spans="2:37" ht="16.8" x14ac:dyDescent="0.5">
      <c r="B14" s="19">
        <v>88</v>
      </c>
      <c r="C14" s="19">
        <v>87</v>
      </c>
      <c r="D14" s="19">
        <v>86</v>
      </c>
      <c r="E14" s="19">
        <v>84</v>
      </c>
      <c r="F14" s="19">
        <v>83</v>
      </c>
      <c r="G14" s="19">
        <v>82</v>
      </c>
      <c r="H14" s="19">
        <v>81</v>
      </c>
      <c r="I14" s="23">
        <v>79</v>
      </c>
      <c r="J14" s="19">
        <v>78</v>
      </c>
      <c r="K14" s="23">
        <v>77</v>
      </c>
      <c r="L14" s="19">
        <v>76</v>
      </c>
      <c r="M14" s="19">
        <v>74</v>
      </c>
      <c r="N14" s="19">
        <v>72</v>
      </c>
      <c r="O14" s="19">
        <v>68</v>
      </c>
      <c r="P14" s="19">
        <v>63</v>
      </c>
      <c r="Q14" s="19">
        <v>1</v>
      </c>
      <c r="W14" s="10" t="e">
        <f t="shared" si="0"/>
        <v>#DIV/0!</v>
      </c>
      <c r="X14" s="10" t="e">
        <f t="shared" si="1"/>
        <v>#DIV/0!</v>
      </c>
      <c r="Y14" s="10" t="e">
        <f t="shared" si="2"/>
        <v>#DIV/0!</v>
      </c>
      <c r="Z14" s="10" t="e">
        <f t="shared" si="3"/>
        <v>#DIV/0!</v>
      </c>
      <c r="AA14" s="10" t="e">
        <f t="shared" si="4"/>
        <v>#DIV/0!</v>
      </c>
      <c r="AB14" s="10" t="e">
        <f t="shared" si="5"/>
        <v>#DIV/0!</v>
      </c>
      <c r="AC14" s="10" t="e">
        <f t="shared" si="6"/>
        <v>#DIV/0!</v>
      </c>
      <c r="AD14" s="10" t="e">
        <f t="shared" si="7"/>
        <v>#DIV/0!</v>
      </c>
      <c r="AE14" s="10" t="e">
        <f t="shared" si="8"/>
        <v>#DIV/0!</v>
      </c>
      <c r="AF14" s="10" t="e">
        <f t="shared" si="9"/>
        <v>#DIV/0!</v>
      </c>
      <c r="AG14" s="10" t="e">
        <f t="shared" si="10"/>
        <v>#DIV/0!</v>
      </c>
      <c r="AH14" s="10" t="e">
        <f t="shared" si="11"/>
        <v>#DIV/0!</v>
      </c>
      <c r="AI14" s="10" t="e">
        <f t="shared" si="12"/>
        <v>#DIV/0!</v>
      </c>
      <c r="AJ14" s="10" t="e">
        <f t="shared" si="13"/>
        <v>#DIV/0!</v>
      </c>
      <c r="AK14" s="10" t="e">
        <f t="shared" si="14"/>
        <v>#DIV/0!</v>
      </c>
    </row>
    <row r="15" spans="2:37" ht="16.8" x14ac:dyDescent="0.5">
      <c r="B15" s="14">
        <v>87</v>
      </c>
      <c r="C15" s="14">
        <v>86</v>
      </c>
      <c r="D15" s="14">
        <v>84</v>
      </c>
      <c r="E15" s="14">
        <v>83</v>
      </c>
      <c r="F15" s="14">
        <v>82</v>
      </c>
      <c r="G15" s="14">
        <v>81</v>
      </c>
      <c r="H15" s="14">
        <v>79</v>
      </c>
      <c r="I15" s="24">
        <v>78</v>
      </c>
      <c r="J15" s="14">
        <v>76</v>
      </c>
      <c r="K15" s="24">
        <v>75</v>
      </c>
      <c r="L15" s="14">
        <v>74</v>
      </c>
      <c r="M15" s="14">
        <v>72</v>
      </c>
      <c r="N15" s="14">
        <v>70</v>
      </c>
      <c r="O15" s="14">
        <v>67</v>
      </c>
      <c r="P15" s="14">
        <v>61</v>
      </c>
      <c r="Q15" s="14">
        <v>1</v>
      </c>
      <c r="W15" s="10" t="e">
        <f t="shared" si="0"/>
        <v>#DIV/0!</v>
      </c>
      <c r="X15" s="10" t="e">
        <f t="shared" si="1"/>
        <v>#DIV/0!</v>
      </c>
      <c r="Y15" s="10" t="e">
        <f t="shared" si="2"/>
        <v>#DIV/0!</v>
      </c>
      <c r="Z15" s="10" t="e">
        <f t="shared" si="3"/>
        <v>#DIV/0!</v>
      </c>
      <c r="AA15" s="10" t="e">
        <f t="shared" si="4"/>
        <v>#DIV/0!</v>
      </c>
      <c r="AB15" s="10" t="e">
        <f t="shared" si="5"/>
        <v>#DIV/0!</v>
      </c>
      <c r="AC15" s="10" t="e">
        <f t="shared" si="6"/>
        <v>#DIV/0!</v>
      </c>
      <c r="AD15" s="10" t="e">
        <f t="shared" si="7"/>
        <v>#DIV/0!</v>
      </c>
      <c r="AE15" s="10" t="e">
        <f t="shared" si="8"/>
        <v>#DIV/0!</v>
      </c>
      <c r="AF15" s="10" t="e">
        <f t="shared" si="9"/>
        <v>#DIV/0!</v>
      </c>
      <c r="AG15" s="10" t="e">
        <f t="shared" si="10"/>
        <v>#DIV/0!</v>
      </c>
      <c r="AH15" s="10" t="e">
        <f t="shared" si="11"/>
        <v>#DIV/0!</v>
      </c>
      <c r="AI15" s="10" t="e">
        <f t="shared" si="12"/>
        <v>#DIV/0!</v>
      </c>
      <c r="AJ15" s="10" t="e">
        <f t="shared" si="13"/>
        <v>#DIV/0!</v>
      </c>
      <c r="AK15" s="10" t="e">
        <f t="shared" si="14"/>
        <v>#DIV/0!</v>
      </c>
    </row>
    <row r="16" spans="2:37" ht="16.8" x14ac:dyDescent="0.5">
      <c r="B16" s="17">
        <v>86</v>
      </c>
      <c r="C16" s="17">
        <v>84</v>
      </c>
      <c r="D16" s="17">
        <v>83</v>
      </c>
      <c r="E16" s="17">
        <v>82</v>
      </c>
      <c r="F16" s="17">
        <v>80</v>
      </c>
      <c r="G16" s="17">
        <v>79</v>
      </c>
      <c r="H16" s="17">
        <v>78</v>
      </c>
      <c r="I16" s="22">
        <v>76</v>
      </c>
      <c r="J16" s="17">
        <v>75</v>
      </c>
      <c r="K16" s="22">
        <v>74</v>
      </c>
      <c r="L16" s="17">
        <v>72</v>
      </c>
      <c r="M16" s="17">
        <v>71</v>
      </c>
      <c r="N16" s="17">
        <v>68</v>
      </c>
      <c r="O16" s="17">
        <v>65</v>
      </c>
      <c r="P16" s="17">
        <v>59</v>
      </c>
      <c r="Q16" s="17">
        <v>1</v>
      </c>
      <c r="W16" s="10" t="e">
        <f t="shared" si="0"/>
        <v>#DIV/0!</v>
      </c>
      <c r="X16" s="10" t="e">
        <f t="shared" si="1"/>
        <v>#DIV/0!</v>
      </c>
      <c r="Y16" s="10" t="e">
        <f t="shared" si="2"/>
        <v>#DIV/0!</v>
      </c>
      <c r="Z16" s="10" t="e">
        <f t="shared" si="3"/>
        <v>#DIV/0!</v>
      </c>
      <c r="AA16" s="10" t="e">
        <f t="shared" si="4"/>
        <v>#DIV/0!</v>
      </c>
      <c r="AB16" s="10" t="e">
        <f t="shared" si="5"/>
        <v>#DIV/0!</v>
      </c>
      <c r="AC16" s="10" t="e">
        <f t="shared" si="6"/>
        <v>#DIV/0!</v>
      </c>
      <c r="AD16" s="10" t="e">
        <f t="shared" si="7"/>
        <v>#DIV/0!</v>
      </c>
      <c r="AE16" s="10" t="e">
        <f t="shared" si="8"/>
        <v>#DIV/0!</v>
      </c>
      <c r="AF16" s="10" t="e">
        <f t="shared" si="9"/>
        <v>#DIV/0!</v>
      </c>
      <c r="AG16" s="10" t="e">
        <f t="shared" si="10"/>
        <v>#DIV/0!</v>
      </c>
      <c r="AH16" s="10" t="e">
        <f t="shared" si="11"/>
        <v>#DIV/0!</v>
      </c>
      <c r="AI16" s="10" t="e">
        <f t="shared" si="12"/>
        <v>#DIV/0!</v>
      </c>
      <c r="AJ16" s="10" t="e">
        <f t="shared" si="13"/>
        <v>#DIV/0!</v>
      </c>
      <c r="AK16" s="10" t="e">
        <f t="shared" si="14"/>
        <v>#DIV/0!</v>
      </c>
    </row>
    <row r="17" spans="2:37" ht="16.8" x14ac:dyDescent="0.5">
      <c r="B17" s="19">
        <v>85</v>
      </c>
      <c r="C17" s="19">
        <v>83</v>
      </c>
      <c r="D17" s="19">
        <v>82</v>
      </c>
      <c r="E17" s="19">
        <v>80</v>
      </c>
      <c r="F17" s="19">
        <v>79</v>
      </c>
      <c r="G17" s="19">
        <v>78</v>
      </c>
      <c r="H17" s="19">
        <v>76</v>
      </c>
      <c r="I17" s="23">
        <v>75</v>
      </c>
      <c r="J17" s="19">
        <v>73</v>
      </c>
      <c r="K17" s="23">
        <v>72</v>
      </c>
      <c r="L17" s="19">
        <v>71</v>
      </c>
      <c r="M17" s="19">
        <v>69</v>
      </c>
      <c r="N17" s="19">
        <v>67</v>
      </c>
      <c r="O17" s="19">
        <v>63</v>
      </c>
      <c r="P17" s="19">
        <v>58</v>
      </c>
      <c r="Q17" s="19">
        <v>0.99</v>
      </c>
      <c r="W17" s="10" t="e">
        <f t="shared" si="0"/>
        <v>#DIV/0!</v>
      </c>
      <c r="X17" s="10" t="e">
        <f t="shared" si="1"/>
        <v>#DIV/0!</v>
      </c>
      <c r="Y17" s="10" t="e">
        <f t="shared" si="2"/>
        <v>#DIV/0!</v>
      </c>
      <c r="Z17" s="10" t="e">
        <f t="shared" si="3"/>
        <v>#DIV/0!</v>
      </c>
      <c r="AA17" s="10" t="e">
        <f t="shared" si="4"/>
        <v>#DIV/0!</v>
      </c>
      <c r="AB17" s="10" t="e">
        <f t="shared" si="5"/>
        <v>#DIV/0!</v>
      </c>
      <c r="AC17" s="10" t="e">
        <f t="shared" si="6"/>
        <v>#DIV/0!</v>
      </c>
      <c r="AD17" s="10" t="e">
        <f t="shared" si="7"/>
        <v>#DIV/0!</v>
      </c>
      <c r="AE17" s="10" t="e">
        <f t="shared" si="8"/>
        <v>#DIV/0!</v>
      </c>
      <c r="AF17" s="10" t="e">
        <f t="shared" si="9"/>
        <v>#DIV/0!</v>
      </c>
      <c r="AG17" s="10" t="e">
        <f t="shared" si="10"/>
        <v>#DIV/0!</v>
      </c>
      <c r="AH17" s="10" t="e">
        <f t="shared" si="11"/>
        <v>#DIV/0!</v>
      </c>
      <c r="AI17" s="10" t="e">
        <f t="shared" si="12"/>
        <v>#DIV/0!</v>
      </c>
      <c r="AJ17" s="10" t="e">
        <f t="shared" si="13"/>
        <v>#DIV/0!</v>
      </c>
      <c r="AK17" s="10" t="e">
        <f t="shared" si="14"/>
        <v>#DIV/0!</v>
      </c>
    </row>
    <row r="18" spans="2:37" ht="16.8" x14ac:dyDescent="0.5">
      <c r="B18" s="19">
        <v>84</v>
      </c>
      <c r="C18" s="19">
        <v>82</v>
      </c>
      <c r="D18" s="19">
        <v>80</v>
      </c>
      <c r="E18" s="19">
        <v>79</v>
      </c>
      <c r="F18" s="19">
        <v>78</v>
      </c>
      <c r="G18" s="19">
        <v>76</v>
      </c>
      <c r="H18" s="19">
        <v>75</v>
      </c>
      <c r="I18" s="23">
        <v>73</v>
      </c>
      <c r="J18" s="19">
        <v>72</v>
      </c>
      <c r="K18" s="23">
        <v>71</v>
      </c>
      <c r="L18" s="19">
        <v>69</v>
      </c>
      <c r="M18" s="19">
        <v>67</v>
      </c>
      <c r="N18" s="19">
        <v>65</v>
      </c>
      <c r="O18" s="19">
        <v>62</v>
      </c>
      <c r="P18" s="19">
        <v>57</v>
      </c>
      <c r="Q18" s="19">
        <v>0.98</v>
      </c>
      <c r="W18" s="10" t="e">
        <f t="shared" si="0"/>
        <v>#DIV/0!</v>
      </c>
      <c r="X18" s="10" t="e">
        <f t="shared" si="1"/>
        <v>#DIV/0!</v>
      </c>
      <c r="Y18" s="10" t="e">
        <f t="shared" si="2"/>
        <v>#DIV/0!</v>
      </c>
      <c r="Z18" s="10" t="e">
        <f t="shared" si="3"/>
        <v>#DIV/0!</v>
      </c>
      <c r="AA18" s="10" t="e">
        <f t="shared" si="4"/>
        <v>#DIV/0!</v>
      </c>
      <c r="AB18" s="10" t="e">
        <f t="shared" si="5"/>
        <v>#DIV/0!</v>
      </c>
      <c r="AC18" s="10" t="e">
        <f t="shared" si="6"/>
        <v>#DIV/0!</v>
      </c>
      <c r="AD18" s="10" t="e">
        <f t="shared" si="7"/>
        <v>#DIV/0!</v>
      </c>
      <c r="AE18" s="10" t="e">
        <f t="shared" si="8"/>
        <v>#DIV/0!</v>
      </c>
      <c r="AF18" s="10" t="e">
        <f t="shared" si="9"/>
        <v>#DIV/0!</v>
      </c>
      <c r="AG18" s="10" t="e">
        <f t="shared" si="10"/>
        <v>#DIV/0!</v>
      </c>
      <c r="AH18" s="10" t="e">
        <f t="shared" si="11"/>
        <v>#DIV/0!</v>
      </c>
      <c r="AI18" s="10" t="e">
        <f t="shared" si="12"/>
        <v>#DIV/0!</v>
      </c>
      <c r="AJ18" s="10" t="e">
        <f t="shared" si="13"/>
        <v>#DIV/0!</v>
      </c>
      <c r="AK18" s="10" t="e">
        <f t="shared" si="14"/>
        <v>#DIV/0!</v>
      </c>
    </row>
    <row r="19" spans="2:37" ht="16.8" x14ac:dyDescent="0.5">
      <c r="B19" s="19">
        <v>82</v>
      </c>
      <c r="C19" s="19">
        <v>81</v>
      </c>
      <c r="D19" s="19">
        <v>79</v>
      </c>
      <c r="E19" s="19">
        <v>78</v>
      </c>
      <c r="F19" s="19">
        <v>76</v>
      </c>
      <c r="G19" s="19">
        <v>75</v>
      </c>
      <c r="H19" s="19">
        <v>73</v>
      </c>
      <c r="I19" s="23">
        <v>72</v>
      </c>
      <c r="J19" s="19">
        <v>70</v>
      </c>
      <c r="K19" s="23">
        <v>69</v>
      </c>
      <c r="L19" s="19">
        <v>68</v>
      </c>
      <c r="M19" s="19">
        <v>66</v>
      </c>
      <c r="N19" s="19">
        <v>63</v>
      </c>
      <c r="O19" s="19">
        <v>60</v>
      </c>
      <c r="P19" s="19">
        <v>55</v>
      </c>
      <c r="Q19" s="19">
        <v>0.97</v>
      </c>
      <c r="W19" s="10" t="e">
        <f t="shared" si="0"/>
        <v>#DIV/0!</v>
      </c>
      <c r="X19" s="10" t="e">
        <f t="shared" si="1"/>
        <v>#DIV/0!</v>
      </c>
      <c r="Y19" s="10" t="e">
        <f t="shared" si="2"/>
        <v>#DIV/0!</v>
      </c>
      <c r="Z19" s="10" t="e">
        <f t="shared" si="3"/>
        <v>#DIV/0!</v>
      </c>
      <c r="AA19" s="10" t="e">
        <f t="shared" si="4"/>
        <v>#DIV/0!</v>
      </c>
      <c r="AB19" s="10" t="e">
        <f t="shared" si="5"/>
        <v>#DIV/0!</v>
      </c>
      <c r="AC19" s="10" t="e">
        <f t="shared" si="6"/>
        <v>#DIV/0!</v>
      </c>
      <c r="AD19" s="10" t="e">
        <f t="shared" si="7"/>
        <v>#DIV/0!</v>
      </c>
      <c r="AE19" s="10" t="e">
        <f t="shared" si="8"/>
        <v>#DIV/0!</v>
      </c>
      <c r="AF19" s="10" t="e">
        <f t="shared" si="9"/>
        <v>#DIV/0!</v>
      </c>
      <c r="AG19" s="10" t="e">
        <f t="shared" si="10"/>
        <v>#DIV/0!</v>
      </c>
      <c r="AH19" s="10" t="e">
        <f t="shared" si="11"/>
        <v>#DIV/0!</v>
      </c>
      <c r="AI19" s="10" t="e">
        <f t="shared" si="12"/>
        <v>#DIV/0!</v>
      </c>
      <c r="AJ19" s="10" t="e">
        <f t="shared" si="13"/>
        <v>#DIV/0!</v>
      </c>
      <c r="AK19" s="10" t="e">
        <f t="shared" si="14"/>
        <v>#DIV/0!</v>
      </c>
    </row>
    <row r="20" spans="2:37" ht="16.8" x14ac:dyDescent="0.5">
      <c r="B20" s="14">
        <v>81</v>
      </c>
      <c r="C20" s="14">
        <v>79</v>
      </c>
      <c r="D20" s="14">
        <v>78</v>
      </c>
      <c r="E20" s="14">
        <v>76</v>
      </c>
      <c r="F20" s="14">
        <v>75</v>
      </c>
      <c r="G20" s="14">
        <v>74</v>
      </c>
      <c r="H20" s="14">
        <v>72</v>
      </c>
      <c r="I20" s="24">
        <v>70</v>
      </c>
      <c r="J20" s="14">
        <v>69</v>
      </c>
      <c r="K20" s="24">
        <v>68</v>
      </c>
      <c r="L20" s="14">
        <v>66</v>
      </c>
      <c r="M20" s="14">
        <v>64</v>
      </c>
      <c r="N20" s="14">
        <v>62</v>
      </c>
      <c r="O20" s="14">
        <v>59</v>
      </c>
      <c r="P20" s="14">
        <v>54</v>
      </c>
      <c r="Q20" s="14">
        <v>0.96</v>
      </c>
      <c r="W20" s="10" t="e">
        <f t="shared" si="0"/>
        <v>#DIV/0!</v>
      </c>
      <c r="X20" s="10" t="e">
        <f t="shared" si="1"/>
        <v>#DIV/0!</v>
      </c>
      <c r="Y20" s="10" t="e">
        <f t="shared" si="2"/>
        <v>#DIV/0!</v>
      </c>
      <c r="Z20" s="10" t="e">
        <f t="shared" si="3"/>
        <v>#DIV/0!</v>
      </c>
      <c r="AA20" s="10" t="e">
        <f t="shared" si="4"/>
        <v>#DIV/0!</v>
      </c>
      <c r="AB20" s="10" t="e">
        <f t="shared" si="5"/>
        <v>#DIV/0!</v>
      </c>
      <c r="AC20" s="10" t="e">
        <f t="shared" si="6"/>
        <v>#DIV/0!</v>
      </c>
      <c r="AD20" s="10" t="e">
        <f t="shared" si="7"/>
        <v>#DIV/0!</v>
      </c>
      <c r="AE20" s="10" t="e">
        <f t="shared" si="8"/>
        <v>#DIV/0!</v>
      </c>
      <c r="AF20" s="10" t="e">
        <f t="shared" si="9"/>
        <v>#DIV/0!</v>
      </c>
      <c r="AG20" s="10" t="e">
        <f t="shared" si="10"/>
        <v>#DIV/0!</v>
      </c>
      <c r="AH20" s="10" t="e">
        <f t="shared" si="11"/>
        <v>#DIV/0!</v>
      </c>
      <c r="AI20" s="10" t="e">
        <f t="shared" si="12"/>
        <v>#DIV/0!</v>
      </c>
      <c r="AJ20" s="10" t="e">
        <f t="shared" si="13"/>
        <v>#DIV/0!</v>
      </c>
      <c r="AK20" s="10" t="e">
        <f t="shared" si="14"/>
        <v>#DIV/0!</v>
      </c>
    </row>
    <row r="21" spans="2:37" ht="16.8" x14ac:dyDescent="0.5">
      <c r="B21" s="17">
        <v>80</v>
      </c>
      <c r="C21" s="17">
        <v>78</v>
      </c>
      <c r="D21" s="17">
        <v>77</v>
      </c>
      <c r="E21" s="17">
        <v>75</v>
      </c>
      <c r="F21" s="17">
        <v>74</v>
      </c>
      <c r="G21" s="17">
        <v>72</v>
      </c>
      <c r="H21" s="17">
        <v>71</v>
      </c>
      <c r="I21" s="22">
        <v>69</v>
      </c>
      <c r="J21" s="17">
        <v>67</v>
      </c>
      <c r="K21" s="22">
        <v>66</v>
      </c>
      <c r="L21" s="17">
        <v>65</v>
      </c>
      <c r="M21" s="17">
        <v>63</v>
      </c>
      <c r="N21" s="17">
        <v>61</v>
      </c>
      <c r="O21" s="17">
        <v>57</v>
      </c>
      <c r="P21" s="17">
        <v>53</v>
      </c>
      <c r="Q21" s="17">
        <v>0.95</v>
      </c>
      <c r="W21" s="10" t="e">
        <f t="shared" si="0"/>
        <v>#DIV/0!</v>
      </c>
      <c r="X21" s="10" t="e">
        <f t="shared" si="1"/>
        <v>#DIV/0!</v>
      </c>
      <c r="Y21" s="10" t="e">
        <f t="shared" si="2"/>
        <v>#DIV/0!</v>
      </c>
      <c r="Z21" s="10" t="e">
        <f t="shared" si="3"/>
        <v>#DIV/0!</v>
      </c>
      <c r="AA21" s="10" t="e">
        <f t="shared" si="4"/>
        <v>#DIV/0!</v>
      </c>
      <c r="AB21" s="10" t="e">
        <f t="shared" si="5"/>
        <v>#DIV/0!</v>
      </c>
      <c r="AC21" s="10" t="e">
        <f t="shared" si="6"/>
        <v>#DIV/0!</v>
      </c>
      <c r="AD21" s="10" t="e">
        <f t="shared" si="7"/>
        <v>#DIV/0!</v>
      </c>
      <c r="AE21" s="10" t="e">
        <f t="shared" si="8"/>
        <v>#DIV/0!</v>
      </c>
      <c r="AF21" s="10" t="e">
        <f t="shared" si="9"/>
        <v>#DIV/0!</v>
      </c>
      <c r="AG21" s="10" t="e">
        <f t="shared" si="10"/>
        <v>#DIV/0!</v>
      </c>
      <c r="AH21" s="10" t="e">
        <f t="shared" si="11"/>
        <v>#DIV/0!</v>
      </c>
      <c r="AI21" s="10" t="e">
        <f t="shared" si="12"/>
        <v>#DIV/0!</v>
      </c>
      <c r="AJ21" s="10" t="e">
        <f t="shared" si="13"/>
        <v>#DIV/0!</v>
      </c>
      <c r="AK21" s="10" t="e">
        <f t="shared" si="14"/>
        <v>#DIV/0!</v>
      </c>
    </row>
    <row r="22" spans="2:37" ht="16.8" x14ac:dyDescent="0.5">
      <c r="B22" s="19">
        <v>79</v>
      </c>
      <c r="C22" s="19">
        <v>77</v>
      </c>
      <c r="D22" s="19">
        <v>75</v>
      </c>
      <c r="E22" s="19">
        <v>74</v>
      </c>
      <c r="F22" s="19">
        <v>72</v>
      </c>
      <c r="G22" s="19">
        <v>71</v>
      </c>
      <c r="H22" s="19">
        <v>69</v>
      </c>
      <c r="I22" s="23">
        <v>68</v>
      </c>
      <c r="J22" s="19">
        <v>66</v>
      </c>
      <c r="K22" s="23">
        <v>65</v>
      </c>
      <c r="L22" s="19">
        <v>63</v>
      </c>
      <c r="M22" s="19">
        <v>62</v>
      </c>
      <c r="N22" s="19">
        <v>59</v>
      </c>
      <c r="O22" s="19">
        <v>56</v>
      </c>
      <c r="P22" s="19">
        <v>51</v>
      </c>
      <c r="Q22" s="19">
        <v>0.94</v>
      </c>
      <c r="W22" s="10" t="e">
        <f t="shared" si="0"/>
        <v>#DIV/0!</v>
      </c>
      <c r="X22" s="10" t="e">
        <f t="shared" si="1"/>
        <v>#DIV/0!</v>
      </c>
      <c r="Y22" s="10" t="e">
        <f t="shared" si="2"/>
        <v>#DIV/0!</v>
      </c>
      <c r="Z22" s="10" t="e">
        <f t="shared" si="3"/>
        <v>#DIV/0!</v>
      </c>
      <c r="AA22" s="10" t="e">
        <f t="shared" si="4"/>
        <v>#DIV/0!</v>
      </c>
      <c r="AB22" s="10" t="e">
        <f t="shared" si="5"/>
        <v>#DIV/0!</v>
      </c>
      <c r="AC22" s="10" t="e">
        <f t="shared" si="6"/>
        <v>#DIV/0!</v>
      </c>
      <c r="AD22" s="10" t="e">
        <f t="shared" si="7"/>
        <v>#DIV/0!</v>
      </c>
      <c r="AE22" s="10" t="e">
        <f t="shared" si="8"/>
        <v>#DIV/0!</v>
      </c>
      <c r="AF22" s="10" t="e">
        <f t="shared" si="9"/>
        <v>#DIV/0!</v>
      </c>
      <c r="AG22" s="10" t="e">
        <f t="shared" si="10"/>
        <v>#DIV/0!</v>
      </c>
      <c r="AH22" s="10" t="e">
        <f t="shared" si="11"/>
        <v>#DIV/0!</v>
      </c>
      <c r="AI22" s="10" t="e">
        <f t="shared" si="12"/>
        <v>#DIV/0!</v>
      </c>
      <c r="AJ22" s="10" t="e">
        <f t="shared" si="13"/>
        <v>#DIV/0!</v>
      </c>
      <c r="AK22" s="10" t="e">
        <f t="shared" si="14"/>
        <v>#DIV/0!</v>
      </c>
    </row>
    <row r="23" spans="2:37" ht="16.8" x14ac:dyDescent="0.5">
      <c r="B23" s="19">
        <v>78</v>
      </c>
      <c r="C23" s="19">
        <v>76</v>
      </c>
      <c r="D23" s="19">
        <v>74</v>
      </c>
      <c r="E23" s="19">
        <v>73</v>
      </c>
      <c r="F23" s="19">
        <v>71</v>
      </c>
      <c r="G23" s="19">
        <v>70</v>
      </c>
      <c r="H23" s="19">
        <v>68</v>
      </c>
      <c r="I23" s="23">
        <v>66</v>
      </c>
      <c r="J23" s="19">
        <v>65</v>
      </c>
      <c r="K23" s="23">
        <v>64</v>
      </c>
      <c r="L23" s="19">
        <v>62</v>
      </c>
      <c r="M23" s="19">
        <v>60</v>
      </c>
      <c r="N23" s="19">
        <v>58</v>
      </c>
      <c r="O23" s="19">
        <v>55</v>
      </c>
      <c r="P23" s="19">
        <v>50</v>
      </c>
      <c r="Q23" s="19">
        <v>0.93</v>
      </c>
      <c r="W23" s="10" t="e">
        <f t="shared" si="0"/>
        <v>#DIV/0!</v>
      </c>
      <c r="X23" s="10" t="e">
        <f t="shared" si="1"/>
        <v>#DIV/0!</v>
      </c>
      <c r="Y23" s="10" t="e">
        <f t="shared" si="2"/>
        <v>#DIV/0!</v>
      </c>
      <c r="Z23" s="10" t="e">
        <f t="shared" si="3"/>
        <v>#DIV/0!</v>
      </c>
      <c r="AA23" s="10" t="e">
        <f t="shared" si="4"/>
        <v>#DIV/0!</v>
      </c>
      <c r="AB23" s="10" t="e">
        <f t="shared" si="5"/>
        <v>#DIV/0!</v>
      </c>
      <c r="AC23" s="10" t="e">
        <f t="shared" si="6"/>
        <v>#DIV/0!</v>
      </c>
      <c r="AD23" s="10" t="e">
        <f t="shared" si="7"/>
        <v>#DIV/0!</v>
      </c>
      <c r="AE23" s="10" t="e">
        <f t="shared" si="8"/>
        <v>#DIV/0!</v>
      </c>
      <c r="AF23" s="10" t="e">
        <f t="shared" si="9"/>
        <v>#DIV/0!</v>
      </c>
      <c r="AG23" s="10" t="e">
        <f t="shared" si="10"/>
        <v>#DIV/0!</v>
      </c>
      <c r="AH23" s="10" t="e">
        <f t="shared" si="11"/>
        <v>#DIV/0!</v>
      </c>
      <c r="AI23" s="10" t="e">
        <f t="shared" si="12"/>
        <v>#DIV/0!</v>
      </c>
      <c r="AJ23" s="10" t="e">
        <f t="shared" si="13"/>
        <v>#DIV/0!</v>
      </c>
      <c r="AK23" s="10" t="e">
        <f t="shared" si="14"/>
        <v>#DIV/0!</v>
      </c>
    </row>
    <row r="24" spans="2:37" ht="16.8" x14ac:dyDescent="0.5">
      <c r="B24" s="19">
        <v>77</v>
      </c>
      <c r="C24" s="19">
        <v>75</v>
      </c>
      <c r="D24" s="19">
        <v>73</v>
      </c>
      <c r="E24" s="19">
        <v>71</v>
      </c>
      <c r="F24" s="19">
        <v>70</v>
      </c>
      <c r="G24" s="19">
        <v>68</v>
      </c>
      <c r="H24" s="19">
        <v>67</v>
      </c>
      <c r="I24" s="23">
        <v>65</v>
      </c>
      <c r="J24" s="19">
        <v>63</v>
      </c>
      <c r="K24" s="23">
        <v>62</v>
      </c>
      <c r="L24" s="19">
        <v>61</v>
      </c>
      <c r="M24" s="19">
        <v>59</v>
      </c>
      <c r="N24" s="19">
        <v>57</v>
      </c>
      <c r="O24" s="19">
        <v>53</v>
      </c>
      <c r="P24" s="19">
        <v>49</v>
      </c>
      <c r="Q24" s="19">
        <v>0.92</v>
      </c>
      <c r="W24" s="10" t="e">
        <f t="shared" si="0"/>
        <v>#DIV/0!</v>
      </c>
      <c r="X24" s="10" t="e">
        <f t="shared" si="1"/>
        <v>#DIV/0!</v>
      </c>
      <c r="Y24" s="10" t="e">
        <f t="shared" si="2"/>
        <v>#DIV/0!</v>
      </c>
      <c r="Z24" s="10" t="e">
        <f t="shared" si="3"/>
        <v>#DIV/0!</v>
      </c>
      <c r="AA24" s="10" t="e">
        <f t="shared" si="4"/>
        <v>#DIV/0!</v>
      </c>
      <c r="AB24" s="10" t="e">
        <f t="shared" si="5"/>
        <v>#DIV/0!</v>
      </c>
      <c r="AC24" s="10" t="e">
        <f t="shared" si="6"/>
        <v>#DIV/0!</v>
      </c>
      <c r="AD24" s="10" t="e">
        <f t="shared" si="7"/>
        <v>#DIV/0!</v>
      </c>
      <c r="AE24" s="10" t="e">
        <f t="shared" si="8"/>
        <v>#DIV/0!</v>
      </c>
      <c r="AF24" s="10" t="e">
        <f t="shared" si="9"/>
        <v>#DIV/0!</v>
      </c>
      <c r="AG24" s="10" t="e">
        <f t="shared" si="10"/>
        <v>#DIV/0!</v>
      </c>
      <c r="AH24" s="10" t="e">
        <f t="shared" si="11"/>
        <v>#DIV/0!</v>
      </c>
      <c r="AI24" s="10" t="e">
        <f t="shared" si="12"/>
        <v>#DIV/0!</v>
      </c>
      <c r="AJ24" s="10" t="e">
        <f t="shared" si="13"/>
        <v>#DIV/0!</v>
      </c>
      <c r="AK24" s="10" t="e">
        <f t="shared" si="14"/>
        <v>#DIV/0!</v>
      </c>
    </row>
    <row r="25" spans="2:37" ht="16.8" x14ac:dyDescent="0.5">
      <c r="B25" s="14">
        <v>76</v>
      </c>
      <c r="C25" s="14">
        <v>74</v>
      </c>
      <c r="D25" s="14">
        <v>72</v>
      </c>
      <c r="E25" s="14">
        <v>70</v>
      </c>
      <c r="F25" s="14">
        <v>69</v>
      </c>
      <c r="G25" s="14">
        <v>67</v>
      </c>
      <c r="H25" s="14">
        <v>66</v>
      </c>
      <c r="I25" s="24">
        <v>64</v>
      </c>
      <c r="J25" s="14">
        <v>62</v>
      </c>
      <c r="K25" s="24">
        <v>61</v>
      </c>
      <c r="L25" s="14">
        <v>59</v>
      </c>
      <c r="M25" s="14">
        <v>58</v>
      </c>
      <c r="N25" s="14">
        <v>55</v>
      </c>
      <c r="O25" s="14">
        <v>52</v>
      </c>
      <c r="P25" s="14">
        <v>48</v>
      </c>
      <c r="Q25" s="14">
        <v>0.91</v>
      </c>
      <c r="W25" s="10" t="e">
        <f t="shared" si="0"/>
        <v>#DIV/0!</v>
      </c>
      <c r="X25" s="10" t="e">
        <f t="shared" si="1"/>
        <v>#DIV/0!</v>
      </c>
      <c r="Y25" s="10" t="e">
        <f t="shared" si="2"/>
        <v>#DIV/0!</v>
      </c>
      <c r="Z25" s="10" t="e">
        <f t="shared" si="3"/>
        <v>#DIV/0!</v>
      </c>
      <c r="AA25" s="10" t="e">
        <f t="shared" si="4"/>
        <v>#DIV/0!</v>
      </c>
      <c r="AB25" s="10" t="e">
        <f t="shared" si="5"/>
        <v>#DIV/0!</v>
      </c>
      <c r="AC25" s="10" t="e">
        <f t="shared" si="6"/>
        <v>#DIV/0!</v>
      </c>
      <c r="AD25" s="10" t="e">
        <f t="shared" si="7"/>
        <v>#DIV/0!</v>
      </c>
      <c r="AE25" s="10" t="e">
        <f t="shared" si="8"/>
        <v>#DIV/0!</v>
      </c>
      <c r="AF25" s="10" t="e">
        <f t="shared" si="9"/>
        <v>#DIV/0!</v>
      </c>
      <c r="AG25" s="10" t="e">
        <f t="shared" si="10"/>
        <v>#DIV/0!</v>
      </c>
      <c r="AH25" s="10" t="e">
        <f t="shared" si="11"/>
        <v>#DIV/0!</v>
      </c>
      <c r="AI25" s="10" t="e">
        <f t="shared" si="12"/>
        <v>#DIV/0!</v>
      </c>
      <c r="AJ25" s="10" t="e">
        <f t="shared" si="13"/>
        <v>#DIV/0!</v>
      </c>
      <c r="AK25" s="10" t="e">
        <f t="shared" si="14"/>
        <v>#DIV/0!</v>
      </c>
    </row>
    <row r="26" spans="2:37" ht="16.8" x14ac:dyDescent="0.5">
      <c r="B26" s="17">
        <v>75</v>
      </c>
      <c r="C26" s="17">
        <v>72</v>
      </c>
      <c r="D26" s="17">
        <v>71</v>
      </c>
      <c r="E26" s="17">
        <v>69</v>
      </c>
      <c r="F26" s="17">
        <v>67</v>
      </c>
      <c r="G26" s="17">
        <v>66</v>
      </c>
      <c r="H26" s="17">
        <v>64</v>
      </c>
      <c r="I26" s="17">
        <v>62</v>
      </c>
      <c r="J26" s="17">
        <v>61</v>
      </c>
      <c r="K26" s="17">
        <v>60</v>
      </c>
      <c r="L26" s="17">
        <v>58</v>
      </c>
      <c r="M26" s="17">
        <v>56</v>
      </c>
      <c r="N26" s="17">
        <v>54</v>
      </c>
      <c r="O26" s="17">
        <v>51</v>
      </c>
      <c r="P26" s="17">
        <v>46</v>
      </c>
      <c r="Q26" s="17">
        <v>0.9</v>
      </c>
      <c r="W26" s="10" t="e">
        <f t="shared" si="0"/>
        <v>#DIV/0!</v>
      </c>
      <c r="X26" s="10" t="e">
        <f t="shared" si="1"/>
        <v>#DIV/0!</v>
      </c>
      <c r="Y26" s="10" t="e">
        <f t="shared" si="2"/>
        <v>#DIV/0!</v>
      </c>
      <c r="Z26" s="10" t="e">
        <f t="shared" si="3"/>
        <v>#DIV/0!</v>
      </c>
      <c r="AA26" s="10" t="e">
        <f t="shared" si="4"/>
        <v>#DIV/0!</v>
      </c>
      <c r="AB26" s="10" t="e">
        <f t="shared" si="5"/>
        <v>#DIV/0!</v>
      </c>
      <c r="AC26" s="10" t="e">
        <f t="shared" si="6"/>
        <v>#DIV/0!</v>
      </c>
      <c r="AD26" s="10" t="e">
        <f t="shared" si="7"/>
        <v>#DIV/0!</v>
      </c>
      <c r="AE26" s="10" t="e">
        <f t="shared" si="8"/>
        <v>#DIV/0!</v>
      </c>
      <c r="AF26" s="10" t="e">
        <f t="shared" si="9"/>
        <v>#DIV/0!</v>
      </c>
      <c r="AG26" s="10" t="e">
        <f t="shared" si="10"/>
        <v>#DIV/0!</v>
      </c>
      <c r="AH26" s="10" t="e">
        <f t="shared" si="11"/>
        <v>#DIV/0!</v>
      </c>
      <c r="AI26" s="10" t="e">
        <f t="shared" si="12"/>
        <v>#DIV/0!</v>
      </c>
      <c r="AJ26" s="10" t="e">
        <f t="shared" si="13"/>
        <v>#DIV/0!</v>
      </c>
      <c r="AK26" s="10" t="e">
        <f t="shared" si="14"/>
        <v>#DIV/0!</v>
      </c>
    </row>
    <row r="27" spans="2:37" ht="16.8" x14ac:dyDescent="0.5">
      <c r="B27" s="19">
        <v>73</v>
      </c>
      <c r="C27" s="19">
        <v>71</v>
      </c>
      <c r="D27" s="19">
        <v>70</v>
      </c>
      <c r="E27" s="19">
        <v>68</v>
      </c>
      <c r="F27" s="19">
        <v>66</v>
      </c>
      <c r="G27" s="19">
        <v>65</v>
      </c>
      <c r="H27" s="19">
        <v>63</v>
      </c>
      <c r="I27" s="19">
        <v>61</v>
      </c>
      <c r="J27" s="19">
        <v>60</v>
      </c>
      <c r="K27" s="19">
        <v>58</v>
      </c>
      <c r="L27" s="19">
        <v>57</v>
      </c>
      <c r="M27" s="19">
        <v>55</v>
      </c>
      <c r="N27" s="19">
        <v>53</v>
      </c>
      <c r="O27" s="19">
        <v>49</v>
      </c>
      <c r="P27" s="19">
        <v>45</v>
      </c>
      <c r="Q27" s="19">
        <v>0.89</v>
      </c>
      <c r="W27" s="10" t="e">
        <f t="shared" si="0"/>
        <v>#DIV/0!</v>
      </c>
      <c r="X27" s="10" t="e">
        <f t="shared" si="1"/>
        <v>#DIV/0!</v>
      </c>
      <c r="Y27" s="10" t="e">
        <f t="shared" si="2"/>
        <v>#DIV/0!</v>
      </c>
      <c r="Z27" s="10" t="e">
        <f t="shared" si="3"/>
        <v>#DIV/0!</v>
      </c>
      <c r="AA27" s="10" t="e">
        <f t="shared" si="4"/>
        <v>#DIV/0!</v>
      </c>
      <c r="AB27" s="10" t="e">
        <f t="shared" si="5"/>
        <v>#DIV/0!</v>
      </c>
      <c r="AC27" s="10" t="e">
        <f t="shared" si="6"/>
        <v>#DIV/0!</v>
      </c>
      <c r="AD27" s="10" t="e">
        <f t="shared" si="7"/>
        <v>#DIV/0!</v>
      </c>
      <c r="AE27" s="10" t="e">
        <f t="shared" si="8"/>
        <v>#DIV/0!</v>
      </c>
      <c r="AF27" s="10" t="e">
        <f t="shared" si="9"/>
        <v>#DIV/0!</v>
      </c>
      <c r="AG27" s="10" t="e">
        <f t="shared" si="10"/>
        <v>#DIV/0!</v>
      </c>
      <c r="AH27" s="10" t="e">
        <f t="shared" si="11"/>
        <v>#DIV/0!</v>
      </c>
      <c r="AI27" s="10" t="e">
        <f t="shared" si="12"/>
        <v>#DIV/0!</v>
      </c>
      <c r="AJ27" s="10" t="e">
        <f t="shared" si="13"/>
        <v>#DIV/0!</v>
      </c>
      <c r="AK27" s="10" t="e">
        <f t="shared" si="14"/>
        <v>#DIV/0!</v>
      </c>
    </row>
    <row r="28" spans="2:37" ht="16.8" x14ac:dyDescent="0.5">
      <c r="B28" s="19">
        <v>72</v>
      </c>
      <c r="C28" s="19">
        <v>70</v>
      </c>
      <c r="D28" s="19">
        <v>69</v>
      </c>
      <c r="E28" s="19">
        <v>67</v>
      </c>
      <c r="F28" s="19">
        <v>65</v>
      </c>
      <c r="G28" s="19">
        <v>64</v>
      </c>
      <c r="H28" s="19">
        <v>62</v>
      </c>
      <c r="I28" s="19">
        <v>60</v>
      </c>
      <c r="J28" s="19">
        <v>58</v>
      </c>
      <c r="K28" s="19">
        <v>57</v>
      </c>
      <c r="L28" s="19">
        <v>56</v>
      </c>
      <c r="M28" s="19">
        <v>54</v>
      </c>
      <c r="N28" s="19">
        <v>51</v>
      </c>
      <c r="O28" s="19">
        <v>48</v>
      </c>
      <c r="P28" s="19">
        <v>44</v>
      </c>
      <c r="Q28" s="19">
        <v>0.88</v>
      </c>
      <c r="W28" s="10" t="e">
        <f t="shared" si="0"/>
        <v>#DIV/0!</v>
      </c>
      <c r="X28" s="10" t="e">
        <f t="shared" si="1"/>
        <v>#DIV/0!</v>
      </c>
      <c r="Y28" s="10" t="e">
        <f t="shared" si="2"/>
        <v>#DIV/0!</v>
      </c>
      <c r="Z28" s="10" t="e">
        <f t="shared" si="3"/>
        <v>#DIV/0!</v>
      </c>
      <c r="AA28" s="10" t="e">
        <f t="shared" si="4"/>
        <v>#DIV/0!</v>
      </c>
      <c r="AB28" s="10" t="e">
        <f t="shared" si="5"/>
        <v>#DIV/0!</v>
      </c>
      <c r="AC28" s="10" t="e">
        <f t="shared" si="6"/>
        <v>#DIV/0!</v>
      </c>
      <c r="AD28" s="10" t="e">
        <f t="shared" si="7"/>
        <v>#DIV/0!</v>
      </c>
      <c r="AE28" s="10" t="e">
        <f t="shared" si="8"/>
        <v>#DIV/0!</v>
      </c>
      <c r="AF28" s="10" t="e">
        <f t="shared" si="9"/>
        <v>#DIV/0!</v>
      </c>
      <c r="AG28" s="10" t="e">
        <f t="shared" si="10"/>
        <v>#DIV/0!</v>
      </c>
      <c r="AH28" s="10" t="e">
        <f t="shared" si="11"/>
        <v>#DIV/0!</v>
      </c>
      <c r="AI28" s="10" t="e">
        <f t="shared" si="12"/>
        <v>#DIV/0!</v>
      </c>
      <c r="AJ28" s="10" t="e">
        <f t="shared" si="13"/>
        <v>#DIV/0!</v>
      </c>
      <c r="AK28" s="10" t="e">
        <f t="shared" si="14"/>
        <v>#DIV/0!</v>
      </c>
    </row>
    <row r="29" spans="2:37" ht="16.8" x14ac:dyDescent="0.5">
      <c r="B29" s="19">
        <v>71</v>
      </c>
      <c r="C29" s="19">
        <v>69</v>
      </c>
      <c r="D29" s="19">
        <v>67</v>
      </c>
      <c r="E29" s="19">
        <v>66</v>
      </c>
      <c r="F29" s="19">
        <v>64</v>
      </c>
      <c r="G29" s="19">
        <v>62</v>
      </c>
      <c r="H29" s="19">
        <v>61</v>
      </c>
      <c r="I29" s="19">
        <v>59</v>
      </c>
      <c r="J29" s="19">
        <v>57</v>
      </c>
      <c r="K29" s="19">
        <v>56</v>
      </c>
      <c r="L29" s="19">
        <v>54</v>
      </c>
      <c r="M29" s="19">
        <v>53</v>
      </c>
      <c r="N29" s="19">
        <v>50</v>
      </c>
      <c r="O29" s="19">
        <v>47</v>
      </c>
      <c r="P29" s="19">
        <v>43</v>
      </c>
      <c r="Q29" s="19">
        <v>0.87</v>
      </c>
      <c r="W29" s="10" t="e">
        <f t="shared" si="0"/>
        <v>#DIV/0!</v>
      </c>
      <c r="X29" s="10" t="e">
        <f t="shared" si="1"/>
        <v>#DIV/0!</v>
      </c>
      <c r="Y29" s="10" t="e">
        <f t="shared" si="2"/>
        <v>#DIV/0!</v>
      </c>
      <c r="Z29" s="10" t="e">
        <f t="shared" si="3"/>
        <v>#DIV/0!</v>
      </c>
      <c r="AA29" s="10" t="e">
        <f t="shared" si="4"/>
        <v>#DIV/0!</v>
      </c>
      <c r="AB29" s="10" t="e">
        <f t="shared" si="5"/>
        <v>#DIV/0!</v>
      </c>
      <c r="AC29" s="10" t="e">
        <f t="shared" si="6"/>
        <v>#DIV/0!</v>
      </c>
      <c r="AD29" s="10" t="e">
        <f t="shared" si="7"/>
        <v>#DIV/0!</v>
      </c>
      <c r="AE29" s="10" t="e">
        <f t="shared" si="8"/>
        <v>#DIV/0!</v>
      </c>
      <c r="AF29" s="10" t="e">
        <f t="shared" si="9"/>
        <v>#DIV/0!</v>
      </c>
      <c r="AG29" s="10" t="e">
        <f t="shared" si="10"/>
        <v>#DIV/0!</v>
      </c>
      <c r="AH29" s="10" t="e">
        <f t="shared" si="11"/>
        <v>#DIV/0!</v>
      </c>
      <c r="AI29" s="10" t="e">
        <f t="shared" si="12"/>
        <v>#DIV/0!</v>
      </c>
      <c r="AJ29" s="10" t="e">
        <f t="shared" si="13"/>
        <v>#DIV/0!</v>
      </c>
      <c r="AK29" s="10" t="e">
        <f t="shared" si="14"/>
        <v>#DIV/0!</v>
      </c>
    </row>
    <row r="30" spans="2:37" ht="16.8" x14ac:dyDescent="0.5">
      <c r="B30" s="19">
        <v>70</v>
      </c>
      <c r="C30" s="19">
        <v>68</v>
      </c>
      <c r="D30" s="19">
        <v>66</v>
      </c>
      <c r="E30" s="19">
        <v>64</v>
      </c>
      <c r="F30" s="19">
        <v>63</v>
      </c>
      <c r="G30" s="19">
        <v>61</v>
      </c>
      <c r="H30" s="19">
        <v>59</v>
      </c>
      <c r="I30" s="19">
        <v>58</v>
      </c>
      <c r="J30" s="19">
        <v>56</v>
      </c>
      <c r="K30" s="19">
        <v>55</v>
      </c>
      <c r="L30" s="19">
        <v>53</v>
      </c>
      <c r="M30" s="19">
        <v>51</v>
      </c>
      <c r="N30" s="19">
        <v>49</v>
      </c>
      <c r="O30" s="19">
        <v>46</v>
      </c>
      <c r="P30" s="19">
        <v>41</v>
      </c>
      <c r="Q30" s="19">
        <v>0.86</v>
      </c>
      <c r="W30" s="10" t="e">
        <f t="shared" si="0"/>
        <v>#DIV/0!</v>
      </c>
      <c r="X30" s="10" t="e">
        <f t="shared" si="1"/>
        <v>#DIV/0!</v>
      </c>
      <c r="Y30" s="10" t="e">
        <f t="shared" si="2"/>
        <v>#DIV/0!</v>
      </c>
      <c r="Z30" s="10" t="e">
        <f t="shared" si="3"/>
        <v>#DIV/0!</v>
      </c>
      <c r="AA30" s="10" t="e">
        <f t="shared" si="4"/>
        <v>#DIV/0!</v>
      </c>
      <c r="AB30" s="10" t="e">
        <f t="shared" si="5"/>
        <v>#DIV/0!</v>
      </c>
      <c r="AC30" s="10" t="e">
        <f t="shared" si="6"/>
        <v>#DIV/0!</v>
      </c>
      <c r="AD30" s="10" t="e">
        <f t="shared" si="7"/>
        <v>#DIV/0!</v>
      </c>
      <c r="AE30" s="10" t="e">
        <f t="shared" si="8"/>
        <v>#DIV/0!</v>
      </c>
      <c r="AF30" s="10" t="e">
        <f t="shared" si="9"/>
        <v>#DIV/0!</v>
      </c>
      <c r="AG30" s="10" t="e">
        <f t="shared" si="10"/>
        <v>#DIV/0!</v>
      </c>
      <c r="AH30" s="10" t="e">
        <f t="shared" si="11"/>
        <v>#DIV/0!</v>
      </c>
      <c r="AI30" s="10" t="e">
        <f t="shared" si="12"/>
        <v>#DIV/0!</v>
      </c>
      <c r="AJ30" s="10" t="e">
        <f t="shared" si="13"/>
        <v>#DIV/0!</v>
      </c>
      <c r="AK30" s="10" t="e">
        <f t="shared" si="14"/>
        <v>#DIV/0!</v>
      </c>
    </row>
    <row r="31" spans="2:37" ht="16.8" x14ac:dyDescent="0.5">
      <c r="B31" s="17">
        <v>69</v>
      </c>
      <c r="C31" s="17">
        <v>67</v>
      </c>
      <c r="D31" s="17">
        <v>65</v>
      </c>
      <c r="E31" s="17">
        <v>63</v>
      </c>
      <c r="F31" s="17">
        <v>62</v>
      </c>
      <c r="G31" s="17">
        <v>60</v>
      </c>
      <c r="H31" s="17">
        <v>58</v>
      </c>
      <c r="I31" s="22">
        <v>56</v>
      </c>
      <c r="J31" s="17">
        <v>55</v>
      </c>
      <c r="K31" s="22">
        <v>54</v>
      </c>
      <c r="L31" s="17">
        <v>52</v>
      </c>
      <c r="M31" s="17">
        <v>50</v>
      </c>
      <c r="N31" s="17">
        <v>48</v>
      </c>
      <c r="O31" s="17">
        <v>44</v>
      </c>
      <c r="P31" s="17">
        <v>40</v>
      </c>
      <c r="Q31" s="17">
        <v>0.85</v>
      </c>
      <c r="W31" s="10" t="e">
        <f t="shared" si="0"/>
        <v>#DIV/0!</v>
      </c>
      <c r="X31" s="10" t="e">
        <f t="shared" si="1"/>
        <v>#DIV/0!</v>
      </c>
      <c r="Y31" s="10" t="e">
        <f t="shared" si="2"/>
        <v>#DIV/0!</v>
      </c>
      <c r="Z31" s="10" t="e">
        <f t="shared" si="3"/>
        <v>#DIV/0!</v>
      </c>
      <c r="AA31" s="10" t="e">
        <f t="shared" si="4"/>
        <v>#DIV/0!</v>
      </c>
      <c r="AB31" s="10" t="e">
        <f t="shared" si="5"/>
        <v>#DIV/0!</v>
      </c>
      <c r="AC31" s="10" t="e">
        <f t="shared" si="6"/>
        <v>#DIV/0!</v>
      </c>
      <c r="AD31" s="10" t="e">
        <f t="shared" si="7"/>
        <v>#DIV/0!</v>
      </c>
      <c r="AE31" s="10" t="e">
        <f t="shared" si="8"/>
        <v>#DIV/0!</v>
      </c>
      <c r="AF31" s="10" t="e">
        <f t="shared" si="9"/>
        <v>#DIV/0!</v>
      </c>
      <c r="AG31" s="10" t="e">
        <f t="shared" si="10"/>
        <v>#DIV/0!</v>
      </c>
      <c r="AH31" s="10" t="e">
        <f t="shared" si="11"/>
        <v>#DIV/0!</v>
      </c>
      <c r="AI31" s="10" t="e">
        <f t="shared" si="12"/>
        <v>#DIV/0!</v>
      </c>
      <c r="AJ31" s="10" t="e">
        <f t="shared" si="13"/>
        <v>#DIV/0!</v>
      </c>
      <c r="AK31" s="10" t="e">
        <f t="shared" si="14"/>
        <v>#DIV/0!</v>
      </c>
    </row>
    <row r="32" spans="2:37" ht="16.8" x14ac:dyDescent="0.5">
      <c r="B32" s="19">
        <v>68</v>
      </c>
      <c r="C32" s="19">
        <v>66</v>
      </c>
      <c r="D32" s="19">
        <v>64</v>
      </c>
      <c r="E32" s="19">
        <v>62</v>
      </c>
      <c r="F32" s="19">
        <v>61</v>
      </c>
      <c r="G32" s="19">
        <v>59</v>
      </c>
      <c r="H32" s="19">
        <v>57</v>
      </c>
      <c r="I32" s="23">
        <v>55</v>
      </c>
      <c r="J32" s="19">
        <v>54</v>
      </c>
      <c r="K32" s="23">
        <v>52</v>
      </c>
      <c r="L32" s="19">
        <v>51</v>
      </c>
      <c r="M32" s="19">
        <v>49</v>
      </c>
      <c r="N32" s="19">
        <v>46</v>
      </c>
      <c r="O32" s="19">
        <v>43</v>
      </c>
      <c r="P32" s="19">
        <v>39</v>
      </c>
      <c r="Q32" s="19">
        <v>0.84</v>
      </c>
      <c r="W32" s="10" t="e">
        <f t="shared" si="0"/>
        <v>#DIV/0!</v>
      </c>
      <c r="X32" s="10" t="e">
        <f t="shared" si="1"/>
        <v>#DIV/0!</v>
      </c>
      <c r="Y32" s="10" t="e">
        <f t="shared" si="2"/>
        <v>#DIV/0!</v>
      </c>
      <c r="Z32" s="10" t="e">
        <f t="shared" si="3"/>
        <v>#DIV/0!</v>
      </c>
      <c r="AA32" s="10" t="e">
        <f t="shared" si="4"/>
        <v>#DIV/0!</v>
      </c>
      <c r="AB32" s="10" t="e">
        <f t="shared" si="5"/>
        <v>#DIV/0!</v>
      </c>
      <c r="AC32" s="10" t="e">
        <f t="shared" si="6"/>
        <v>#DIV/0!</v>
      </c>
      <c r="AD32" s="10" t="e">
        <f t="shared" si="7"/>
        <v>#DIV/0!</v>
      </c>
      <c r="AE32" s="10" t="e">
        <f t="shared" si="8"/>
        <v>#DIV/0!</v>
      </c>
      <c r="AF32" s="10" t="e">
        <f t="shared" si="9"/>
        <v>#DIV/0!</v>
      </c>
      <c r="AG32" s="10" t="e">
        <f t="shared" si="10"/>
        <v>#DIV/0!</v>
      </c>
      <c r="AH32" s="10" t="e">
        <f t="shared" si="11"/>
        <v>#DIV/0!</v>
      </c>
      <c r="AI32" s="10" t="e">
        <f t="shared" si="12"/>
        <v>#DIV/0!</v>
      </c>
      <c r="AJ32" s="10" t="e">
        <f t="shared" si="13"/>
        <v>#DIV/0!</v>
      </c>
      <c r="AK32" s="10" t="e">
        <f t="shared" si="14"/>
        <v>#DIV/0!</v>
      </c>
    </row>
    <row r="33" spans="2:37" ht="16.8" x14ac:dyDescent="0.5">
      <c r="B33" s="19">
        <v>67</v>
      </c>
      <c r="C33" s="19">
        <v>65</v>
      </c>
      <c r="D33" s="19">
        <v>63</v>
      </c>
      <c r="E33" s="19">
        <v>61</v>
      </c>
      <c r="F33" s="19">
        <v>59</v>
      </c>
      <c r="G33" s="19">
        <v>58</v>
      </c>
      <c r="H33" s="19">
        <v>56</v>
      </c>
      <c r="I33" s="23">
        <v>54</v>
      </c>
      <c r="J33" s="19">
        <v>52</v>
      </c>
      <c r="K33" s="23">
        <v>51</v>
      </c>
      <c r="L33" s="19">
        <v>50</v>
      </c>
      <c r="M33" s="19">
        <v>48</v>
      </c>
      <c r="N33" s="19">
        <v>45</v>
      </c>
      <c r="O33" s="19">
        <v>42</v>
      </c>
      <c r="P33" s="19">
        <v>38</v>
      </c>
      <c r="Q33" s="19">
        <v>0.83</v>
      </c>
      <c r="W33" s="10" t="e">
        <f t="shared" si="0"/>
        <v>#DIV/0!</v>
      </c>
      <c r="X33" s="10" t="e">
        <f t="shared" si="1"/>
        <v>#DIV/0!</v>
      </c>
      <c r="Y33" s="10" t="e">
        <f t="shared" si="2"/>
        <v>#DIV/0!</v>
      </c>
      <c r="Z33" s="10" t="e">
        <f t="shared" si="3"/>
        <v>#DIV/0!</v>
      </c>
      <c r="AA33" s="10" t="e">
        <f t="shared" si="4"/>
        <v>#DIV/0!</v>
      </c>
      <c r="AB33" s="10" t="e">
        <f t="shared" si="5"/>
        <v>#DIV/0!</v>
      </c>
      <c r="AC33" s="10" t="e">
        <f t="shared" si="6"/>
        <v>#DIV/0!</v>
      </c>
      <c r="AD33" s="10" t="e">
        <f t="shared" si="7"/>
        <v>#DIV/0!</v>
      </c>
      <c r="AE33" s="10" t="e">
        <f t="shared" si="8"/>
        <v>#DIV/0!</v>
      </c>
      <c r="AF33" s="10" t="e">
        <f t="shared" si="9"/>
        <v>#DIV/0!</v>
      </c>
      <c r="AG33" s="10" t="e">
        <f t="shared" si="10"/>
        <v>#DIV/0!</v>
      </c>
      <c r="AH33" s="10" t="e">
        <f t="shared" si="11"/>
        <v>#DIV/0!</v>
      </c>
      <c r="AI33" s="10" t="e">
        <f t="shared" si="12"/>
        <v>#DIV/0!</v>
      </c>
      <c r="AJ33" s="10" t="e">
        <f t="shared" si="13"/>
        <v>#DIV/0!</v>
      </c>
      <c r="AK33" s="10" t="e">
        <f t="shared" si="14"/>
        <v>#DIV/0!</v>
      </c>
    </row>
    <row r="34" spans="2:37" ht="16.8" x14ac:dyDescent="0.5">
      <c r="B34" s="19">
        <v>66</v>
      </c>
      <c r="C34" s="19">
        <v>64</v>
      </c>
      <c r="D34" s="19">
        <v>62</v>
      </c>
      <c r="E34" s="19">
        <v>60</v>
      </c>
      <c r="F34" s="19">
        <v>58</v>
      </c>
      <c r="G34" s="19">
        <v>57</v>
      </c>
      <c r="H34" s="19">
        <v>55</v>
      </c>
      <c r="I34" s="23">
        <v>53</v>
      </c>
      <c r="J34" s="19">
        <v>51</v>
      </c>
      <c r="K34" s="23">
        <v>50</v>
      </c>
      <c r="L34" s="19">
        <v>48</v>
      </c>
      <c r="M34" s="19">
        <v>46</v>
      </c>
      <c r="N34" s="19">
        <v>44</v>
      </c>
      <c r="O34" s="19">
        <v>41</v>
      </c>
      <c r="P34" s="19">
        <v>36</v>
      </c>
      <c r="Q34" s="19">
        <v>0.82</v>
      </c>
      <c r="W34" s="10" t="e">
        <f t="shared" si="0"/>
        <v>#DIV/0!</v>
      </c>
      <c r="X34" s="10" t="e">
        <f t="shared" si="1"/>
        <v>#DIV/0!</v>
      </c>
      <c r="Y34" s="10" t="e">
        <f t="shared" si="2"/>
        <v>#DIV/0!</v>
      </c>
      <c r="Z34" s="10" t="e">
        <f t="shared" si="3"/>
        <v>#DIV/0!</v>
      </c>
      <c r="AA34" s="10" t="e">
        <f t="shared" si="4"/>
        <v>#DIV/0!</v>
      </c>
      <c r="AB34" s="10" t="e">
        <f t="shared" si="5"/>
        <v>#DIV/0!</v>
      </c>
      <c r="AC34" s="10" t="e">
        <f t="shared" si="6"/>
        <v>#DIV/0!</v>
      </c>
      <c r="AD34" s="10" t="e">
        <f t="shared" si="7"/>
        <v>#DIV/0!</v>
      </c>
      <c r="AE34" s="10" t="e">
        <f t="shared" si="8"/>
        <v>#DIV/0!</v>
      </c>
      <c r="AF34" s="10" t="e">
        <f t="shared" si="9"/>
        <v>#DIV/0!</v>
      </c>
      <c r="AG34" s="10" t="e">
        <f t="shared" si="10"/>
        <v>#DIV/0!</v>
      </c>
      <c r="AH34" s="10" t="e">
        <f t="shared" si="11"/>
        <v>#DIV/0!</v>
      </c>
      <c r="AI34" s="10" t="e">
        <f t="shared" si="12"/>
        <v>#DIV/0!</v>
      </c>
      <c r="AJ34" s="10" t="e">
        <f t="shared" si="13"/>
        <v>#DIV/0!</v>
      </c>
      <c r="AK34" s="10" t="e">
        <f t="shared" si="14"/>
        <v>#DIV/0!</v>
      </c>
    </row>
    <row r="35" spans="2:37" ht="16.8" x14ac:dyDescent="0.5">
      <c r="B35" s="19">
        <v>65</v>
      </c>
      <c r="C35" s="19">
        <v>63</v>
      </c>
      <c r="D35" s="19">
        <v>61</v>
      </c>
      <c r="E35" s="19">
        <v>59</v>
      </c>
      <c r="F35" s="19">
        <v>57</v>
      </c>
      <c r="G35" s="19">
        <v>56</v>
      </c>
      <c r="H35" s="19">
        <v>54</v>
      </c>
      <c r="I35" s="23">
        <v>52</v>
      </c>
      <c r="J35" s="19">
        <v>50</v>
      </c>
      <c r="K35" s="23">
        <v>49</v>
      </c>
      <c r="L35" s="19">
        <v>47</v>
      </c>
      <c r="M35" s="19">
        <v>45</v>
      </c>
      <c r="N35" s="19">
        <v>43</v>
      </c>
      <c r="O35" s="19">
        <v>39</v>
      </c>
      <c r="P35" s="19">
        <v>35</v>
      </c>
      <c r="Q35" s="19">
        <v>0.81</v>
      </c>
      <c r="W35" s="10" t="e">
        <f t="shared" si="0"/>
        <v>#DIV/0!</v>
      </c>
      <c r="X35" s="10" t="e">
        <f t="shared" si="1"/>
        <v>#DIV/0!</v>
      </c>
      <c r="Y35" s="10" t="e">
        <f t="shared" si="2"/>
        <v>#DIV/0!</v>
      </c>
      <c r="Z35" s="10" t="e">
        <f t="shared" si="3"/>
        <v>#DIV/0!</v>
      </c>
      <c r="AA35" s="10" t="e">
        <f t="shared" si="4"/>
        <v>#DIV/0!</v>
      </c>
      <c r="AB35" s="10" t="e">
        <f t="shared" si="5"/>
        <v>#DIV/0!</v>
      </c>
      <c r="AC35" s="10" t="e">
        <f t="shared" si="6"/>
        <v>#DIV/0!</v>
      </c>
      <c r="AD35" s="10" t="e">
        <f t="shared" si="7"/>
        <v>#DIV/0!</v>
      </c>
      <c r="AE35" s="10" t="e">
        <f t="shared" si="8"/>
        <v>#DIV/0!</v>
      </c>
      <c r="AF35" s="10" t="e">
        <f t="shared" si="9"/>
        <v>#DIV/0!</v>
      </c>
      <c r="AG35" s="10" t="e">
        <f t="shared" si="10"/>
        <v>#DIV/0!</v>
      </c>
      <c r="AH35" s="10" t="e">
        <f t="shared" si="11"/>
        <v>#DIV/0!</v>
      </c>
      <c r="AI35" s="10" t="e">
        <f t="shared" si="12"/>
        <v>#DIV/0!</v>
      </c>
      <c r="AJ35" s="10" t="e">
        <f t="shared" si="13"/>
        <v>#DIV/0!</v>
      </c>
      <c r="AK35" s="10" t="e">
        <f t="shared" si="14"/>
        <v>#DIV/0!</v>
      </c>
    </row>
    <row r="36" spans="2:37" ht="16.8" x14ac:dyDescent="0.5">
      <c r="B36" s="14">
        <v>64</v>
      </c>
      <c r="C36" s="14">
        <v>62</v>
      </c>
      <c r="D36" s="14">
        <v>60</v>
      </c>
      <c r="E36" s="14">
        <v>58</v>
      </c>
      <c r="F36" s="14">
        <v>56</v>
      </c>
      <c r="G36" s="14">
        <v>54</v>
      </c>
      <c r="H36" s="14">
        <v>53</v>
      </c>
      <c r="I36" s="24">
        <v>51</v>
      </c>
      <c r="J36" s="14">
        <v>49</v>
      </c>
      <c r="K36" s="24">
        <v>48</v>
      </c>
      <c r="L36" s="14">
        <v>46</v>
      </c>
      <c r="M36" s="14">
        <v>44</v>
      </c>
      <c r="N36" s="14">
        <v>42</v>
      </c>
      <c r="O36" s="14">
        <v>38</v>
      </c>
      <c r="P36" s="14">
        <v>33</v>
      </c>
      <c r="Q36" s="19">
        <v>0.8</v>
      </c>
      <c r="W36" s="10" t="e">
        <f t="shared" si="0"/>
        <v>#DIV/0!</v>
      </c>
      <c r="X36" s="10" t="e">
        <f t="shared" si="1"/>
        <v>#DIV/0!</v>
      </c>
      <c r="Y36" s="10" t="e">
        <f t="shared" si="2"/>
        <v>#DIV/0!</v>
      </c>
      <c r="Z36" s="10" t="e">
        <f t="shared" si="3"/>
        <v>#DIV/0!</v>
      </c>
      <c r="AA36" s="10" t="e">
        <f t="shared" si="4"/>
        <v>#DIV/0!</v>
      </c>
      <c r="AB36" s="10" t="e">
        <f t="shared" si="5"/>
        <v>#DIV/0!</v>
      </c>
      <c r="AC36" s="10" t="e">
        <f t="shared" si="6"/>
        <v>#DIV/0!</v>
      </c>
      <c r="AD36" s="10" t="e">
        <f t="shared" si="7"/>
        <v>#DIV/0!</v>
      </c>
      <c r="AE36" s="10" t="e">
        <f t="shared" si="8"/>
        <v>#DIV/0!</v>
      </c>
      <c r="AF36" s="10" t="e">
        <f t="shared" si="9"/>
        <v>#DIV/0!</v>
      </c>
      <c r="AG36" s="10" t="e">
        <f t="shared" si="10"/>
        <v>#DIV/0!</v>
      </c>
      <c r="AH36" s="10" t="e">
        <f t="shared" si="11"/>
        <v>#DIV/0!</v>
      </c>
      <c r="AI36" s="10" t="e">
        <f t="shared" si="12"/>
        <v>#DIV/0!</v>
      </c>
      <c r="AJ36" s="10" t="e">
        <f t="shared" si="13"/>
        <v>#DIV/0!</v>
      </c>
      <c r="AK36" s="10" t="e">
        <f t="shared" si="14"/>
        <v>#DIV/0!</v>
      </c>
    </row>
    <row r="37" spans="2:37" ht="16.8" x14ac:dyDescent="0.5">
      <c r="B37" s="17">
        <v>63</v>
      </c>
      <c r="C37" s="17">
        <v>60</v>
      </c>
      <c r="D37" s="17">
        <v>59</v>
      </c>
      <c r="E37" s="17">
        <v>57</v>
      </c>
      <c r="F37" s="17">
        <v>55</v>
      </c>
      <c r="G37" s="17">
        <v>53</v>
      </c>
      <c r="H37" s="17">
        <v>52</v>
      </c>
      <c r="I37" s="22">
        <v>49</v>
      </c>
      <c r="J37" s="17">
        <v>48</v>
      </c>
      <c r="K37" s="22">
        <v>47</v>
      </c>
      <c r="L37" s="17">
        <v>45</v>
      </c>
      <c r="M37" s="17">
        <v>43</v>
      </c>
      <c r="N37" s="17">
        <v>40</v>
      </c>
      <c r="O37" s="17">
        <v>37</v>
      </c>
      <c r="P37" s="17">
        <v>32</v>
      </c>
      <c r="Q37" s="17">
        <v>0.79</v>
      </c>
      <c r="W37" s="10" t="e">
        <f t="shared" si="0"/>
        <v>#DIV/0!</v>
      </c>
      <c r="X37" s="10" t="e">
        <f t="shared" si="1"/>
        <v>#DIV/0!</v>
      </c>
      <c r="Y37" s="10" t="e">
        <f t="shared" si="2"/>
        <v>#DIV/0!</v>
      </c>
      <c r="Z37" s="10" t="e">
        <f t="shared" si="3"/>
        <v>#DIV/0!</v>
      </c>
      <c r="AA37" s="10" t="e">
        <f t="shared" si="4"/>
        <v>#DIV/0!</v>
      </c>
      <c r="AB37" s="10" t="e">
        <f t="shared" si="5"/>
        <v>#DIV/0!</v>
      </c>
      <c r="AC37" s="10" t="e">
        <f t="shared" si="6"/>
        <v>#DIV/0!</v>
      </c>
      <c r="AD37" s="10" t="e">
        <f t="shared" si="7"/>
        <v>#DIV/0!</v>
      </c>
      <c r="AE37" s="10" t="e">
        <f t="shared" si="8"/>
        <v>#DIV/0!</v>
      </c>
      <c r="AF37" s="10" t="e">
        <f t="shared" si="9"/>
        <v>#DIV/0!</v>
      </c>
      <c r="AG37" s="10" t="e">
        <f t="shared" si="10"/>
        <v>#DIV/0!</v>
      </c>
      <c r="AH37" s="10" t="e">
        <f t="shared" si="11"/>
        <v>#DIV/0!</v>
      </c>
      <c r="AI37" s="10" t="e">
        <f t="shared" si="12"/>
        <v>#DIV/0!</v>
      </c>
      <c r="AJ37" s="10" t="e">
        <f t="shared" si="13"/>
        <v>#DIV/0!</v>
      </c>
      <c r="AK37" s="10" t="e">
        <f t="shared" si="14"/>
        <v>#DIV/0!</v>
      </c>
    </row>
    <row r="38" spans="2:37" ht="16.8" x14ac:dyDescent="0.5">
      <c r="B38" s="19">
        <v>62</v>
      </c>
      <c r="C38" s="19">
        <v>59</v>
      </c>
      <c r="D38" s="19">
        <v>57</v>
      </c>
      <c r="E38" s="19">
        <v>56</v>
      </c>
      <c r="F38" s="19">
        <v>54</v>
      </c>
      <c r="G38" s="19">
        <v>52</v>
      </c>
      <c r="H38" s="19">
        <v>50</v>
      </c>
      <c r="I38" s="23">
        <v>48</v>
      </c>
      <c r="J38" s="19">
        <v>47</v>
      </c>
      <c r="K38" s="23">
        <v>45</v>
      </c>
      <c r="L38" s="19">
        <v>44</v>
      </c>
      <c r="M38" s="19">
        <v>42</v>
      </c>
      <c r="N38" s="19">
        <v>39</v>
      </c>
      <c r="O38" s="19">
        <v>36</v>
      </c>
      <c r="P38" s="19">
        <v>30</v>
      </c>
      <c r="Q38" s="19">
        <v>0.78</v>
      </c>
      <c r="W38" s="10" t="e">
        <f t="shared" si="0"/>
        <v>#DIV/0!</v>
      </c>
      <c r="X38" s="10" t="e">
        <f t="shared" si="1"/>
        <v>#DIV/0!</v>
      </c>
      <c r="Y38" s="10" t="e">
        <f t="shared" si="2"/>
        <v>#DIV/0!</v>
      </c>
      <c r="Z38" s="10" t="e">
        <f t="shared" si="3"/>
        <v>#DIV/0!</v>
      </c>
      <c r="AA38" s="10" t="e">
        <f t="shared" si="4"/>
        <v>#DIV/0!</v>
      </c>
      <c r="AB38" s="10" t="e">
        <f t="shared" si="5"/>
        <v>#DIV/0!</v>
      </c>
      <c r="AC38" s="10" t="e">
        <f t="shared" si="6"/>
        <v>#DIV/0!</v>
      </c>
      <c r="AD38" s="10" t="e">
        <f t="shared" si="7"/>
        <v>#DIV/0!</v>
      </c>
      <c r="AE38" s="10" t="e">
        <f t="shared" si="8"/>
        <v>#DIV/0!</v>
      </c>
      <c r="AF38" s="10" t="e">
        <f t="shared" si="9"/>
        <v>#DIV/0!</v>
      </c>
      <c r="AG38" s="10" t="e">
        <f t="shared" si="10"/>
        <v>#DIV/0!</v>
      </c>
      <c r="AH38" s="10" t="e">
        <f t="shared" si="11"/>
        <v>#DIV/0!</v>
      </c>
      <c r="AI38" s="10" t="e">
        <f t="shared" si="12"/>
        <v>#DIV/0!</v>
      </c>
      <c r="AJ38" s="10" t="e">
        <f t="shared" si="13"/>
        <v>#DIV/0!</v>
      </c>
      <c r="AK38" s="10" t="e">
        <f t="shared" si="14"/>
        <v>#DIV/0!</v>
      </c>
    </row>
    <row r="39" spans="2:37" ht="16.8" x14ac:dyDescent="0.5">
      <c r="B39" s="19">
        <v>61</v>
      </c>
      <c r="C39" s="19">
        <v>58</v>
      </c>
      <c r="D39" s="19">
        <v>56</v>
      </c>
      <c r="E39" s="19">
        <v>55</v>
      </c>
      <c r="F39" s="19">
        <v>53</v>
      </c>
      <c r="G39" s="19">
        <v>51</v>
      </c>
      <c r="H39" s="19">
        <v>49</v>
      </c>
      <c r="I39" s="23">
        <v>47</v>
      </c>
      <c r="J39" s="19">
        <v>46</v>
      </c>
      <c r="K39" s="23">
        <v>44</v>
      </c>
      <c r="L39" s="19">
        <v>43</v>
      </c>
      <c r="M39" s="19">
        <v>41</v>
      </c>
      <c r="N39" s="19">
        <v>38</v>
      </c>
      <c r="O39" s="19">
        <v>34</v>
      </c>
      <c r="P39" s="19">
        <v>28</v>
      </c>
      <c r="Q39" s="19">
        <v>0.77</v>
      </c>
      <c r="W39" s="10" t="e">
        <f t="shared" ref="W39:W49" si="15">IF(AND($V$5=$B$4,$V$4&gt;=B39,$V$4&lt;B38),Q39,0)</f>
        <v>#DIV/0!</v>
      </c>
      <c r="X39" s="10" t="e">
        <f t="shared" ref="X39:X51" si="16">IF(AND($V$5=$C$4,$V$4&gt;=C39,$V$4&lt;C38),Q39,0)</f>
        <v>#DIV/0!</v>
      </c>
      <c r="Y39" s="10" t="e">
        <f t="shared" ref="Y39:Y51" si="17">IF(AND($V$5=$D$4,$V$4&gt;=D39,$V$4&lt;D38),Q39,0)</f>
        <v>#DIV/0!</v>
      </c>
      <c r="Z39" s="10" t="e">
        <f t="shared" ref="Z39:Z51" si="18">IF(AND($V$5=$E$4,$V$4&gt;=E39,$V$4&lt;E38),Q39,0)</f>
        <v>#DIV/0!</v>
      </c>
      <c r="AA39" s="10" t="e">
        <f t="shared" ref="AA39:AA51" si="19">IF(AND($V$5=$F$4,$V$4&gt;=F39,$V$4&lt;F38),Q39,0)</f>
        <v>#DIV/0!</v>
      </c>
      <c r="AB39" s="10" t="e">
        <f t="shared" ref="AB39:AB51" si="20">IF(AND($V$5=$G$4,$V$4&gt;=G39,$V$4&lt;G38),Q39,0)</f>
        <v>#DIV/0!</v>
      </c>
      <c r="AC39" s="10" t="e">
        <f t="shared" ref="AC39:AC51" si="21">IF(AND($V$5=$H$4,$V$4&gt;=H39,$V$4&lt;H38),Q39,0)</f>
        <v>#DIV/0!</v>
      </c>
      <c r="AD39" s="10" t="e">
        <f t="shared" ref="AD39:AD51" si="22">IF(AND($V$5=$I$4,$V$4&gt;=I39,$V$4&lt;I38),Q39,0)</f>
        <v>#DIV/0!</v>
      </c>
      <c r="AE39" s="10" t="e">
        <f t="shared" ref="AE39:AE51" si="23">IF(AND($V$5=$J$4,$V$4&gt;=J39,$V$4&lt;J38),Q39,0)</f>
        <v>#DIV/0!</v>
      </c>
      <c r="AF39" s="10" t="e">
        <f t="shared" ref="AF39:AF51" si="24">IF(AND($V$5=$K$4,$V$4&gt;=K39,$V$4&lt;K38),Q39,0)</f>
        <v>#DIV/0!</v>
      </c>
      <c r="AG39" s="10" t="e">
        <f t="shared" si="10"/>
        <v>#DIV/0!</v>
      </c>
      <c r="AH39" s="10" t="e">
        <f t="shared" si="11"/>
        <v>#DIV/0!</v>
      </c>
      <c r="AI39" s="10" t="e">
        <f t="shared" si="12"/>
        <v>#DIV/0!</v>
      </c>
      <c r="AJ39" s="10" t="e">
        <f t="shared" si="13"/>
        <v>#DIV/0!</v>
      </c>
      <c r="AK39" s="10" t="e">
        <f t="shared" si="14"/>
        <v>#DIV/0!</v>
      </c>
    </row>
    <row r="40" spans="2:37" ht="16.8" x14ac:dyDescent="0.5">
      <c r="B40" s="19">
        <v>60</v>
      </c>
      <c r="C40" s="19">
        <v>57</v>
      </c>
      <c r="D40" s="19">
        <v>55</v>
      </c>
      <c r="E40" s="19">
        <v>53</v>
      </c>
      <c r="F40" s="19">
        <v>52</v>
      </c>
      <c r="G40" s="19">
        <v>50</v>
      </c>
      <c r="H40" s="19">
        <v>48</v>
      </c>
      <c r="I40" s="23">
        <v>46</v>
      </c>
      <c r="J40" s="19">
        <v>45</v>
      </c>
      <c r="K40" s="23">
        <v>43</v>
      </c>
      <c r="L40" s="19">
        <v>42</v>
      </c>
      <c r="M40" s="19">
        <v>39</v>
      </c>
      <c r="N40" s="19">
        <v>37</v>
      </c>
      <c r="O40" s="19">
        <v>33</v>
      </c>
      <c r="P40" s="19">
        <v>27</v>
      </c>
      <c r="Q40" s="19">
        <v>0.76</v>
      </c>
      <c r="W40" s="10" t="e">
        <f t="shared" si="15"/>
        <v>#DIV/0!</v>
      </c>
      <c r="X40" s="10" t="e">
        <f t="shared" si="16"/>
        <v>#DIV/0!</v>
      </c>
      <c r="Y40" s="10" t="e">
        <f t="shared" si="17"/>
        <v>#DIV/0!</v>
      </c>
      <c r="Z40" s="10" t="e">
        <f t="shared" si="18"/>
        <v>#DIV/0!</v>
      </c>
      <c r="AA40" s="10" t="e">
        <f t="shared" si="19"/>
        <v>#DIV/0!</v>
      </c>
      <c r="AB40" s="10" t="e">
        <f t="shared" si="20"/>
        <v>#DIV/0!</v>
      </c>
      <c r="AC40" s="10" t="e">
        <f t="shared" si="21"/>
        <v>#DIV/0!</v>
      </c>
      <c r="AD40" s="10" t="e">
        <f t="shared" si="22"/>
        <v>#DIV/0!</v>
      </c>
      <c r="AE40" s="10" t="e">
        <f t="shared" si="23"/>
        <v>#DIV/0!</v>
      </c>
      <c r="AF40" s="10" t="e">
        <f t="shared" si="24"/>
        <v>#DIV/0!</v>
      </c>
      <c r="AG40" s="10" t="e">
        <f t="shared" ref="AG40:AG51" si="25">IF(AND($V$5=$L$4,$V$4&gt;=L40,$V$4&lt;L39),Q40,0)</f>
        <v>#DIV/0!</v>
      </c>
      <c r="AH40" s="10" t="e">
        <f t="shared" si="11"/>
        <v>#DIV/0!</v>
      </c>
      <c r="AI40" s="10" t="e">
        <f t="shared" si="12"/>
        <v>#DIV/0!</v>
      </c>
      <c r="AJ40" s="10" t="e">
        <f t="shared" si="13"/>
        <v>#DIV/0!</v>
      </c>
      <c r="AK40" s="10" t="e">
        <f t="shared" si="14"/>
        <v>#DIV/0!</v>
      </c>
    </row>
    <row r="41" spans="2:37" ht="16.8" x14ac:dyDescent="0.5">
      <c r="B41" s="14">
        <v>59</v>
      </c>
      <c r="C41" s="14">
        <v>56</v>
      </c>
      <c r="D41" s="14">
        <v>54</v>
      </c>
      <c r="E41" s="14">
        <v>52</v>
      </c>
      <c r="F41" s="14">
        <v>51</v>
      </c>
      <c r="G41" s="14">
        <v>49</v>
      </c>
      <c r="H41" s="14">
        <v>47</v>
      </c>
      <c r="I41" s="24">
        <v>45</v>
      </c>
      <c r="J41" s="14">
        <v>43</v>
      </c>
      <c r="K41" s="24">
        <v>42</v>
      </c>
      <c r="L41" s="14">
        <v>40</v>
      </c>
      <c r="M41" s="14">
        <v>38</v>
      </c>
      <c r="N41" s="14">
        <v>36</v>
      </c>
      <c r="O41" s="14">
        <v>32</v>
      </c>
      <c r="P41" s="14">
        <v>25</v>
      </c>
      <c r="Q41" s="19">
        <v>0.75</v>
      </c>
      <c r="W41" s="10" t="e">
        <f t="shared" si="15"/>
        <v>#DIV/0!</v>
      </c>
      <c r="X41" s="10" t="e">
        <f t="shared" si="16"/>
        <v>#DIV/0!</v>
      </c>
      <c r="Y41" s="10" t="e">
        <f t="shared" si="17"/>
        <v>#DIV/0!</v>
      </c>
      <c r="Z41" s="10" t="e">
        <f t="shared" si="18"/>
        <v>#DIV/0!</v>
      </c>
      <c r="AA41" s="10" t="e">
        <f t="shared" si="19"/>
        <v>#DIV/0!</v>
      </c>
      <c r="AB41" s="10" t="e">
        <f t="shared" si="20"/>
        <v>#DIV/0!</v>
      </c>
      <c r="AC41" s="10" t="e">
        <f t="shared" si="21"/>
        <v>#DIV/0!</v>
      </c>
      <c r="AD41" s="10" t="e">
        <f t="shared" si="22"/>
        <v>#DIV/0!</v>
      </c>
      <c r="AE41" s="10" t="e">
        <f t="shared" si="23"/>
        <v>#DIV/0!</v>
      </c>
      <c r="AF41" s="10" t="e">
        <f t="shared" si="24"/>
        <v>#DIV/0!</v>
      </c>
      <c r="AG41" s="10" t="e">
        <f t="shared" si="25"/>
        <v>#DIV/0!</v>
      </c>
      <c r="AH41" s="10" t="e">
        <f t="shared" ref="AH41:AH51" si="26">IF(AND($V$5=$M$4,$V$4&gt;=M41,$V$4&lt;M40),Q41,0)</f>
        <v>#DIV/0!</v>
      </c>
      <c r="AI41" s="10" t="e">
        <f t="shared" si="12"/>
        <v>#DIV/0!</v>
      </c>
      <c r="AJ41" s="10" t="e">
        <f t="shared" si="13"/>
        <v>#DIV/0!</v>
      </c>
      <c r="AK41" s="10" t="e">
        <f t="shared" si="14"/>
        <v>#DIV/0!</v>
      </c>
    </row>
    <row r="42" spans="2:37" ht="16.8" x14ac:dyDescent="0.5">
      <c r="B42" s="17">
        <v>58</v>
      </c>
      <c r="C42" s="17">
        <v>55</v>
      </c>
      <c r="D42" s="17">
        <v>53</v>
      </c>
      <c r="E42" s="17">
        <v>51</v>
      </c>
      <c r="F42" s="17">
        <v>49</v>
      </c>
      <c r="G42" s="17">
        <v>47</v>
      </c>
      <c r="H42" s="17">
        <v>46</v>
      </c>
      <c r="I42" s="22">
        <v>43</v>
      </c>
      <c r="J42" s="17">
        <v>42</v>
      </c>
      <c r="K42" s="22">
        <v>41</v>
      </c>
      <c r="L42" s="17">
        <v>39</v>
      </c>
      <c r="M42" s="17">
        <v>37</v>
      </c>
      <c r="N42" s="17">
        <v>34</v>
      </c>
      <c r="O42" s="17">
        <v>31</v>
      </c>
      <c r="P42" s="17">
        <v>24</v>
      </c>
      <c r="Q42" s="17">
        <v>0.74</v>
      </c>
      <c r="W42" s="10" t="e">
        <f t="shared" si="15"/>
        <v>#DIV/0!</v>
      </c>
      <c r="X42" s="10" t="e">
        <f t="shared" si="16"/>
        <v>#DIV/0!</v>
      </c>
      <c r="Y42" s="10" t="e">
        <f t="shared" si="17"/>
        <v>#DIV/0!</v>
      </c>
      <c r="Z42" s="10" t="e">
        <f t="shared" si="18"/>
        <v>#DIV/0!</v>
      </c>
      <c r="AA42" s="10" t="e">
        <f t="shared" si="19"/>
        <v>#DIV/0!</v>
      </c>
      <c r="AB42" s="10" t="e">
        <f t="shared" si="20"/>
        <v>#DIV/0!</v>
      </c>
      <c r="AC42" s="10" t="e">
        <f t="shared" si="21"/>
        <v>#DIV/0!</v>
      </c>
      <c r="AD42" s="10" t="e">
        <f t="shared" si="22"/>
        <v>#DIV/0!</v>
      </c>
      <c r="AE42" s="10" t="e">
        <f t="shared" si="23"/>
        <v>#DIV/0!</v>
      </c>
      <c r="AF42" s="10" t="e">
        <f t="shared" si="24"/>
        <v>#DIV/0!</v>
      </c>
      <c r="AG42" s="10" t="e">
        <f t="shared" si="25"/>
        <v>#DIV/0!</v>
      </c>
      <c r="AH42" s="10" t="e">
        <f t="shared" si="26"/>
        <v>#DIV/0!</v>
      </c>
      <c r="AI42" s="10" t="e">
        <f t="shared" si="12"/>
        <v>#DIV/0!</v>
      </c>
      <c r="AJ42" s="10" t="e">
        <f t="shared" si="13"/>
        <v>#DIV/0!</v>
      </c>
      <c r="AK42" s="10" t="e">
        <f t="shared" si="14"/>
        <v>#DIV/0!</v>
      </c>
    </row>
    <row r="43" spans="2:37" ht="16.8" x14ac:dyDescent="0.5">
      <c r="B43" s="19">
        <v>57</v>
      </c>
      <c r="C43" s="19">
        <v>54</v>
      </c>
      <c r="D43" s="19">
        <v>51</v>
      </c>
      <c r="E43" s="19">
        <v>50</v>
      </c>
      <c r="F43" s="19">
        <v>48</v>
      </c>
      <c r="G43" s="19">
        <v>46</v>
      </c>
      <c r="H43" s="19">
        <v>44</v>
      </c>
      <c r="I43" s="23">
        <v>42</v>
      </c>
      <c r="J43" s="19">
        <v>41</v>
      </c>
      <c r="K43" s="23">
        <v>39</v>
      </c>
      <c r="L43" s="19">
        <v>38</v>
      </c>
      <c r="M43" s="19">
        <v>36</v>
      </c>
      <c r="N43" s="19">
        <v>33</v>
      </c>
      <c r="O43" s="19">
        <v>30</v>
      </c>
      <c r="P43" s="19">
        <v>23</v>
      </c>
      <c r="Q43" s="19">
        <v>0.73</v>
      </c>
      <c r="W43" s="10" t="e">
        <f t="shared" si="15"/>
        <v>#DIV/0!</v>
      </c>
      <c r="X43" s="10" t="e">
        <f t="shared" si="16"/>
        <v>#DIV/0!</v>
      </c>
      <c r="Y43" s="10" t="e">
        <f t="shared" si="17"/>
        <v>#DIV/0!</v>
      </c>
      <c r="Z43" s="10" t="e">
        <f t="shared" si="18"/>
        <v>#DIV/0!</v>
      </c>
      <c r="AA43" s="10" t="e">
        <f t="shared" si="19"/>
        <v>#DIV/0!</v>
      </c>
      <c r="AB43" s="10" t="e">
        <f t="shared" si="20"/>
        <v>#DIV/0!</v>
      </c>
      <c r="AC43" s="10" t="e">
        <f t="shared" si="21"/>
        <v>#DIV/0!</v>
      </c>
      <c r="AD43" s="10" t="e">
        <f t="shared" si="22"/>
        <v>#DIV/0!</v>
      </c>
      <c r="AE43" s="10" t="e">
        <f t="shared" si="23"/>
        <v>#DIV/0!</v>
      </c>
      <c r="AF43" s="10" t="e">
        <f t="shared" si="24"/>
        <v>#DIV/0!</v>
      </c>
      <c r="AG43" s="10" t="e">
        <f t="shared" si="25"/>
        <v>#DIV/0!</v>
      </c>
      <c r="AH43" s="10" t="e">
        <f t="shared" si="26"/>
        <v>#DIV/0!</v>
      </c>
      <c r="AI43" s="10" t="e">
        <f t="shared" ref="AI43:AI51" si="27">IF(AND($V$5=$N$4,$V$4&gt;=N43,$V$4&lt;N42),Q43,0)</f>
        <v>#DIV/0!</v>
      </c>
      <c r="AJ43" s="10" t="e">
        <f t="shared" ref="AJ43:AJ51" si="28">IF(AND($V$5=$O$4,$V$4&gt;=O43,$V$4&lt;O42),Q43,0)</f>
        <v>#DIV/0!</v>
      </c>
      <c r="AK43" s="10" t="e">
        <f t="shared" ref="AK43:AK51" si="29">IF(AND($V$5=$P$4,$V$4&gt;=P43,$V$4&lt;P42),Q43,0)</f>
        <v>#DIV/0!</v>
      </c>
    </row>
    <row r="44" spans="2:37" ht="16.8" x14ac:dyDescent="0.5">
      <c r="B44" s="19">
        <v>56</v>
      </c>
      <c r="C44" s="19">
        <v>53</v>
      </c>
      <c r="D44" s="19">
        <v>50</v>
      </c>
      <c r="E44" s="19">
        <v>49</v>
      </c>
      <c r="F44" s="19">
        <v>47</v>
      </c>
      <c r="G44" s="19">
        <v>45</v>
      </c>
      <c r="H44" s="19">
        <v>43</v>
      </c>
      <c r="I44" s="23">
        <v>41</v>
      </c>
      <c r="J44" s="19">
        <v>40</v>
      </c>
      <c r="K44" s="23">
        <v>38</v>
      </c>
      <c r="L44" s="19">
        <v>37</v>
      </c>
      <c r="M44" s="19">
        <v>35</v>
      </c>
      <c r="N44" s="19">
        <v>32</v>
      </c>
      <c r="O44" s="19">
        <v>28</v>
      </c>
      <c r="P44" s="19">
        <v>22</v>
      </c>
      <c r="Q44" s="19">
        <v>0.72</v>
      </c>
      <c r="W44" s="10" t="e">
        <f t="shared" si="15"/>
        <v>#DIV/0!</v>
      </c>
      <c r="X44" s="10" t="e">
        <f t="shared" si="16"/>
        <v>#DIV/0!</v>
      </c>
      <c r="Y44" s="10" t="e">
        <f t="shared" si="17"/>
        <v>#DIV/0!</v>
      </c>
      <c r="Z44" s="10" t="e">
        <f t="shared" si="18"/>
        <v>#DIV/0!</v>
      </c>
      <c r="AA44" s="10" t="e">
        <f t="shared" si="19"/>
        <v>#DIV/0!</v>
      </c>
      <c r="AB44" s="10" t="e">
        <f t="shared" si="20"/>
        <v>#DIV/0!</v>
      </c>
      <c r="AC44" s="10" t="e">
        <f t="shared" si="21"/>
        <v>#DIV/0!</v>
      </c>
      <c r="AD44" s="10" t="e">
        <f t="shared" si="22"/>
        <v>#DIV/0!</v>
      </c>
      <c r="AE44" s="10" t="e">
        <f t="shared" si="23"/>
        <v>#DIV/0!</v>
      </c>
      <c r="AF44" s="10" t="e">
        <f t="shared" si="24"/>
        <v>#DIV/0!</v>
      </c>
      <c r="AG44" s="10" t="e">
        <f t="shared" si="25"/>
        <v>#DIV/0!</v>
      </c>
      <c r="AH44" s="10" t="e">
        <f t="shared" si="26"/>
        <v>#DIV/0!</v>
      </c>
      <c r="AI44" s="10" t="e">
        <f t="shared" si="27"/>
        <v>#DIV/0!</v>
      </c>
      <c r="AJ44" s="10" t="e">
        <f t="shared" si="28"/>
        <v>#DIV/0!</v>
      </c>
      <c r="AK44" s="10" t="e">
        <f t="shared" si="29"/>
        <v>#DIV/0!</v>
      </c>
    </row>
    <row r="45" spans="2:37" ht="16.8" x14ac:dyDescent="0.5">
      <c r="B45" s="19">
        <v>55</v>
      </c>
      <c r="C45" s="19">
        <v>52</v>
      </c>
      <c r="D45" s="19">
        <v>49</v>
      </c>
      <c r="E45" s="19">
        <v>47</v>
      </c>
      <c r="F45" s="19">
        <v>46</v>
      </c>
      <c r="G45" s="19">
        <v>44</v>
      </c>
      <c r="H45" s="19">
        <v>42</v>
      </c>
      <c r="I45" s="23">
        <v>40</v>
      </c>
      <c r="J45" s="19">
        <v>39</v>
      </c>
      <c r="K45" s="23">
        <v>37</v>
      </c>
      <c r="L45" s="19">
        <v>36</v>
      </c>
      <c r="M45" s="19">
        <v>33</v>
      </c>
      <c r="N45" s="19">
        <v>31</v>
      </c>
      <c r="O45" s="19">
        <v>27</v>
      </c>
      <c r="P45" s="19">
        <v>21</v>
      </c>
      <c r="Q45" s="19">
        <v>0.71</v>
      </c>
      <c r="W45" s="10" t="e">
        <f t="shared" si="15"/>
        <v>#DIV/0!</v>
      </c>
      <c r="X45" s="10" t="e">
        <f t="shared" si="16"/>
        <v>#DIV/0!</v>
      </c>
      <c r="Y45" s="10" t="e">
        <f t="shared" si="17"/>
        <v>#DIV/0!</v>
      </c>
      <c r="Z45" s="10" t="e">
        <f t="shared" si="18"/>
        <v>#DIV/0!</v>
      </c>
      <c r="AA45" s="10" t="e">
        <f t="shared" si="19"/>
        <v>#DIV/0!</v>
      </c>
      <c r="AB45" s="10" t="e">
        <f t="shared" si="20"/>
        <v>#DIV/0!</v>
      </c>
      <c r="AC45" s="10" t="e">
        <f t="shared" si="21"/>
        <v>#DIV/0!</v>
      </c>
      <c r="AD45" s="10" t="e">
        <f t="shared" si="22"/>
        <v>#DIV/0!</v>
      </c>
      <c r="AE45" s="10" t="e">
        <f t="shared" si="23"/>
        <v>#DIV/0!</v>
      </c>
      <c r="AF45" s="10" t="e">
        <f t="shared" si="24"/>
        <v>#DIV/0!</v>
      </c>
      <c r="AG45" s="10" t="e">
        <f t="shared" si="25"/>
        <v>#DIV/0!</v>
      </c>
      <c r="AH45" s="10" t="e">
        <f t="shared" si="26"/>
        <v>#DIV/0!</v>
      </c>
      <c r="AI45" s="10" t="e">
        <f t="shared" si="27"/>
        <v>#DIV/0!</v>
      </c>
      <c r="AJ45" s="10" t="e">
        <f t="shared" si="28"/>
        <v>#DIV/0!</v>
      </c>
      <c r="AK45" s="10" t="e">
        <f t="shared" si="29"/>
        <v>#DIV/0!</v>
      </c>
    </row>
    <row r="46" spans="2:37" ht="16.8" x14ac:dyDescent="0.5">
      <c r="B46" s="19">
        <v>54</v>
      </c>
      <c r="C46" s="19">
        <v>51</v>
      </c>
      <c r="D46" s="19">
        <v>48</v>
      </c>
      <c r="E46" s="19">
        <v>46</v>
      </c>
      <c r="F46" s="19">
        <v>45</v>
      </c>
      <c r="G46" s="19">
        <v>43</v>
      </c>
      <c r="H46" s="19">
        <v>41</v>
      </c>
      <c r="I46" s="23">
        <v>39</v>
      </c>
      <c r="J46" s="19">
        <v>37</v>
      </c>
      <c r="K46" s="23">
        <v>36</v>
      </c>
      <c r="L46" s="19">
        <v>34</v>
      </c>
      <c r="M46" s="19">
        <v>32</v>
      </c>
      <c r="N46" s="19">
        <v>30</v>
      </c>
      <c r="O46" s="19">
        <v>26</v>
      </c>
      <c r="P46" s="19">
        <v>20</v>
      </c>
      <c r="Q46" s="14">
        <v>0.7</v>
      </c>
      <c r="W46" s="10" t="e">
        <f t="shared" si="15"/>
        <v>#DIV/0!</v>
      </c>
      <c r="X46" s="10" t="e">
        <f t="shared" si="16"/>
        <v>#DIV/0!</v>
      </c>
      <c r="Y46" s="10" t="e">
        <f t="shared" si="17"/>
        <v>#DIV/0!</v>
      </c>
      <c r="Z46" s="10" t="e">
        <f t="shared" si="18"/>
        <v>#DIV/0!</v>
      </c>
      <c r="AA46" s="10" t="e">
        <f t="shared" si="19"/>
        <v>#DIV/0!</v>
      </c>
      <c r="AB46" s="10" t="e">
        <f t="shared" si="20"/>
        <v>#DIV/0!</v>
      </c>
      <c r="AC46" s="10" t="e">
        <f t="shared" si="21"/>
        <v>#DIV/0!</v>
      </c>
      <c r="AD46" s="10" t="e">
        <f t="shared" si="22"/>
        <v>#DIV/0!</v>
      </c>
      <c r="AE46" s="10" t="e">
        <f t="shared" si="23"/>
        <v>#DIV/0!</v>
      </c>
      <c r="AF46" s="10" t="e">
        <f t="shared" si="24"/>
        <v>#DIV/0!</v>
      </c>
      <c r="AG46" s="10" t="e">
        <f t="shared" si="25"/>
        <v>#DIV/0!</v>
      </c>
      <c r="AH46" s="10" t="e">
        <f t="shared" si="26"/>
        <v>#DIV/0!</v>
      </c>
      <c r="AI46" s="10" t="e">
        <f t="shared" si="27"/>
        <v>#DIV/0!</v>
      </c>
      <c r="AJ46" s="10" t="e">
        <f t="shared" si="28"/>
        <v>#DIV/0!</v>
      </c>
      <c r="AK46" s="10" t="e">
        <f t="shared" si="29"/>
        <v>#DIV/0!</v>
      </c>
    </row>
    <row r="47" spans="2:37" ht="16.8" x14ac:dyDescent="0.5">
      <c r="B47" s="17">
        <v>53</v>
      </c>
      <c r="C47" s="17">
        <v>50</v>
      </c>
      <c r="D47" s="17">
        <v>47</v>
      </c>
      <c r="E47" s="17">
        <v>45</v>
      </c>
      <c r="F47" s="17">
        <v>44</v>
      </c>
      <c r="G47" s="17">
        <v>42</v>
      </c>
      <c r="H47" s="17">
        <v>40</v>
      </c>
      <c r="I47" s="22">
        <v>38</v>
      </c>
      <c r="J47" s="17">
        <v>36</v>
      </c>
      <c r="K47" s="22">
        <v>35</v>
      </c>
      <c r="L47" s="17">
        <v>33</v>
      </c>
      <c r="M47" s="17">
        <v>31</v>
      </c>
      <c r="N47" s="17">
        <v>29</v>
      </c>
      <c r="O47" s="17">
        <v>25</v>
      </c>
      <c r="P47" s="17">
        <v>19</v>
      </c>
      <c r="Q47" s="17">
        <v>0.69</v>
      </c>
      <c r="W47" s="10" t="e">
        <f t="shared" si="15"/>
        <v>#DIV/0!</v>
      </c>
      <c r="X47" s="10" t="e">
        <f t="shared" si="16"/>
        <v>#DIV/0!</v>
      </c>
      <c r="Y47" s="10" t="e">
        <f t="shared" si="17"/>
        <v>#DIV/0!</v>
      </c>
      <c r="Z47" s="10" t="e">
        <f t="shared" si="18"/>
        <v>#DIV/0!</v>
      </c>
      <c r="AA47" s="10" t="e">
        <f t="shared" si="19"/>
        <v>#DIV/0!</v>
      </c>
      <c r="AB47" s="10" t="e">
        <f t="shared" si="20"/>
        <v>#DIV/0!</v>
      </c>
      <c r="AC47" s="10" t="e">
        <f t="shared" si="21"/>
        <v>#DIV/0!</v>
      </c>
      <c r="AD47" s="10" t="e">
        <f t="shared" si="22"/>
        <v>#DIV/0!</v>
      </c>
      <c r="AE47" s="10" t="e">
        <f t="shared" si="23"/>
        <v>#DIV/0!</v>
      </c>
      <c r="AF47" s="10" t="e">
        <f t="shared" si="24"/>
        <v>#DIV/0!</v>
      </c>
      <c r="AG47" s="10" t="e">
        <f t="shared" si="25"/>
        <v>#DIV/0!</v>
      </c>
      <c r="AH47" s="10" t="e">
        <f t="shared" si="26"/>
        <v>#DIV/0!</v>
      </c>
      <c r="AI47" s="10" t="e">
        <f t="shared" si="27"/>
        <v>#DIV/0!</v>
      </c>
      <c r="AJ47" s="10" t="e">
        <f t="shared" si="28"/>
        <v>#DIV/0!</v>
      </c>
      <c r="AK47" s="10" t="e">
        <f t="shared" si="29"/>
        <v>#DIV/0!</v>
      </c>
    </row>
    <row r="48" spans="2:37" ht="16.8" x14ac:dyDescent="0.5">
      <c r="B48" s="19">
        <v>52</v>
      </c>
      <c r="C48" s="19">
        <v>49</v>
      </c>
      <c r="D48" s="19">
        <v>46</v>
      </c>
      <c r="E48" s="19">
        <v>44</v>
      </c>
      <c r="F48" s="19">
        <v>43</v>
      </c>
      <c r="G48" s="19">
        <v>41</v>
      </c>
      <c r="H48" s="19">
        <v>39</v>
      </c>
      <c r="I48" s="23">
        <v>37</v>
      </c>
      <c r="J48" s="19">
        <v>35</v>
      </c>
      <c r="K48" s="23">
        <v>34</v>
      </c>
      <c r="L48" s="19">
        <v>32</v>
      </c>
      <c r="M48" s="19">
        <v>30</v>
      </c>
      <c r="N48" s="19">
        <v>28</v>
      </c>
      <c r="O48" s="19">
        <v>24</v>
      </c>
      <c r="P48" s="19">
        <v>18</v>
      </c>
      <c r="Q48" s="19">
        <v>0.68</v>
      </c>
      <c r="W48" s="10" t="e">
        <f t="shared" si="15"/>
        <v>#DIV/0!</v>
      </c>
      <c r="X48" s="10" t="e">
        <f t="shared" si="16"/>
        <v>#DIV/0!</v>
      </c>
      <c r="Y48" s="10" t="e">
        <f t="shared" si="17"/>
        <v>#DIV/0!</v>
      </c>
      <c r="Z48" s="10" t="e">
        <f t="shared" si="18"/>
        <v>#DIV/0!</v>
      </c>
      <c r="AA48" s="10" t="e">
        <f t="shared" si="19"/>
        <v>#DIV/0!</v>
      </c>
      <c r="AB48" s="10" t="e">
        <f t="shared" si="20"/>
        <v>#DIV/0!</v>
      </c>
      <c r="AC48" s="10" t="e">
        <f t="shared" si="21"/>
        <v>#DIV/0!</v>
      </c>
      <c r="AD48" s="10" t="e">
        <f t="shared" si="22"/>
        <v>#DIV/0!</v>
      </c>
      <c r="AE48" s="10" t="e">
        <f t="shared" si="23"/>
        <v>#DIV/0!</v>
      </c>
      <c r="AF48" s="10" t="e">
        <f t="shared" si="24"/>
        <v>#DIV/0!</v>
      </c>
      <c r="AG48" s="10" t="e">
        <f t="shared" si="25"/>
        <v>#DIV/0!</v>
      </c>
      <c r="AH48" s="10" t="e">
        <f t="shared" si="26"/>
        <v>#DIV/0!</v>
      </c>
      <c r="AI48" s="10" t="e">
        <f t="shared" si="27"/>
        <v>#DIV/0!</v>
      </c>
      <c r="AJ48" s="10" t="e">
        <f t="shared" si="28"/>
        <v>#DIV/0!</v>
      </c>
      <c r="AK48" s="10" t="e">
        <f t="shared" si="29"/>
        <v>#DIV/0!</v>
      </c>
    </row>
    <row r="49" spans="2:37" ht="16.8" x14ac:dyDescent="0.5">
      <c r="B49" s="19">
        <v>51</v>
      </c>
      <c r="C49" s="19">
        <v>48</v>
      </c>
      <c r="D49" s="19">
        <v>45</v>
      </c>
      <c r="E49" s="19">
        <v>43</v>
      </c>
      <c r="F49" s="19">
        <v>42</v>
      </c>
      <c r="G49" s="19">
        <v>40</v>
      </c>
      <c r="H49" s="19">
        <v>38</v>
      </c>
      <c r="I49" s="23">
        <v>36</v>
      </c>
      <c r="J49" s="19">
        <v>34</v>
      </c>
      <c r="K49" s="23">
        <v>33</v>
      </c>
      <c r="L49" s="19">
        <v>31</v>
      </c>
      <c r="M49" s="19">
        <v>29</v>
      </c>
      <c r="N49" s="19">
        <v>27</v>
      </c>
      <c r="O49" s="19">
        <v>23</v>
      </c>
      <c r="P49" s="19">
        <v>17</v>
      </c>
      <c r="Q49" s="19">
        <v>0.67</v>
      </c>
      <c r="W49" s="10" t="e">
        <f t="shared" si="15"/>
        <v>#DIV/0!</v>
      </c>
      <c r="X49" s="10" t="e">
        <f t="shared" si="16"/>
        <v>#DIV/0!</v>
      </c>
      <c r="Y49" s="10" t="e">
        <f t="shared" si="17"/>
        <v>#DIV/0!</v>
      </c>
      <c r="Z49" s="10" t="e">
        <f t="shared" si="18"/>
        <v>#DIV/0!</v>
      </c>
      <c r="AA49" s="10" t="e">
        <f t="shared" si="19"/>
        <v>#DIV/0!</v>
      </c>
      <c r="AB49" s="10" t="e">
        <f t="shared" si="20"/>
        <v>#DIV/0!</v>
      </c>
      <c r="AC49" s="10" t="e">
        <f t="shared" si="21"/>
        <v>#DIV/0!</v>
      </c>
      <c r="AD49" s="10" t="e">
        <f t="shared" si="22"/>
        <v>#DIV/0!</v>
      </c>
      <c r="AE49" s="10" t="e">
        <f t="shared" si="23"/>
        <v>#DIV/0!</v>
      </c>
      <c r="AF49" s="10" t="e">
        <f t="shared" si="24"/>
        <v>#DIV/0!</v>
      </c>
      <c r="AG49" s="10" t="e">
        <f t="shared" si="25"/>
        <v>#DIV/0!</v>
      </c>
      <c r="AH49" s="10" t="e">
        <f t="shared" si="26"/>
        <v>#DIV/0!</v>
      </c>
      <c r="AI49" s="10" t="e">
        <f t="shared" si="27"/>
        <v>#DIV/0!</v>
      </c>
      <c r="AJ49" s="10" t="e">
        <f t="shared" si="28"/>
        <v>#DIV/0!</v>
      </c>
      <c r="AK49" s="10" t="e">
        <f t="shared" si="29"/>
        <v>#DIV/0!</v>
      </c>
    </row>
    <row r="50" spans="2:37" ht="16.8" x14ac:dyDescent="0.5">
      <c r="B50" s="19">
        <v>50</v>
      </c>
      <c r="C50" s="19">
        <v>47</v>
      </c>
      <c r="D50" s="19">
        <v>44</v>
      </c>
      <c r="E50" s="19">
        <v>42</v>
      </c>
      <c r="F50" s="19">
        <v>41</v>
      </c>
      <c r="G50" s="19">
        <v>39</v>
      </c>
      <c r="H50" s="19">
        <v>37</v>
      </c>
      <c r="I50" s="23">
        <v>35</v>
      </c>
      <c r="J50" s="19">
        <v>33</v>
      </c>
      <c r="K50" s="23">
        <v>32</v>
      </c>
      <c r="L50" s="19">
        <v>30</v>
      </c>
      <c r="M50" s="19">
        <v>28</v>
      </c>
      <c r="N50" s="19">
        <v>26</v>
      </c>
      <c r="O50" s="19">
        <v>22</v>
      </c>
      <c r="P50" s="19">
        <v>16</v>
      </c>
      <c r="Q50" s="19">
        <v>0.66</v>
      </c>
      <c r="W50" s="10" t="e">
        <f>IF(AND($V$5=$B$4,$V$4&gt;=B50,$V$4&lt;B49),Q50,0)</f>
        <v>#DIV/0!</v>
      </c>
      <c r="X50" s="10" t="e">
        <f t="shared" si="16"/>
        <v>#DIV/0!</v>
      </c>
      <c r="Y50" s="10" t="e">
        <f t="shared" si="17"/>
        <v>#DIV/0!</v>
      </c>
      <c r="Z50" s="10" t="e">
        <f t="shared" si="18"/>
        <v>#DIV/0!</v>
      </c>
      <c r="AA50" s="10" t="e">
        <f t="shared" si="19"/>
        <v>#DIV/0!</v>
      </c>
      <c r="AB50" s="10" t="e">
        <f t="shared" si="20"/>
        <v>#DIV/0!</v>
      </c>
      <c r="AC50" s="10" t="e">
        <f t="shared" si="21"/>
        <v>#DIV/0!</v>
      </c>
      <c r="AD50" s="10" t="e">
        <f t="shared" si="22"/>
        <v>#DIV/0!</v>
      </c>
      <c r="AE50" s="10" t="e">
        <f t="shared" si="23"/>
        <v>#DIV/0!</v>
      </c>
      <c r="AF50" s="10" t="e">
        <f t="shared" si="24"/>
        <v>#DIV/0!</v>
      </c>
      <c r="AG50" s="10" t="e">
        <f t="shared" si="25"/>
        <v>#DIV/0!</v>
      </c>
      <c r="AH50" s="10" t="e">
        <f t="shared" si="26"/>
        <v>#DIV/0!</v>
      </c>
      <c r="AI50" s="10" t="e">
        <f t="shared" si="27"/>
        <v>#DIV/0!</v>
      </c>
      <c r="AJ50" s="10" t="e">
        <f t="shared" si="28"/>
        <v>#DIV/0!</v>
      </c>
      <c r="AK50" s="10" t="e">
        <f t="shared" si="29"/>
        <v>#DIV/0!</v>
      </c>
    </row>
    <row r="51" spans="2:37" ht="16.8" x14ac:dyDescent="0.5">
      <c r="B51" s="19">
        <v>49</v>
      </c>
      <c r="C51" s="19">
        <v>46</v>
      </c>
      <c r="D51" s="19">
        <v>43</v>
      </c>
      <c r="E51" s="19">
        <v>41</v>
      </c>
      <c r="F51" s="19">
        <v>40</v>
      </c>
      <c r="G51" s="19">
        <v>38</v>
      </c>
      <c r="H51" s="19">
        <v>36</v>
      </c>
      <c r="I51" s="23">
        <v>34</v>
      </c>
      <c r="J51" s="19">
        <v>32</v>
      </c>
      <c r="K51" s="23">
        <v>31</v>
      </c>
      <c r="L51" s="19">
        <v>29</v>
      </c>
      <c r="M51" s="19">
        <v>27</v>
      </c>
      <c r="N51" s="19">
        <v>25</v>
      </c>
      <c r="O51" s="19">
        <v>21</v>
      </c>
      <c r="P51" s="19">
        <v>15</v>
      </c>
      <c r="Q51" s="19">
        <v>0.65</v>
      </c>
      <c r="W51" s="10" t="e">
        <f>IF(AND($V$5=$B$4,$V$4&gt;=B51,$V$4&lt;B50),Q51,0)</f>
        <v>#DIV/0!</v>
      </c>
      <c r="X51" s="10" t="e">
        <f t="shared" si="16"/>
        <v>#DIV/0!</v>
      </c>
      <c r="Y51" s="10" t="e">
        <f t="shared" si="17"/>
        <v>#DIV/0!</v>
      </c>
      <c r="Z51" s="10" t="e">
        <f t="shared" si="18"/>
        <v>#DIV/0!</v>
      </c>
      <c r="AA51" s="10" t="e">
        <f t="shared" si="19"/>
        <v>#DIV/0!</v>
      </c>
      <c r="AB51" s="10" t="e">
        <f t="shared" si="20"/>
        <v>#DIV/0!</v>
      </c>
      <c r="AC51" s="10" t="e">
        <f t="shared" si="21"/>
        <v>#DIV/0!</v>
      </c>
      <c r="AD51" s="10" t="e">
        <f t="shared" si="22"/>
        <v>#DIV/0!</v>
      </c>
      <c r="AE51" s="10" t="e">
        <f t="shared" si="23"/>
        <v>#DIV/0!</v>
      </c>
      <c r="AF51" s="10" t="e">
        <f t="shared" si="24"/>
        <v>#DIV/0!</v>
      </c>
      <c r="AG51" s="10" t="e">
        <f t="shared" si="25"/>
        <v>#DIV/0!</v>
      </c>
      <c r="AH51" s="10" t="e">
        <f t="shared" si="26"/>
        <v>#DIV/0!</v>
      </c>
      <c r="AI51" s="10" t="e">
        <f t="shared" si="27"/>
        <v>#DIV/0!</v>
      </c>
      <c r="AJ51" s="10" t="e">
        <f t="shared" si="28"/>
        <v>#DIV/0!</v>
      </c>
      <c r="AK51" s="10" t="e">
        <f t="shared" si="29"/>
        <v>#DIV/0!</v>
      </c>
    </row>
    <row r="52" spans="2:37" ht="16.8" x14ac:dyDescent="0.5">
      <c r="B52" s="81" t="s">
        <v>131</v>
      </c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3"/>
      <c r="Q52" s="48" t="s">
        <v>16</v>
      </c>
      <c r="W52" s="10" t="e">
        <f>IF(AND($V$5=B4,$V$4&lt;B51),0,0)</f>
        <v>#DIV/0!</v>
      </c>
      <c r="X52" s="10" t="e">
        <f t="shared" ref="X52:AJ52" si="30">IF(AND($V$5=C4,$V$4&lt;C51),0,0)</f>
        <v>#DIV/0!</v>
      </c>
      <c r="Y52" s="10" t="e">
        <f t="shared" si="30"/>
        <v>#DIV/0!</v>
      </c>
      <c r="Z52" s="10" t="e">
        <f t="shared" si="30"/>
        <v>#DIV/0!</v>
      </c>
      <c r="AA52" s="10" t="e">
        <f t="shared" si="30"/>
        <v>#DIV/0!</v>
      </c>
      <c r="AB52" s="10" t="e">
        <f t="shared" si="30"/>
        <v>#DIV/0!</v>
      </c>
      <c r="AC52" s="10" t="e">
        <f t="shared" si="30"/>
        <v>#DIV/0!</v>
      </c>
      <c r="AD52" s="10" t="e">
        <f t="shared" si="30"/>
        <v>#DIV/0!</v>
      </c>
      <c r="AE52" s="10" t="e">
        <f t="shared" si="30"/>
        <v>#DIV/0!</v>
      </c>
      <c r="AF52" s="10" t="e">
        <f t="shared" si="30"/>
        <v>#DIV/0!</v>
      </c>
      <c r="AG52" s="10" t="e">
        <f t="shared" si="30"/>
        <v>#DIV/0!</v>
      </c>
      <c r="AH52" s="10" t="e">
        <f t="shared" si="30"/>
        <v>#DIV/0!</v>
      </c>
      <c r="AI52" s="10" t="e">
        <f t="shared" si="30"/>
        <v>#DIV/0!</v>
      </c>
      <c r="AJ52" s="10" t="e">
        <f t="shared" si="30"/>
        <v>#DIV/0!</v>
      </c>
      <c r="AK52" s="10" t="e">
        <f>IF(AND($V$5=P4,$V$4&lt;P51),0,0)</f>
        <v>#DIV/0!</v>
      </c>
    </row>
  </sheetData>
  <sheetProtection algorithmName="SHA-512" hashValue="nXA64xC1b24XrxB54s5hRhT/mhPaIOjIHG5vxj4FEj1+X5dVUIDiRSakZkX2yDIU9R9WTqVCUNyL2b3IByE9bQ==" saltValue="YA5bIoH2IiagAMHdy4W63g==" spinCount="100000" sheet="1" objects="1" scenarios="1"/>
  <mergeCells count="32">
    <mergeCell ref="O1:O2"/>
    <mergeCell ref="P1:P2"/>
    <mergeCell ref="B3:P3"/>
    <mergeCell ref="E4:E5"/>
    <mergeCell ref="F4:F5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D4:D5"/>
    <mergeCell ref="G1:G2"/>
    <mergeCell ref="N1:N2"/>
    <mergeCell ref="F1:F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K54"/>
  <sheetViews>
    <sheetView rightToLeft="1" workbookViewId="0">
      <selection sqref="A1:AK1048576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.33203125" style="10" bestFit="1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84" t="s">
        <v>17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6"/>
      <c r="Q2" s="87" t="s">
        <v>18</v>
      </c>
      <c r="R2" s="11"/>
      <c r="S2" s="12" t="e">
        <f>پردازش!I26</f>
        <v>#DIV/0!</v>
      </c>
      <c r="V2" s="13" t="e">
        <f>-1*S2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88"/>
      <c r="R3" s="11" t="s">
        <v>30</v>
      </c>
      <c r="S3" s="16">
        <f>پردازش!I25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si="0"/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0" t="e">
        <f t="shared" si="0"/>
        <v>#DIV/0!</v>
      </c>
      <c r="AJ5" s="1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+bxPoDwaCe1DJif6VRI0yH0occp0F39gxgVkT9LG1OR8uA7dhxYXNKaPtQfN+1pKQpfHT3y8rCMoGxCz6t/ghQ==" saltValue="BnjyJ2R0BKl7OXfq9b4RO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K54"/>
  <sheetViews>
    <sheetView rightToLeft="1" workbookViewId="0">
      <selection sqref="A1:AK1048576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" style="10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84" t="s">
        <v>17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6"/>
      <c r="Q2" s="87" t="s">
        <v>18</v>
      </c>
      <c r="R2" s="11"/>
      <c r="S2" s="12" t="e">
        <f>پردازش!I27</f>
        <v>#DIV/0!</v>
      </c>
      <c r="V2" s="13" t="e">
        <f>S2*-1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88"/>
      <c r="R3" s="11" t="s">
        <v>30</v>
      </c>
      <c r="S3" s="16">
        <f>پردازش!I25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 t="shared" si="0"/>
        <v>#DIV/0!</v>
      </c>
      <c r="AI5" s="10" t="e">
        <f t="shared" si="0"/>
        <v>#DIV/0!</v>
      </c>
      <c r="AJ5" s="10" t="e">
        <f t="shared" si="0"/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FuPY2BQkDzDVG1Om5aP4ks6LuixLhEoMKQGTCrbjf0pBY4mOHI+7X3z9y8VzExzN6PY1COMOPfVRZAt6JTwIJw==" saltValue="6g/cnV0VRb5UNaDZ8T+qC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L52"/>
  <sheetViews>
    <sheetView rightToLeft="1" topLeftCell="A22" workbookViewId="0">
      <selection sqref="A1:AK1048576"/>
    </sheetView>
  </sheetViews>
  <sheetFormatPr defaultColWidth="9.109375" defaultRowHeight="14.4" x14ac:dyDescent="0.3"/>
  <cols>
    <col min="1" max="1" width="9.109375" style="10"/>
    <col min="2" max="2" width="6" style="10" bestFit="1" customWidth="1"/>
    <col min="3" max="9" width="6.88671875" style="10" bestFit="1" customWidth="1"/>
    <col min="10" max="10" width="6" style="10" customWidth="1"/>
    <col min="11" max="11" width="5.33203125" style="10" customWidth="1"/>
    <col min="12" max="13" width="6" style="10" customWidth="1"/>
    <col min="14" max="14" width="5.5546875" style="10" customWidth="1"/>
    <col min="15" max="16" width="5.88671875" style="10" customWidth="1"/>
    <col min="17" max="17" width="10.44140625" style="10" bestFit="1" customWidth="1"/>
    <col min="18" max="18" width="5" style="10" customWidth="1"/>
    <col min="19" max="19" width="3.88671875" style="10" customWidth="1"/>
    <col min="20" max="20" width="3" style="10" customWidth="1"/>
    <col min="21" max="21" width="3.44140625" style="10" customWidth="1"/>
    <col min="22" max="22" width="5.6640625" style="10" customWidth="1"/>
    <col min="23" max="38" width="9.109375" style="10"/>
    <col min="39" max="16384" width="9.109375" style="1"/>
  </cols>
  <sheetData>
    <row r="1" spans="2:37" x14ac:dyDescent="0.3">
      <c r="B1" s="80" t="s">
        <v>14</v>
      </c>
      <c r="C1" s="80" t="s">
        <v>13</v>
      </c>
      <c r="D1" s="80" t="s">
        <v>12</v>
      </c>
      <c r="E1" s="80" t="s">
        <v>11</v>
      </c>
      <c r="F1" s="80" t="s">
        <v>10</v>
      </c>
      <c r="G1" s="80" t="s">
        <v>9</v>
      </c>
      <c r="H1" s="80" t="s">
        <v>15</v>
      </c>
      <c r="I1" s="80" t="s">
        <v>8</v>
      </c>
      <c r="J1" s="80" t="s">
        <v>6</v>
      </c>
      <c r="K1" s="80" t="s">
        <v>5</v>
      </c>
      <c r="L1" s="80" t="s">
        <v>4</v>
      </c>
      <c r="M1" s="80" t="s">
        <v>3</v>
      </c>
      <c r="N1" s="80" t="s">
        <v>2</v>
      </c>
      <c r="O1" s="80" t="s">
        <v>1</v>
      </c>
      <c r="P1" s="80" t="s">
        <v>0</v>
      </c>
    </row>
    <row r="2" spans="2:37" x14ac:dyDescent="0.3"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2:37" ht="15" customHeight="1" x14ac:dyDescent="0.3">
      <c r="B3" s="84" t="s">
        <v>20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6"/>
      <c r="Q3" s="50" t="s">
        <v>21</v>
      </c>
    </row>
    <row r="4" spans="2:37" x14ac:dyDescent="0.3">
      <c r="B4" s="80">
        <v>67</v>
      </c>
      <c r="C4" s="80">
        <v>43</v>
      </c>
      <c r="D4" s="80">
        <v>30</v>
      </c>
      <c r="E4" s="80">
        <v>23</v>
      </c>
      <c r="F4" s="80">
        <v>18</v>
      </c>
      <c r="G4" s="80">
        <v>15</v>
      </c>
      <c r="H4" s="80">
        <v>12</v>
      </c>
      <c r="I4" s="80">
        <v>10</v>
      </c>
      <c r="J4" s="80">
        <v>9</v>
      </c>
      <c r="K4" s="80">
        <v>8</v>
      </c>
      <c r="L4" s="80">
        <v>7</v>
      </c>
      <c r="M4" s="80">
        <v>6</v>
      </c>
      <c r="N4" s="80">
        <v>5</v>
      </c>
      <c r="O4" s="80">
        <v>4</v>
      </c>
      <c r="P4" s="80">
        <v>3</v>
      </c>
      <c r="Q4" s="49" t="s">
        <v>19</v>
      </c>
      <c r="R4" s="26">
        <v>-100</v>
      </c>
      <c r="T4" s="10" t="s">
        <v>31</v>
      </c>
      <c r="V4" s="10" t="e">
        <f>پردازش!I30</f>
        <v>#DIV/0!</v>
      </c>
      <c r="X4" s="10" t="e">
        <f>IF(W5&gt;0,W5,"Reject")</f>
        <v>#DIV/0!</v>
      </c>
    </row>
    <row r="5" spans="2:37" x14ac:dyDescent="0.3"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27" t="s">
        <v>32</v>
      </c>
      <c r="U5" s="28" t="s">
        <v>30</v>
      </c>
      <c r="V5" s="10">
        <f>IF(پردازش!I25=11,10,IF(AND(پردازش!I25&lt;=14,پردازش!I25&gt;=12),12,IF(AND(پردازش!I25&lt;=17,پردازش!I25&gt;=15),15,IF(AND(پردازش!I25&lt;=22,پردازش!I25&gt;=18),18,IF(AND(پردازش!I25&lt;=29,پردازش!I25&gt;=23),23,IF(AND(پردازش!I25&lt;=42,پردازش!I25&gt;=30),30,IF(AND(پردازش!I25&lt;=66,پردازش!I25&gt;=43),43,IF(پردازش!I25&gt;=67,67,پردازش!I25))))))))</f>
        <v>0</v>
      </c>
      <c r="W5" s="10" t="e">
        <f>SUM(W6:AK52)</f>
        <v>#DIV/0!</v>
      </c>
    </row>
    <row r="6" spans="2:37" ht="16.8" x14ac:dyDescent="0.5">
      <c r="B6" s="17">
        <v>100</v>
      </c>
      <c r="C6" s="17">
        <v>100</v>
      </c>
      <c r="D6" s="17">
        <v>100</v>
      </c>
      <c r="E6" s="17">
        <v>100</v>
      </c>
      <c r="F6" s="17">
        <v>100</v>
      </c>
      <c r="G6" s="17">
        <v>100</v>
      </c>
      <c r="H6" s="17">
        <v>100</v>
      </c>
      <c r="I6" s="17">
        <v>100</v>
      </c>
      <c r="J6" s="17">
        <v>100</v>
      </c>
      <c r="K6" s="17">
        <v>100</v>
      </c>
      <c r="L6" s="17"/>
      <c r="M6" s="17"/>
      <c r="N6" s="17"/>
      <c r="O6" s="17"/>
      <c r="P6" s="17"/>
      <c r="Q6" s="17">
        <v>1.05</v>
      </c>
      <c r="W6" s="10" t="e">
        <f>IF(AND($V$5=$B$4,$V$4&gt;=B6),Q6,0)</f>
        <v>#DIV/0!</v>
      </c>
      <c r="X6" s="10" t="e">
        <f>IF(AND($V$5=$C$4,$V$4&gt;=C6),Q6,0)</f>
        <v>#DIV/0!</v>
      </c>
      <c r="Y6" s="10" t="e">
        <f>IF(AND($V$5=$D$4,$V$4&gt;=D6),Q6,0)</f>
        <v>#DIV/0!</v>
      </c>
      <c r="Z6" s="10" t="e">
        <f>IF(AND($V$5=$E$4,$V$4&gt;=E6),Q6,0)</f>
        <v>#DIV/0!</v>
      </c>
      <c r="AA6" s="10" t="e">
        <f>IF(AND($V$5=$F$4,$V$4&gt;=F6),Q6,0)</f>
        <v>#DIV/0!</v>
      </c>
      <c r="AB6" s="10" t="e">
        <f>IF(AND($V$5=$G$4,$V$4&gt;=G6),Q6,0)</f>
        <v>#DIV/0!</v>
      </c>
      <c r="AC6" s="10" t="e">
        <f>IF(AND($V$5=$H$4,$V$4&gt;=H6),Q6,0)</f>
        <v>#DIV/0!</v>
      </c>
      <c r="AD6" s="10" t="e">
        <f>IF(AND($V$5=$I$4,$V$4&gt;=I6),Q6,0)</f>
        <v>#DIV/0!</v>
      </c>
      <c r="AE6" s="10" t="e">
        <f>IF(AND($V$5=$J$4,$V$4&gt;=J6),Q6,0)</f>
        <v>#DIV/0!</v>
      </c>
      <c r="AF6" s="10" t="e">
        <f>IF(AND($V$5=$K$4,$V$4&gt;=K6),Q6,0)</f>
        <v>#DIV/0!</v>
      </c>
      <c r="AG6" s="10" t="s">
        <v>7</v>
      </c>
      <c r="AH6" s="10" t="s">
        <v>7</v>
      </c>
      <c r="AI6" s="10" t="s">
        <v>7</v>
      </c>
      <c r="AJ6" s="10" t="s">
        <v>7</v>
      </c>
      <c r="AK6" s="10" t="s">
        <v>7</v>
      </c>
    </row>
    <row r="7" spans="2:37" ht="16.8" x14ac:dyDescent="0.5">
      <c r="B7" s="19">
        <v>97</v>
      </c>
      <c r="C7" s="19">
        <v>97</v>
      </c>
      <c r="D7" s="19">
        <v>97</v>
      </c>
      <c r="E7" s="19">
        <v>97</v>
      </c>
      <c r="F7" s="19">
        <v>96</v>
      </c>
      <c r="G7" s="19">
        <v>96</v>
      </c>
      <c r="H7" s="19">
        <v>96</v>
      </c>
      <c r="I7" s="19">
        <v>95</v>
      </c>
      <c r="J7" s="19">
        <v>97</v>
      </c>
      <c r="K7" s="19">
        <v>99</v>
      </c>
      <c r="L7" s="19">
        <v>100</v>
      </c>
      <c r="M7" s="19"/>
      <c r="N7" s="19"/>
      <c r="O7" s="19"/>
      <c r="P7" s="19"/>
      <c r="Q7" s="19">
        <v>1.04</v>
      </c>
      <c r="W7" s="10" t="e">
        <f t="shared" ref="W7:W38" si="0">IF(AND($V$5=$B$4,$V$4&gt;=B7,$V$4&lt;B6),Q7,0)</f>
        <v>#DIV/0!</v>
      </c>
      <c r="X7" s="10" t="e">
        <f t="shared" ref="X7:X38" si="1">IF(AND($V$5=$C$4,$V$4&gt;=C7,$V$4&lt;C6),Q7,0)</f>
        <v>#DIV/0!</v>
      </c>
      <c r="Y7" s="10" t="e">
        <f t="shared" ref="Y7:Y38" si="2">IF(AND($V$5=$D$4,$V$4&gt;=D7,$V$4&lt;D6),Q7,0)</f>
        <v>#DIV/0!</v>
      </c>
      <c r="Z7" s="10" t="e">
        <f t="shared" ref="Z7:Z38" si="3">IF(AND($V$5=$E$4,$V$4&gt;=E7,$V$4&lt;E6),Q7,0)</f>
        <v>#DIV/0!</v>
      </c>
      <c r="AA7" s="10" t="e">
        <f t="shared" ref="AA7:AA38" si="4">IF(AND($V$5=$F$4,$V$4&gt;=F7,$V$4&lt;F6),Q7,0)</f>
        <v>#DIV/0!</v>
      </c>
      <c r="AB7" s="10" t="e">
        <f t="shared" ref="AB7:AB38" si="5">IF(AND($V$5=$G$4,$V$4&gt;=G7,$V$4&lt;G6),Q7,0)</f>
        <v>#DIV/0!</v>
      </c>
      <c r="AC7" s="10" t="e">
        <f t="shared" ref="AC7:AC38" si="6">IF(AND($V$5=$H$4,$V$4&gt;=H7,$V$4&lt;H6),Q7,0)</f>
        <v>#DIV/0!</v>
      </c>
      <c r="AD7" s="10" t="e">
        <f t="shared" ref="AD7:AD38" si="7">IF(AND($V$5=$I$4,$V$4&gt;=I7,$V$4&lt;I6),Q7,0)</f>
        <v>#DIV/0!</v>
      </c>
      <c r="AE7" s="10" t="e">
        <f t="shared" ref="AE7:AE38" si="8">IF(AND($V$5=$J$4,$V$4&gt;=J7,$V$4&lt;J6),Q7,0)</f>
        <v>#DIV/0!</v>
      </c>
      <c r="AF7" s="10" t="e">
        <f t="shared" ref="AF7:AF38" si="9">IF(AND($V$5=$K$4,$V$4&gt;=K7,$V$4&lt;K6),Q7,0)</f>
        <v>#DIV/0!</v>
      </c>
      <c r="AG7" s="10" t="e">
        <f>IF(AND($V$5=$L$4,$V$4&gt;=L7),Q7,0)</f>
        <v>#DIV/0!</v>
      </c>
      <c r="AH7" s="10" t="s">
        <v>7</v>
      </c>
      <c r="AI7" s="10" t="s">
        <v>7</v>
      </c>
      <c r="AJ7" s="10" t="s">
        <v>7</v>
      </c>
      <c r="AK7" s="10" t="s">
        <v>7</v>
      </c>
    </row>
    <row r="8" spans="2:37" ht="16.8" x14ac:dyDescent="0.5">
      <c r="B8" s="19">
        <v>96</v>
      </c>
      <c r="C8" s="19">
        <v>96</v>
      </c>
      <c r="D8" s="19">
        <v>95</v>
      </c>
      <c r="E8" s="19">
        <v>95</v>
      </c>
      <c r="F8" s="19">
        <v>94</v>
      </c>
      <c r="G8" s="19">
        <v>93</v>
      </c>
      <c r="H8" s="19">
        <v>93</v>
      </c>
      <c r="I8" s="19">
        <v>92</v>
      </c>
      <c r="J8" s="19">
        <v>94</v>
      </c>
      <c r="K8" s="19">
        <v>96</v>
      </c>
      <c r="L8" s="19">
        <v>98</v>
      </c>
      <c r="M8" s="19">
        <v>100</v>
      </c>
      <c r="N8" s="19"/>
      <c r="O8" s="19"/>
      <c r="P8" s="19"/>
      <c r="Q8" s="19">
        <v>1.03</v>
      </c>
      <c r="W8" s="10" t="e">
        <f t="shared" si="0"/>
        <v>#DIV/0!</v>
      </c>
      <c r="X8" s="10" t="e">
        <f t="shared" si="1"/>
        <v>#DIV/0!</v>
      </c>
      <c r="Y8" s="10" t="e">
        <f t="shared" si="2"/>
        <v>#DIV/0!</v>
      </c>
      <c r="Z8" s="10" t="e">
        <f t="shared" si="3"/>
        <v>#DIV/0!</v>
      </c>
      <c r="AA8" s="10" t="e">
        <f t="shared" si="4"/>
        <v>#DIV/0!</v>
      </c>
      <c r="AB8" s="10" t="e">
        <f t="shared" si="5"/>
        <v>#DIV/0!</v>
      </c>
      <c r="AC8" s="10" t="e">
        <f t="shared" si="6"/>
        <v>#DIV/0!</v>
      </c>
      <c r="AD8" s="10" t="e">
        <f t="shared" si="7"/>
        <v>#DIV/0!</v>
      </c>
      <c r="AE8" s="10" t="e">
        <f t="shared" si="8"/>
        <v>#DIV/0!</v>
      </c>
      <c r="AF8" s="10" t="e">
        <f t="shared" si="9"/>
        <v>#DIV/0!</v>
      </c>
      <c r="AG8" s="10" t="e">
        <f t="shared" ref="AG8:AG39" si="10">IF(AND($V$5=$L$4,$V$4&gt;=L8,$V$4&lt;L7),Q8,0)</f>
        <v>#DIV/0!</v>
      </c>
      <c r="AH8" s="10" t="e">
        <f>IF(AND($V$5=$M$4,$V$4&gt;=M8),Q8,0)</f>
        <v>#DIV/0!</v>
      </c>
      <c r="AI8" s="10" t="s">
        <v>7</v>
      </c>
      <c r="AJ8" s="10" t="s">
        <v>7</v>
      </c>
      <c r="AK8" s="10" t="s">
        <v>7</v>
      </c>
    </row>
    <row r="9" spans="2:37" ht="16.8" x14ac:dyDescent="0.5">
      <c r="B9" s="19">
        <v>94</v>
      </c>
      <c r="C9" s="19">
        <v>94</v>
      </c>
      <c r="D9" s="19">
        <v>93</v>
      </c>
      <c r="E9" s="19">
        <v>93</v>
      </c>
      <c r="F9" s="19">
        <v>92</v>
      </c>
      <c r="G9" s="19">
        <v>91</v>
      </c>
      <c r="H9" s="19">
        <v>90</v>
      </c>
      <c r="I9" s="19">
        <v>89</v>
      </c>
      <c r="J9" s="19">
        <v>91</v>
      </c>
      <c r="K9" s="19">
        <v>94</v>
      </c>
      <c r="L9" s="19">
        <v>97</v>
      </c>
      <c r="M9" s="19">
        <v>99</v>
      </c>
      <c r="N9" s="19"/>
      <c r="O9" s="19"/>
      <c r="P9" s="19"/>
      <c r="Q9" s="19">
        <v>1.02</v>
      </c>
      <c r="W9" s="10" t="e">
        <f t="shared" si="0"/>
        <v>#DIV/0!</v>
      </c>
      <c r="X9" s="10" t="e">
        <f t="shared" si="1"/>
        <v>#DIV/0!</v>
      </c>
      <c r="Y9" s="10" t="e">
        <f t="shared" si="2"/>
        <v>#DIV/0!</v>
      </c>
      <c r="Z9" s="10" t="e">
        <f t="shared" si="3"/>
        <v>#DIV/0!</v>
      </c>
      <c r="AA9" s="10" t="e">
        <f t="shared" si="4"/>
        <v>#DIV/0!</v>
      </c>
      <c r="AB9" s="10" t="e">
        <f t="shared" si="5"/>
        <v>#DIV/0!</v>
      </c>
      <c r="AC9" s="10" t="e">
        <f t="shared" si="6"/>
        <v>#DIV/0!</v>
      </c>
      <c r="AD9" s="10" t="e">
        <f t="shared" si="7"/>
        <v>#DIV/0!</v>
      </c>
      <c r="AE9" s="10" t="e">
        <f t="shared" si="8"/>
        <v>#DIV/0!</v>
      </c>
      <c r="AF9" s="10" t="e">
        <f t="shared" si="9"/>
        <v>#DIV/0!</v>
      </c>
      <c r="AG9" s="10" t="e">
        <f t="shared" si="10"/>
        <v>#DIV/0!</v>
      </c>
      <c r="AH9" s="10" t="e">
        <f t="shared" ref="AH9:AH40" si="11">IF(AND($V$5=$M$4,$V$4&gt;=M9,$V$4&lt;M8),Q9,0)</f>
        <v>#DIV/0!</v>
      </c>
      <c r="AI9" s="10" t="s">
        <v>7</v>
      </c>
      <c r="AJ9" s="10" t="s">
        <v>7</v>
      </c>
      <c r="AK9" s="10" t="s">
        <v>7</v>
      </c>
    </row>
    <row r="10" spans="2:37" ht="16.8" x14ac:dyDescent="0.5">
      <c r="B10" s="19">
        <v>93</v>
      </c>
      <c r="C10" s="19">
        <v>92</v>
      </c>
      <c r="D10" s="19">
        <v>92</v>
      </c>
      <c r="E10" s="19">
        <v>91</v>
      </c>
      <c r="F10" s="19">
        <v>90</v>
      </c>
      <c r="G10" s="19">
        <v>89</v>
      </c>
      <c r="H10" s="19">
        <v>88</v>
      </c>
      <c r="I10" s="19">
        <v>87</v>
      </c>
      <c r="J10" s="19">
        <v>89</v>
      </c>
      <c r="K10" s="19">
        <v>92</v>
      </c>
      <c r="L10" s="19">
        <v>95</v>
      </c>
      <c r="M10" s="19">
        <v>98</v>
      </c>
      <c r="N10" s="19">
        <v>100</v>
      </c>
      <c r="O10" s="19">
        <v>100</v>
      </c>
      <c r="P10" s="19">
        <v>100</v>
      </c>
      <c r="Q10" s="19">
        <v>1.01</v>
      </c>
      <c r="W10" s="10" t="e">
        <f t="shared" si="0"/>
        <v>#DIV/0!</v>
      </c>
      <c r="X10" s="10" t="e">
        <f t="shared" si="1"/>
        <v>#DIV/0!</v>
      </c>
      <c r="Y10" s="10" t="e">
        <f t="shared" si="2"/>
        <v>#DIV/0!</v>
      </c>
      <c r="Z10" s="10" t="e">
        <f t="shared" si="3"/>
        <v>#DIV/0!</v>
      </c>
      <c r="AA10" s="10" t="e">
        <f t="shared" si="4"/>
        <v>#DIV/0!</v>
      </c>
      <c r="AB10" s="10" t="e">
        <f t="shared" si="5"/>
        <v>#DIV/0!</v>
      </c>
      <c r="AC10" s="10" t="e">
        <f t="shared" si="6"/>
        <v>#DIV/0!</v>
      </c>
      <c r="AD10" s="10" t="e">
        <f t="shared" si="7"/>
        <v>#DIV/0!</v>
      </c>
      <c r="AE10" s="10" t="e">
        <f t="shared" si="8"/>
        <v>#DIV/0!</v>
      </c>
      <c r="AF10" s="10" t="e">
        <f t="shared" si="9"/>
        <v>#DIV/0!</v>
      </c>
      <c r="AG10" s="10" t="e">
        <f t="shared" si="10"/>
        <v>#DIV/0!</v>
      </c>
      <c r="AH10" s="10" t="e">
        <f t="shared" si="11"/>
        <v>#DIV/0!</v>
      </c>
      <c r="AI10" s="10" t="e">
        <f>IF(AND($V$5=$N$4,$V$4&gt;=N10),Q10,0)</f>
        <v>#DIV/0!</v>
      </c>
      <c r="AJ10" s="10" t="e">
        <f>IF(AND($V$5=$O$4,$V$4&gt;=O10),Q10,0)</f>
        <v>#DIV/0!</v>
      </c>
      <c r="AK10" s="10" t="e">
        <f>IF(AND($V$5=$P$4,$V$4&gt;=P10),Q10,0)</f>
        <v>#DIV/0!</v>
      </c>
    </row>
    <row r="11" spans="2:37" ht="16.8" x14ac:dyDescent="0.5">
      <c r="B11" s="17">
        <v>92</v>
      </c>
      <c r="C11" s="17">
        <v>91</v>
      </c>
      <c r="D11" s="17">
        <v>90</v>
      </c>
      <c r="E11" s="17">
        <v>89</v>
      </c>
      <c r="F11" s="17">
        <v>88</v>
      </c>
      <c r="G11" s="17">
        <v>87</v>
      </c>
      <c r="H11" s="17">
        <v>86</v>
      </c>
      <c r="I11" s="22">
        <v>85</v>
      </c>
      <c r="J11" s="17">
        <v>84</v>
      </c>
      <c r="K11" s="22">
        <v>83</v>
      </c>
      <c r="L11" s="17">
        <v>82</v>
      </c>
      <c r="M11" s="17">
        <v>80</v>
      </c>
      <c r="N11" s="17">
        <v>78</v>
      </c>
      <c r="O11" s="17">
        <v>75</v>
      </c>
      <c r="P11" s="17">
        <v>69</v>
      </c>
      <c r="Q11" s="17">
        <v>1</v>
      </c>
      <c r="W11" s="10" t="e">
        <f t="shared" si="0"/>
        <v>#DIV/0!</v>
      </c>
      <c r="X11" s="10" t="e">
        <f t="shared" si="1"/>
        <v>#DIV/0!</v>
      </c>
      <c r="Y11" s="10" t="e">
        <f t="shared" si="2"/>
        <v>#DIV/0!</v>
      </c>
      <c r="Z11" s="10" t="e">
        <f t="shared" si="3"/>
        <v>#DIV/0!</v>
      </c>
      <c r="AA11" s="10" t="e">
        <f t="shared" si="4"/>
        <v>#DIV/0!</v>
      </c>
      <c r="AB11" s="10" t="e">
        <f t="shared" si="5"/>
        <v>#DIV/0!</v>
      </c>
      <c r="AC11" s="10" t="e">
        <f t="shared" si="6"/>
        <v>#DIV/0!</v>
      </c>
      <c r="AD11" s="10" t="e">
        <f t="shared" si="7"/>
        <v>#DIV/0!</v>
      </c>
      <c r="AE11" s="10" t="e">
        <f t="shared" si="8"/>
        <v>#DIV/0!</v>
      </c>
      <c r="AF11" s="10" t="e">
        <f t="shared" si="9"/>
        <v>#DIV/0!</v>
      </c>
      <c r="AG11" s="10" t="e">
        <f t="shared" si="10"/>
        <v>#DIV/0!</v>
      </c>
      <c r="AH11" s="10" t="e">
        <f t="shared" si="11"/>
        <v>#DIV/0!</v>
      </c>
      <c r="AI11" s="10" t="e">
        <f t="shared" ref="AI11:AI42" si="12">IF(AND($V$5=$N$4,$V$4&gt;=N11,$V$4&lt;N10),Q11,0)</f>
        <v>#DIV/0!</v>
      </c>
      <c r="AJ11" s="10" t="e">
        <f t="shared" ref="AJ11:AJ42" si="13">IF(AND($V$5=$O$4,$V$4&gt;=O11,$V$4&lt;O10),Q11,0)</f>
        <v>#DIV/0!</v>
      </c>
      <c r="AK11" s="10" t="e">
        <f t="shared" ref="AK11:AK42" si="14">IF(AND($V$5=$P$4,$V$4&gt;=P11,$V$4&lt;P10),Q11,0)</f>
        <v>#DIV/0!</v>
      </c>
    </row>
    <row r="12" spans="2:37" ht="16.8" x14ac:dyDescent="0.5">
      <c r="B12" s="19">
        <v>91</v>
      </c>
      <c r="C12" s="19">
        <v>90</v>
      </c>
      <c r="D12" s="19">
        <v>89</v>
      </c>
      <c r="E12" s="19">
        <v>87</v>
      </c>
      <c r="F12" s="19">
        <v>86</v>
      </c>
      <c r="G12" s="19">
        <v>85</v>
      </c>
      <c r="H12" s="19">
        <v>84</v>
      </c>
      <c r="I12" s="23">
        <v>83</v>
      </c>
      <c r="J12" s="19">
        <v>82</v>
      </c>
      <c r="K12" s="23">
        <v>81</v>
      </c>
      <c r="L12" s="19">
        <v>80</v>
      </c>
      <c r="M12" s="19">
        <v>78</v>
      </c>
      <c r="N12" s="19">
        <v>76</v>
      </c>
      <c r="O12" s="19">
        <v>72</v>
      </c>
      <c r="P12" s="19">
        <v>66</v>
      </c>
      <c r="Q12" s="19">
        <v>1</v>
      </c>
      <c r="W12" s="10" t="e">
        <f t="shared" si="0"/>
        <v>#DIV/0!</v>
      </c>
      <c r="X12" s="10" t="e">
        <f t="shared" si="1"/>
        <v>#DIV/0!</v>
      </c>
      <c r="Y12" s="10" t="e">
        <f t="shared" si="2"/>
        <v>#DIV/0!</v>
      </c>
      <c r="Z12" s="10" t="e">
        <f t="shared" si="3"/>
        <v>#DIV/0!</v>
      </c>
      <c r="AA12" s="10" t="e">
        <f t="shared" si="4"/>
        <v>#DIV/0!</v>
      </c>
      <c r="AB12" s="10" t="e">
        <f t="shared" si="5"/>
        <v>#DIV/0!</v>
      </c>
      <c r="AC12" s="10" t="e">
        <f t="shared" si="6"/>
        <v>#DIV/0!</v>
      </c>
      <c r="AD12" s="10" t="e">
        <f t="shared" si="7"/>
        <v>#DIV/0!</v>
      </c>
      <c r="AE12" s="10" t="e">
        <f t="shared" si="8"/>
        <v>#DIV/0!</v>
      </c>
      <c r="AF12" s="10" t="e">
        <f t="shared" si="9"/>
        <v>#DIV/0!</v>
      </c>
      <c r="AG12" s="10" t="e">
        <f t="shared" si="10"/>
        <v>#DIV/0!</v>
      </c>
      <c r="AH12" s="10" t="e">
        <f t="shared" si="11"/>
        <v>#DIV/0!</v>
      </c>
      <c r="AI12" s="10" t="e">
        <f t="shared" si="12"/>
        <v>#DIV/0!</v>
      </c>
      <c r="AJ12" s="10" t="e">
        <f t="shared" si="13"/>
        <v>#DIV/0!</v>
      </c>
      <c r="AK12" s="10" t="e">
        <f t="shared" si="14"/>
        <v>#DIV/0!</v>
      </c>
    </row>
    <row r="13" spans="2:37" ht="16.8" x14ac:dyDescent="0.5">
      <c r="B13" s="19">
        <v>90</v>
      </c>
      <c r="C13" s="19">
        <v>88</v>
      </c>
      <c r="D13" s="19">
        <v>87</v>
      </c>
      <c r="E13" s="19">
        <v>86</v>
      </c>
      <c r="F13" s="19">
        <v>85</v>
      </c>
      <c r="G13" s="19">
        <v>84</v>
      </c>
      <c r="H13" s="19">
        <v>82</v>
      </c>
      <c r="I13" s="23">
        <v>81</v>
      </c>
      <c r="J13" s="19">
        <v>80</v>
      </c>
      <c r="K13" s="23">
        <v>79</v>
      </c>
      <c r="L13" s="19">
        <v>78</v>
      </c>
      <c r="M13" s="19">
        <v>76</v>
      </c>
      <c r="N13" s="19">
        <v>74</v>
      </c>
      <c r="O13" s="19">
        <v>70</v>
      </c>
      <c r="P13" s="19">
        <v>64</v>
      </c>
      <c r="Q13" s="19">
        <v>1</v>
      </c>
      <c r="W13" s="10" t="e">
        <f t="shared" si="0"/>
        <v>#DIV/0!</v>
      </c>
      <c r="X13" s="10" t="e">
        <f t="shared" si="1"/>
        <v>#DIV/0!</v>
      </c>
      <c r="Y13" s="10" t="e">
        <f t="shared" si="2"/>
        <v>#DIV/0!</v>
      </c>
      <c r="Z13" s="10" t="e">
        <f t="shared" si="3"/>
        <v>#DIV/0!</v>
      </c>
      <c r="AA13" s="10" t="e">
        <f t="shared" si="4"/>
        <v>#DIV/0!</v>
      </c>
      <c r="AB13" s="10" t="e">
        <f t="shared" si="5"/>
        <v>#DIV/0!</v>
      </c>
      <c r="AC13" s="10" t="e">
        <f t="shared" si="6"/>
        <v>#DIV/0!</v>
      </c>
      <c r="AD13" s="10" t="e">
        <f t="shared" si="7"/>
        <v>#DIV/0!</v>
      </c>
      <c r="AE13" s="10" t="e">
        <f t="shared" si="8"/>
        <v>#DIV/0!</v>
      </c>
      <c r="AF13" s="10" t="e">
        <f t="shared" si="9"/>
        <v>#DIV/0!</v>
      </c>
      <c r="AG13" s="10" t="e">
        <f t="shared" si="10"/>
        <v>#DIV/0!</v>
      </c>
      <c r="AH13" s="10" t="e">
        <f t="shared" si="11"/>
        <v>#DIV/0!</v>
      </c>
      <c r="AI13" s="10" t="e">
        <f t="shared" si="12"/>
        <v>#DIV/0!</v>
      </c>
      <c r="AJ13" s="10" t="e">
        <f t="shared" si="13"/>
        <v>#DIV/0!</v>
      </c>
      <c r="AK13" s="10" t="e">
        <f t="shared" si="14"/>
        <v>#DIV/0!</v>
      </c>
    </row>
    <row r="14" spans="2:37" ht="16.8" x14ac:dyDescent="0.5">
      <c r="B14" s="19">
        <v>88</v>
      </c>
      <c r="C14" s="19">
        <v>87</v>
      </c>
      <c r="D14" s="19">
        <v>86</v>
      </c>
      <c r="E14" s="19">
        <v>84</v>
      </c>
      <c r="F14" s="19">
        <v>83</v>
      </c>
      <c r="G14" s="19">
        <v>82</v>
      </c>
      <c r="H14" s="19">
        <v>81</v>
      </c>
      <c r="I14" s="23">
        <v>79</v>
      </c>
      <c r="J14" s="19">
        <v>78</v>
      </c>
      <c r="K14" s="23">
        <v>77</v>
      </c>
      <c r="L14" s="19">
        <v>76</v>
      </c>
      <c r="M14" s="19">
        <v>74</v>
      </c>
      <c r="N14" s="19">
        <v>72</v>
      </c>
      <c r="O14" s="19">
        <v>68</v>
      </c>
      <c r="P14" s="19">
        <v>63</v>
      </c>
      <c r="Q14" s="19">
        <v>1</v>
      </c>
      <c r="W14" s="10" t="e">
        <f t="shared" si="0"/>
        <v>#DIV/0!</v>
      </c>
      <c r="X14" s="10" t="e">
        <f t="shared" si="1"/>
        <v>#DIV/0!</v>
      </c>
      <c r="Y14" s="10" t="e">
        <f t="shared" si="2"/>
        <v>#DIV/0!</v>
      </c>
      <c r="Z14" s="10" t="e">
        <f t="shared" si="3"/>
        <v>#DIV/0!</v>
      </c>
      <c r="AA14" s="10" t="e">
        <f t="shared" si="4"/>
        <v>#DIV/0!</v>
      </c>
      <c r="AB14" s="10" t="e">
        <f t="shared" si="5"/>
        <v>#DIV/0!</v>
      </c>
      <c r="AC14" s="10" t="e">
        <f t="shared" si="6"/>
        <v>#DIV/0!</v>
      </c>
      <c r="AD14" s="10" t="e">
        <f t="shared" si="7"/>
        <v>#DIV/0!</v>
      </c>
      <c r="AE14" s="10" t="e">
        <f t="shared" si="8"/>
        <v>#DIV/0!</v>
      </c>
      <c r="AF14" s="10" t="e">
        <f t="shared" si="9"/>
        <v>#DIV/0!</v>
      </c>
      <c r="AG14" s="10" t="e">
        <f t="shared" si="10"/>
        <v>#DIV/0!</v>
      </c>
      <c r="AH14" s="10" t="e">
        <f t="shared" si="11"/>
        <v>#DIV/0!</v>
      </c>
      <c r="AI14" s="10" t="e">
        <f t="shared" si="12"/>
        <v>#DIV/0!</v>
      </c>
      <c r="AJ14" s="10" t="e">
        <f t="shared" si="13"/>
        <v>#DIV/0!</v>
      </c>
      <c r="AK14" s="10" t="e">
        <f t="shared" si="14"/>
        <v>#DIV/0!</v>
      </c>
    </row>
    <row r="15" spans="2:37" ht="16.8" x14ac:dyDescent="0.5">
      <c r="B15" s="14">
        <v>87</v>
      </c>
      <c r="C15" s="14">
        <v>86</v>
      </c>
      <c r="D15" s="14">
        <v>84</v>
      </c>
      <c r="E15" s="14">
        <v>83</v>
      </c>
      <c r="F15" s="14">
        <v>82</v>
      </c>
      <c r="G15" s="14">
        <v>81</v>
      </c>
      <c r="H15" s="14">
        <v>79</v>
      </c>
      <c r="I15" s="24">
        <v>78</v>
      </c>
      <c r="J15" s="14">
        <v>76</v>
      </c>
      <c r="K15" s="24">
        <v>75</v>
      </c>
      <c r="L15" s="14">
        <v>74</v>
      </c>
      <c r="M15" s="14">
        <v>72</v>
      </c>
      <c r="N15" s="14">
        <v>70</v>
      </c>
      <c r="O15" s="14">
        <v>67</v>
      </c>
      <c r="P15" s="14">
        <v>61</v>
      </c>
      <c r="Q15" s="14">
        <v>1</v>
      </c>
      <c r="W15" s="10" t="e">
        <f t="shared" si="0"/>
        <v>#DIV/0!</v>
      </c>
      <c r="X15" s="10" t="e">
        <f t="shared" si="1"/>
        <v>#DIV/0!</v>
      </c>
      <c r="Y15" s="10" t="e">
        <f t="shared" si="2"/>
        <v>#DIV/0!</v>
      </c>
      <c r="Z15" s="10" t="e">
        <f t="shared" si="3"/>
        <v>#DIV/0!</v>
      </c>
      <c r="AA15" s="10" t="e">
        <f t="shared" si="4"/>
        <v>#DIV/0!</v>
      </c>
      <c r="AB15" s="10" t="e">
        <f t="shared" si="5"/>
        <v>#DIV/0!</v>
      </c>
      <c r="AC15" s="10" t="e">
        <f t="shared" si="6"/>
        <v>#DIV/0!</v>
      </c>
      <c r="AD15" s="10" t="e">
        <f t="shared" si="7"/>
        <v>#DIV/0!</v>
      </c>
      <c r="AE15" s="10" t="e">
        <f t="shared" si="8"/>
        <v>#DIV/0!</v>
      </c>
      <c r="AF15" s="10" t="e">
        <f t="shared" si="9"/>
        <v>#DIV/0!</v>
      </c>
      <c r="AG15" s="10" t="e">
        <f t="shared" si="10"/>
        <v>#DIV/0!</v>
      </c>
      <c r="AH15" s="10" t="e">
        <f t="shared" si="11"/>
        <v>#DIV/0!</v>
      </c>
      <c r="AI15" s="10" t="e">
        <f t="shared" si="12"/>
        <v>#DIV/0!</v>
      </c>
      <c r="AJ15" s="10" t="e">
        <f t="shared" si="13"/>
        <v>#DIV/0!</v>
      </c>
      <c r="AK15" s="10" t="e">
        <f t="shared" si="14"/>
        <v>#DIV/0!</v>
      </c>
    </row>
    <row r="16" spans="2:37" ht="16.8" x14ac:dyDescent="0.5">
      <c r="B16" s="17">
        <v>86</v>
      </c>
      <c r="C16" s="17">
        <v>84</v>
      </c>
      <c r="D16" s="17">
        <v>83</v>
      </c>
      <c r="E16" s="17">
        <v>82</v>
      </c>
      <c r="F16" s="17">
        <v>80</v>
      </c>
      <c r="G16" s="17">
        <v>79</v>
      </c>
      <c r="H16" s="17">
        <v>78</v>
      </c>
      <c r="I16" s="22">
        <v>76</v>
      </c>
      <c r="J16" s="17">
        <v>75</v>
      </c>
      <c r="K16" s="22">
        <v>74</v>
      </c>
      <c r="L16" s="17">
        <v>72</v>
      </c>
      <c r="M16" s="17">
        <v>71</v>
      </c>
      <c r="N16" s="17">
        <v>68</v>
      </c>
      <c r="O16" s="17">
        <v>65</v>
      </c>
      <c r="P16" s="17">
        <v>59</v>
      </c>
      <c r="Q16" s="17">
        <v>1</v>
      </c>
      <c r="W16" s="10" t="e">
        <f t="shared" si="0"/>
        <v>#DIV/0!</v>
      </c>
      <c r="X16" s="10" t="e">
        <f t="shared" si="1"/>
        <v>#DIV/0!</v>
      </c>
      <c r="Y16" s="10" t="e">
        <f t="shared" si="2"/>
        <v>#DIV/0!</v>
      </c>
      <c r="Z16" s="10" t="e">
        <f t="shared" si="3"/>
        <v>#DIV/0!</v>
      </c>
      <c r="AA16" s="10" t="e">
        <f t="shared" si="4"/>
        <v>#DIV/0!</v>
      </c>
      <c r="AB16" s="10" t="e">
        <f t="shared" si="5"/>
        <v>#DIV/0!</v>
      </c>
      <c r="AC16" s="10" t="e">
        <f t="shared" si="6"/>
        <v>#DIV/0!</v>
      </c>
      <c r="AD16" s="10" t="e">
        <f t="shared" si="7"/>
        <v>#DIV/0!</v>
      </c>
      <c r="AE16" s="10" t="e">
        <f t="shared" si="8"/>
        <v>#DIV/0!</v>
      </c>
      <c r="AF16" s="10" t="e">
        <f t="shared" si="9"/>
        <v>#DIV/0!</v>
      </c>
      <c r="AG16" s="10" t="e">
        <f t="shared" si="10"/>
        <v>#DIV/0!</v>
      </c>
      <c r="AH16" s="10" t="e">
        <f t="shared" si="11"/>
        <v>#DIV/0!</v>
      </c>
      <c r="AI16" s="10" t="e">
        <f t="shared" si="12"/>
        <v>#DIV/0!</v>
      </c>
      <c r="AJ16" s="10" t="e">
        <f t="shared" si="13"/>
        <v>#DIV/0!</v>
      </c>
      <c r="AK16" s="10" t="e">
        <f t="shared" si="14"/>
        <v>#DIV/0!</v>
      </c>
    </row>
    <row r="17" spans="2:37" ht="16.8" x14ac:dyDescent="0.5">
      <c r="B17" s="19">
        <v>85</v>
      </c>
      <c r="C17" s="19">
        <v>83</v>
      </c>
      <c r="D17" s="19">
        <v>82</v>
      </c>
      <c r="E17" s="19">
        <v>80</v>
      </c>
      <c r="F17" s="19">
        <v>79</v>
      </c>
      <c r="G17" s="19">
        <v>78</v>
      </c>
      <c r="H17" s="19">
        <v>76</v>
      </c>
      <c r="I17" s="23">
        <v>75</v>
      </c>
      <c r="J17" s="19">
        <v>73</v>
      </c>
      <c r="K17" s="23">
        <v>72</v>
      </c>
      <c r="L17" s="19">
        <v>71</v>
      </c>
      <c r="M17" s="19">
        <v>69</v>
      </c>
      <c r="N17" s="19">
        <v>67</v>
      </c>
      <c r="O17" s="19">
        <v>63</v>
      </c>
      <c r="P17" s="19">
        <v>58</v>
      </c>
      <c r="Q17" s="19">
        <v>0.99</v>
      </c>
      <c r="W17" s="10" t="e">
        <f t="shared" si="0"/>
        <v>#DIV/0!</v>
      </c>
      <c r="X17" s="10" t="e">
        <f t="shared" si="1"/>
        <v>#DIV/0!</v>
      </c>
      <c r="Y17" s="10" t="e">
        <f t="shared" si="2"/>
        <v>#DIV/0!</v>
      </c>
      <c r="Z17" s="10" t="e">
        <f t="shared" si="3"/>
        <v>#DIV/0!</v>
      </c>
      <c r="AA17" s="10" t="e">
        <f t="shared" si="4"/>
        <v>#DIV/0!</v>
      </c>
      <c r="AB17" s="10" t="e">
        <f t="shared" si="5"/>
        <v>#DIV/0!</v>
      </c>
      <c r="AC17" s="10" t="e">
        <f t="shared" si="6"/>
        <v>#DIV/0!</v>
      </c>
      <c r="AD17" s="10" t="e">
        <f t="shared" si="7"/>
        <v>#DIV/0!</v>
      </c>
      <c r="AE17" s="10" t="e">
        <f t="shared" si="8"/>
        <v>#DIV/0!</v>
      </c>
      <c r="AF17" s="10" t="e">
        <f t="shared" si="9"/>
        <v>#DIV/0!</v>
      </c>
      <c r="AG17" s="10" t="e">
        <f t="shared" si="10"/>
        <v>#DIV/0!</v>
      </c>
      <c r="AH17" s="10" t="e">
        <f t="shared" si="11"/>
        <v>#DIV/0!</v>
      </c>
      <c r="AI17" s="10" t="e">
        <f t="shared" si="12"/>
        <v>#DIV/0!</v>
      </c>
      <c r="AJ17" s="10" t="e">
        <f t="shared" si="13"/>
        <v>#DIV/0!</v>
      </c>
      <c r="AK17" s="10" t="e">
        <f t="shared" si="14"/>
        <v>#DIV/0!</v>
      </c>
    </row>
    <row r="18" spans="2:37" ht="16.8" x14ac:dyDescent="0.5">
      <c r="B18" s="19">
        <v>84</v>
      </c>
      <c r="C18" s="19">
        <v>82</v>
      </c>
      <c r="D18" s="19">
        <v>80</v>
      </c>
      <c r="E18" s="19">
        <v>79</v>
      </c>
      <c r="F18" s="19">
        <v>78</v>
      </c>
      <c r="G18" s="19">
        <v>76</v>
      </c>
      <c r="H18" s="19">
        <v>75</v>
      </c>
      <c r="I18" s="23">
        <v>73</v>
      </c>
      <c r="J18" s="19">
        <v>72</v>
      </c>
      <c r="K18" s="23">
        <v>71</v>
      </c>
      <c r="L18" s="19">
        <v>69</v>
      </c>
      <c r="M18" s="19">
        <v>67</v>
      </c>
      <c r="N18" s="19">
        <v>65</v>
      </c>
      <c r="O18" s="19">
        <v>62</v>
      </c>
      <c r="P18" s="19">
        <v>57</v>
      </c>
      <c r="Q18" s="19">
        <v>0.98</v>
      </c>
      <c r="W18" s="10" t="e">
        <f t="shared" si="0"/>
        <v>#DIV/0!</v>
      </c>
      <c r="X18" s="10" t="e">
        <f t="shared" si="1"/>
        <v>#DIV/0!</v>
      </c>
      <c r="Y18" s="10" t="e">
        <f t="shared" si="2"/>
        <v>#DIV/0!</v>
      </c>
      <c r="Z18" s="10" t="e">
        <f t="shared" si="3"/>
        <v>#DIV/0!</v>
      </c>
      <c r="AA18" s="10" t="e">
        <f t="shared" si="4"/>
        <v>#DIV/0!</v>
      </c>
      <c r="AB18" s="10" t="e">
        <f t="shared" si="5"/>
        <v>#DIV/0!</v>
      </c>
      <c r="AC18" s="10" t="e">
        <f t="shared" si="6"/>
        <v>#DIV/0!</v>
      </c>
      <c r="AD18" s="10" t="e">
        <f t="shared" si="7"/>
        <v>#DIV/0!</v>
      </c>
      <c r="AE18" s="10" t="e">
        <f t="shared" si="8"/>
        <v>#DIV/0!</v>
      </c>
      <c r="AF18" s="10" t="e">
        <f t="shared" si="9"/>
        <v>#DIV/0!</v>
      </c>
      <c r="AG18" s="10" t="e">
        <f t="shared" si="10"/>
        <v>#DIV/0!</v>
      </c>
      <c r="AH18" s="10" t="e">
        <f t="shared" si="11"/>
        <v>#DIV/0!</v>
      </c>
      <c r="AI18" s="10" t="e">
        <f t="shared" si="12"/>
        <v>#DIV/0!</v>
      </c>
      <c r="AJ18" s="10" t="e">
        <f t="shared" si="13"/>
        <v>#DIV/0!</v>
      </c>
      <c r="AK18" s="10" t="e">
        <f t="shared" si="14"/>
        <v>#DIV/0!</v>
      </c>
    </row>
    <row r="19" spans="2:37" ht="16.8" x14ac:dyDescent="0.5">
      <c r="B19" s="19">
        <v>82</v>
      </c>
      <c r="C19" s="19">
        <v>81</v>
      </c>
      <c r="D19" s="19">
        <v>79</v>
      </c>
      <c r="E19" s="19">
        <v>78</v>
      </c>
      <c r="F19" s="19">
        <v>76</v>
      </c>
      <c r="G19" s="19">
        <v>75</v>
      </c>
      <c r="H19" s="19">
        <v>73</v>
      </c>
      <c r="I19" s="23">
        <v>72</v>
      </c>
      <c r="J19" s="19">
        <v>70</v>
      </c>
      <c r="K19" s="23">
        <v>69</v>
      </c>
      <c r="L19" s="19">
        <v>68</v>
      </c>
      <c r="M19" s="19">
        <v>66</v>
      </c>
      <c r="N19" s="19">
        <v>63</v>
      </c>
      <c r="O19" s="19">
        <v>60</v>
      </c>
      <c r="P19" s="19">
        <v>55</v>
      </c>
      <c r="Q19" s="19">
        <v>0.97</v>
      </c>
      <c r="W19" s="10" t="e">
        <f t="shared" si="0"/>
        <v>#DIV/0!</v>
      </c>
      <c r="X19" s="10" t="e">
        <f t="shared" si="1"/>
        <v>#DIV/0!</v>
      </c>
      <c r="Y19" s="10" t="e">
        <f t="shared" si="2"/>
        <v>#DIV/0!</v>
      </c>
      <c r="Z19" s="10" t="e">
        <f t="shared" si="3"/>
        <v>#DIV/0!</v>
      </c>
      <c r="AA19" s="10" t="e">
        <f t="shared" si="4"/>
        <v>#DIV/0!</v>
      </c>
      <c r="AB19" s="10" t="e">
        <f t="shared" si="5"/>
        <v>#DIV/0!</v>
      </c>
      <c r="AC19" s="10" t="e">
        <f t="shared" si="6"/>
        <v>#DIV/0!</v>
      </c>
      <c r="AD19" s="10" t="e">
        <f t="shared" si="7"/>
        <v>#DIV/0!</v>
      </c>
      <c r="AE19" s="10" t="e">
        <f t="shared" si="8"/>
        <v>#DIV/0!</v>
      </c>
      <c r="AF19" s="10" t="e">
        <f t="shared" si="9"/>
        <v>#DIV/0!</v>
      </c>
      <c r="AG19" s="10" t="e">
        <f t="shared" si="10"/>
        <v>#DIV/0!</v>
      </c>
      <c r="AH19" s="10" t="e">
        <f t="shared" si="11"/>
        <v>#DIV/0!</v>
      </c>
      <c r="AI19" s="10" t="e">
        <f t="shared" si="12"/>
        <v>#DIV/0!</v>
      </c>
      <c r="AJ19" s="10" t="e">
        <f t="shared" si="13"/>
        <v>#DIV/0!</v>
      </c>
      <c r="AK19" s="10" t="e">
        <f t="shared" si="14"/>
        <v>#DIV/0!</v>
      </c>
    </row>
    <row r="20" spans="2:37" ht="16.8" x14ac:dyDescent="0.5">
      <c r="B20" s="14">
        <v>81</v>
      </c>
      <c r="C20" s="14">
        <v>79</v>
      </c>
      <c r="D20" s="14">
        <v>78</v>
      </c>
      <c r="E20" s="14">
        <v>76</v>
      </c>
      <c r="F20" s="14">
        <v>75</v>
      </c>
      <c r="G20" s="14">
        <v>74</v>
      </c>
      <c r="H20" s="14">
        <v>72</v>
      </c>
      <c r="I20" s="24">
        <v>70</v>
      </c>
      <c r="J20" s="14">
        <v>69</v>
      </c>
      <c r="K20" s="24">
        <v>68</v>
      </c>
      <c r="L20" s="14">
        <v>66</v>
      </c>
      <c r="M20" s="14">
        <v>64</v>
      </c>
      <c r="N20" s="14">
        <v>62</v>
      </c>
      <c r="O20" s="14">
        <v>59</v>
      </c>
      <c r="P20" s="14">
        <v>54</v>
      </c>
      <c r="Q20" s="14">
        <v>0.96</v>
      </c>
      <c r="W20" s="10" t="e">
        <f t="shared" si="0"/>
        <v>#DIV/0!</v>
      </c>
      <c r="X20" s="10" t="e">
        <f t="shared" si="1"/>
        <v>#DIV/0!</v>
      </c>
      <c r="Y20" s="10" t="e">
        <f t="shared" si="2"/>
        <v>#DIV/0!</v>
      </c>
      <c r="Z20" s="10" t="e">
        <f t="shared" si="3"/>
        <v>#DIV/0!</v>
      </c>
      <c r="AA20" s="10" t="e">
        <f t="shared" si="4"/>
        <v>#DIV/0!</v>
      </c>
      <c r="AB20" s="10" t="e">
        <f t="shared" si="5"/>
        <v>#DIV/0!</v>
      </c>
      <c r="AC20" s="10" t="e">
        <f t="shared" si="6"/>
        <v>#DIV/0!</v>
      </c>
      <c r="AD20" s="10" t="e">
        <f t="shared" si="7"/>
        <v>#DIV/0!</v>
      </c>
      <c r="AE20" s="10" t="e">
        <f t="shared" si="8"/>
        <v>#DIV/0!</v>
      </c>
      <c r="AF20" s="10" t="e">
        <f t="shared" si="9"/>
        <v>#DIV/0!</v>
      </c>
      <c r="AG20" s="10" t="e">
        <f t="shared" si="10"/>
        <v>#DIV/0!</v>
      </c>
      <c r="AH20" s="10" t="e">
        <f t="shared" si="11"/>
        <v>#DIV/0!</v>
      </c>
      <c r="AI20" s="10" t="e">
        <f t="shared" si="12"/>
        <v>#DIV/0!</v>
      </c>
      <c r="AJ20" s="10" t="e">
        <f t="shared" si="13"/>
        <v>#DIV/0!</v>
      </c>
      <c r="AK20" s="10" t="e">
        <f t="shared" si="14"/>
        <v>#DIV/0!</v>
      </c>
    </row>
    <row r="21" spans="2:37" ht="16.8" x14ac:dyDescent="0.5">
      <c r="B21" s="17">
        <v>80</v>
      </c>
      <c r="C21" s="17">
        <v>78</v>
      </c>
      <c r="D21" s="17">
        <v>77</v>
      </c>
      <c r="E21" s="17">
        <v>75</v>
      </c>
      <c r="F21" s="17">
        <v>74</v>
      </c>
      <c r="G21" s="17">
        <v>72</v>
      </c>
      <c r="H21" s="17">
        <v>71</v>
      </c>
      <c r="I21" s="22">
        <v>69</v>
      </c>
      <c r="J21" s="17">
        <v>67</v>
      </c>
      <c r="K21" s="22">
        <v>66</v>
      </c>
      <c r="L21" s="17">
        <v>65</v>
      </c>
      <c r="M21" s="17">
        <v>63</v>
      </c>
      <c r="N21" s="17">
        <v>61</v>
      </c>
      <c r="O21" s="17">
        <v>57</v>
      </c>
      <c r="P21" s="17">
        <v>53</v>
      </c>
      <c r="Q21" s="17">
        <v>0.95</v>
      </c>
      <c r="W21" s="10" t="e">
        <f t="shared" si="0"/>
        <v>#DIV/0!</v>
      </c>
      <c r="X21" s="10" t="e">
        <f t="shared" si="1"/>
        <v>#DIV/0!</v>
      </c>
      <c r="Y21" s="10" t="e">
        <f t="shared" si="2"/>
        <v>#DIV/0!</v>
      </c>
      <c r="Z21" s="10" t="e">
        <f t="shared" si="3"/>
        <v>#DIV/0!</v>
      </c>
      <c r="AA21" s="10" t="e">
        <f t="shared" si="4"/>
        <v>#DIV/0!</v>
      </c>
      <c r="AB21" s="10" t="e">
        <f t="shared" si="5"/>
        <v>#DIV/0!</v>
      </c>
      <c r="AC21" s="10" t="e">
        <f t="shared" si="6"/>
        <v>#DIV/0!</v>
      </c>
      <c r="AD21" s="10" t="e">
        <f t="shared" si="7"/>
        <v>#DIV/0!</v>
      </c>
      <c r="AE21" s="10" t="e">
        <f t="shared" si="8"/>
        <v>#DIV/0!</v>
      </c>
      <c r="AF21" s="10" t="e">
        <f t="shared" si="9"/>
        <v>#DIV/0!</v>
      </c>
      <c r="AG21" s="10" t="e">
        <f t="shared" si="10"/>
        <v>#DIV/0!</v>
      </c>
      <c r="AH21" s="10" t="e">
        <f t="shared" si="11"/>
        <v>#DIV/0!</v>
      </c>
      <c r="AI21" s="10" t="e">
        <f t="shared" si="12"/>
        <v>#DIV/0!</v>
      </c>
      <c r="AJ21" s="10" t="e">
        <f t="shared" si="13"/>
        <v>#DIV/0!</v>
      </c>
      <c r="AK21" s="10" t="e">
        <f t="shared" si="14"/>
        <v>#DIV/0!</v>
      </c>
    </row>
    <row r="22" spans="2:37" ht="16.8" x14ac:dyDescent="0.5">
      <c r="B22" s="19">
        <v>79</v>
      </c>
      <c r="C22" s="19">
        <v>77</v>
      </c>
      <c r="D22" s="19">
        <v>75</v>
      </c>
      <c r="E22" s="19">
        <v>74</v>
      </c>
      <c r="F22" s="19">
        <v>72</v>
      </c>
      <c r="G22" s="19">
        <v>71</v>
      </c>
      <c r="H22" s="19">
        <v>69</v>
      </c>
      <c r="I22" s="23">
        <v>68</v>
      </c>
      <c r="J22" s="19">
        <v>66</v>
      </c>
      <c r="K22" s="23">
        <v>65</v>
      </c>
      <c r="L22" s="19">
        <v>63</v>
      </c>
      <c r="M22" s="19">
        <v>62</v>
      </c>
      <c r="N22" s="19">
        <v>59</v>
      </c>
      <c r="O22" s="19">
        <v>56</v>
      </c>
      <c r="P22" s="19">
        <v>51</v>
      </c>
      <c r="Q22" s="19">
        <v>0.94</v>
      </c>
      <c r="W22" s="10" t="e">
        <f t="shared" si="0"/>
        <v>#DIV/0!</v>
      </c>
      <c r="X22" s="10" t="e">
        <f t="shared" si="1"/>
        <v>#DIV/0!</v>
      </c>
      <c r="Y22" s="10" t="e">
        <f t="shared" si="2"/>
        <v>#DIV/0!</v>
      </c>
      <c r="Z22" s="10" t="e">
        <f t="shared" si="3"/>
        <v>#DIV/0!</v>
      </c>
      <c r="AA22" s="10" t="e">
        <f t="shared" si="4"/>
        <v>#DIV/0!</v>
      </c>
      <c r="AB22" s="10" t="e">
        <f t="shared" si="5"/>
        <v>#DIV/0!</v>
      </c>
      <c r="AC22" s="10" t="e">
        <f t="shared" si="6"/>
        <v>#DIV/0!</v>
      </c>
      <c r="AD22" s="10" t="e">
        <f t="shared" si="7"/>
        <v>#DIV/0!</v>
      </c>
      <c r="AE22" s="10" t="e">
        <f t="shared" si="8"/>
        <v>#DIV/0!</v>
      </c>
      <c r="AF22" s="10" t="e">
        <f t="shared" si="9"/>
        <v>#DIV/0!</v>
      </c>
      <c r="AG22" s="10" t="e">
        <f t="shared" si="10"/>
        <v>#DIV/0!</v>
      </c>
      <c r="AH22" s="10" t="e">
        <f t="shared" si="11"/>
        <v>#DIV/0!</v>
      </c>
      <c r="AI22" s="10" t="e">
        <f t="shared" si="12"/>
        <v>#DIV/0!</v>
      </c>
      <c r="AJ22" s="10" t="e">
        <f t="shared" si="13"/>
        <v>#DIV/0!</v>
      </c>
      <c r="AK22" s="10" t="e">
        <f t="shared" si="14"/>
        <v>#DIV/0!</v>
      </c>
    </row>
    <row r="23" spans="2:37" ht="16.8" x14ac:dyDescent="0.5">
      <c r="B23" s="19">
        <v>78</v>
      </c>
      <c r="C23" s="19">
        <v>76</v>
      </c>
      <c r="D23" s="19">
        <v>74</v>
      </c>
      <c r="E23" s="19">
        <v>73</v>
      </c>
      <c r="F23" s="19">
        <v>71</v>
      </c>
      <c r="G23" s="19">
        <v>70</v>
      </c>
      <c r="H23" s="19">
        <v>68</v>
      </c>
      <c r="I23" s="23">
        <v>66</v>
      </c>
      <c r="J23" s="19">
        <v>65</v>
      </c>
      <c r="K23" s="23">
        <v>64</v>
      </c>
      <c r="L23" s="19">
        <v>62</v>
      </c>
      <c r="M23" s="19">
        <v>60</v>
      </c>
      <c r="N23" s="19">
        <v>58</v>
      </c>
      <c r="O23" s="19">
        <v>55</v>
      </c>
      <c r="P23" s="19">
        <v>50</v>
      </c>
      <c r="Q23" s="19">
        <v>0.93</v>
      </c>
      <c r="W23" s="10" t="e">
        <f t="shared" si="0"/>
        <v>#DIV/0!</v>
      </c>
      <c r="X23" s="10" t="e">
        <f t="shared" si="1"/>
        <v>#DIV/0!</v>
      </c>
      <c r="Y23" s="10" t="e">
        <f t="shared" si="2"/>
        <v>#DIV/0!</v>
      </c>
      <c r="Z23" s="10" t="e">
        <f t="shared" si="3"/>
        <v>#DIV/0!</v>
      </c>
      <c r="AA23" s="10" t="e">
        <f t="shared" si="4"/>
        <v>#DIV/0!</v>
      </c>
      <c r="AB23" s="10" t="e">
        <f t="shared" si="5"/>
        <v>#DIV/0!</v>
      </c>
      <c r="AC23" s="10" t="e">
        <f t="shared" si="6"/>
        <v>#DIV/0!</v>
      </c>
      <c r="AD23" s="10" t="e">
        <f t="shared" si="7"/>
        <v>#DIV/0!</v>
      </c>
      <c r="AE23" s="10" t="e">
        <f t="shared" si="8"/>
        <v>#DIV/0!</v>
      </c>
      <c r="AF23" s="10" t="e">
        <f t="shared" si="9"/>
        <v>#DIV/0!</v>
      </c>
      <c r="AG23" s="10" t="e">
        <f t="shared" si="10"/>
        <v>#DIV/0!</v>
      </c>
      <c r="AH23" s="10" t="e">
        <f t="shared" si="11"/>
        <v>#DIV/0!</v>
      </c>
      <c r="AI23" s="10" t="e">
        <f t="shared" si="12"/>
        <v>#DIV/0!</v>
      </c>
      <c r="AJ23" s="10" t="e">
        <f t="shared" si="13"/>
        <v>#DIV/0!</v>
      </c>
      <c r="AK23" s="10" t="e">
        <f t="shared" si="14"/>
        <v>#DIV/0!</v>
      </c>
    </row>
    <row r="24" spans="2:37" ht="16.8" x14ac:dyDescent="0.5">
      <c r="B24" s="19">
        <v>77</v>
      </c>
      <c r="C24" s="19">
        <v>75</v>
      </c>
      <c r="D24" s="19">
        <v>73</v>
      </c>
      <c r="E24" s="19">
        <v>71</v>
      </c>
      <c r="F24" s="19">
        <v>70</v>
      </c>
      <c r="G24" s="19">
        <v>68</v>
      </c>
      <c r="H24" s="19">
        <v>67</v>
      </c>
      <c r="I24" s="23">
        <v>65</v>
      </c>
      <c r="J24" s="19">
        <v>63</v>
      </c>
      <c r="K24" s="23">
        <v>62</v>
      </c>
      <c r="L24" s="19">
        <v>61</v>
      </c>
      <c r="M24" s="19">
        <v>59</v>
      </c>
      <c r="N24" s="19">
        <v>57</v>
      </c>
      <c r="O24" s="19">
        <v>53</v>
      </c>
      <c r="P24" s="19">
        <v>49</v>
      </c>
      <c r="Q24" s="19">
        <v>0.92</v>
      </c>
      <c r="W24" s="10" t="e">
        <f t="shared" si="0"/>
        <v>#DIV/0!</v>
      </c>
      <c r="X24" s="10" t="e">
        <f t="shared" si="1"/>
        <v>#DIV/0!</v>
      </c>
      <c r="Y24" s="10" t="e">
        <f t="shared" si="2"/>
        <v>#DIV/0!</v>
      </c>
      <c r="Z24" s="10" t="e">
        <f t="shared" si="3"/>
        <v>#DIV/0!</v>
      </c>
      <c r="AA24" s="10" t="e">
        <f t="shared" si="4"/>
        <v>#DIV/0!</v>
      </c>
      <c r="AB24" s="10" t="e">
        <f t="shared" si="5"/>
        <v>#DIV/0!</v>
      </c>
      <c r="AC24" s="10" t="e">
        <f t="shared" si="6"/>
        <v>#DIV/0!</v>
      </c>
      <c r="AD24" s="10" t="e">
        <f t="shared" si="7"/>
        <v>#DIV/0!</v>
      </c>
      <c r="AE24" s="10" t="e">
        <f t="shared" si="8"/>
        <v>#DIV/0!</v>
      </c>
      <c r="AF24" s="10" t="e">
        <f t="shared" si="9"/>
        <v>#DIV/0!</v>
      </c>
      <c r="AG24" s="10" t="e">
        <f t="shared" si="10"/>
        <v>#DIV/0!</v>
      </c>
      <c r="AH24" s="10" t="e">
        <f t="shared" si="11"/>
        <v>#DIV/0!</v>
      </c>
      <c r="AI24" s="10" t="e">
        <f t="shared" si="12"/>
        <v>#DIV/0!</v>
      </c>
      <c r="AJ24" s="10" t="e">
        <f t="shared" si="13"/>
        <v>#DIV/0!</v>
      </c>
      <c r="AK24" s="10" t="e">
        <f t="shared" si="14"/>
        <v>#DIV/0!</v>
      </c>
    </row>
    <row r="25" spans="2:37" ht="16.8" x14ac:dyDescent="0.5">
      <c r="B25" s="14">
        <v>76</v>
      </c>
      <c r="C25" s="14">
        <v>74</v>
      </c>
      <c r="D25" s="14">
        <v>72</v>
      </c>
      <c r="E25" s="14">
        <v>70</v>
      </c>
      <c r="F25" s="14">
        <v>69</v>
      </c>
      <c r="G25" s="14">
        <v>67</v>
      </c>
      <c r="H25" s="14">
        <v>66</v>
      </c>
      <c r="I25" s="24">
        <v>64</v>
      </c>
      <c r="J25" s="14">
        <v>62</v>
      </c>
      <c r="K25" s="24">
        <v>61</v>
      </c>
      <c r="L25" s="14">
        <v>59</v>
      </c>
      <c r="M25" s="14">
        <v>58</v>
      </c>
      <c r="N25" s="14">
        <v>55</v>
      </c>
      <c r="O25" s="14">
        <v>52</v>
      </c>
      <c r="P25" s="14">
        <v>48</v>
      </c>
      <c r="Q25" s="14">
        <v>0.91</v>
      </c>
      <c r="W25" s="10" t="e">
        <f t="shared" si="0"/>
        <v>#DIV/0!</v>
      </c>
      <c r="X25" s="10" t="e">
        <f t="shared" si="1"/>
        <v>#DIV/0!</v>
      </c>
      <c r="Y25" s="10" t="e">
        <f t="shared" si="2"/>
        <v>#DIV/0!</v>
      </c>
      <c r="Z25" s="10" t="e">
        <f t="shared" si="3"/>
        <v>#DIV/0!</v>
      </c>
      <c r="AA25" s="10" t="e">
        <f t="shared" si="4"/>
        <v>#DIV/0!</v>
      </c>
      <c r="AB25" s="10" t="e">
        <f t="shared" si="5"/>
        <v>#DIV/0!</v>
      </c>
      <c r="AC25" s="10" t="e">
        <f t="shared" si="6"/>
        <v>#DIV/0!</v>
      </c>
      <c r="AD25" s="10" t="e">
        <f t="shared" si="7"/>
        <v>#DIV/0!</v>
      </c>
      <c r="AE25" s="10" t="e">
        <f t="shared" si="8"/>
        <v>#DIV/0!</v>
      </c>
      <c r="AF25" s="10" t="e">
        <f t="shared" si="9"/>
        <v>#DIV/0!</v>
      </c>
      <c r="AG25" s="10" t="e">
        <f t="shared" si="10"/>
        <v>#DIV/0!</v>
      </c>
      <c r="AH25" s="10" t="e">
        <f t="shared" si="11"/>
        <v>#DIV/0!</v>
      </c>
      <c r="AI25" s="10" t="e">
        <f t="shared" si="12"/>
        <v>#DIV/0!</v>
      </c>
      <c r="AJ25" s="10" t="e">
        <f t="shared" si="13"/>
        <v>#DIV/0!</v>
      </c>
      <c r="AK25" s="10" t="e">
        <f t="shared" si="14"/>
        <v>#DIV/0!</v>
      </c>
    </row>
    <row r="26" spans="2:37" ht="16.8" x14ac:dyDescent="0.5">
      <c r="B26" s="17">
        <v>75</v>
      </c>
      <c r="C26" s="17">
        <v>72</v>
      </c>
      <c r="D26" s="17">
        <v>71</v>
      </c>
      <c r="E26" s="17">
        <v>69</v>
      </c>
      <c r="F26" s="17">
        <v>67</v>
      </c>
      <c r="G26" s="17">
        <v>66</v>
      </c>
      <c r="H26" s="17">
        <v>64</v>
      </c>
      <c r="I26" s="17">
        <v>62</v>
      </c>
      <c r="J26" s="17">
        <v>61</v>
      </c>
      <c r="K26" s="17">
        <v>60</v>
      </c>
      <c r="L26" s="17">
        <v>58</v>
      </c>
      <c r="M26" s="17">
        <v>56</v>
      </c>
      <c r="N26" s="17">
        <v>54</v>
      </c>
      <c r="O26" s="17">
        <v>51</v>
      </c>
      <c r="P26" s="17">
        <v>46</v>
      </c>
      <c r="Q26" s="17">
        <v>0.9</v>
      </c>
      <c r="W26" s="10" t="e">
        <f t="shared" si="0"/>
        <v>#DIV/0!</v>
      </c>
      <c r="X26" s="10" t="e">
        <f t="shared" si="1"/>
        <v>#DIV/0!</v>
      </c>
      <c r="Y26" s="10" t="e">
        <f t="shared" si="2"/>
        <v>#DIV/0!</v>
      </c>
      <c r="Z26" s="10" t="e">
        <f t="shared" si="3"/>
        <v>#DIV/0!</v>
      </c>
      <c r="AA26" s="10" t="e">
        <f t="shared" si="4"/>
        <v>#DIV/0!</v>
      </c>
      <c r="AB26" s="10" t="e">
        <f t="shared" si="5"/>
        <v>#DIV/0!</v>
      </c>
      <c r="AC26" s="10" t="e">
        <f t="shared" si="6"/>
        <v>#DIV/0!</v>
      </c>
      <c r="AD26" s="10" t="e">
        <f t="shared" si="7"/>
        <v>#DIV/0!</v>
      </c>
      <c r="AE26" s="10" t="e">
        <f t="shared" si="8"/>
        <v>#DIV/0!</v>
      </c>
      <c r="AF26" s="10" t="e">
        <f t="shared" si="9"/>
        <v>#DIV/0!</v>
      </c>
      <c r="AG26" s="10" t="e">
        <f t="shared" si="10"/>
        <v>#DIV/0!</v>
      </c>
      <c r="AH26" s="10" t="e">
        <f t="shared" si="11"/>
        <v>#DIV/0!</v>
      </c>
      <c r="AI26" s="10" t="e">
        <f t="shared" si="12"/>
        <v>#DIV/0!</v>
      </c>
      <c r="AJ26" s="10" t="e">
        <f t="shared" si="13"/>
        <v>#DIV/0!</v>
      </c>
      <c r="AK26" s="10" t="e">
        <f t="shared" si="14"/>
        <v>#DIV/0!</v>
      </c>
    </row>
    <row r="27" spans="2:37" ht="16.8" x14ac:dyDescent="0.5">
      <c r="B27" s="19">
        <v>73</v>
      </c>
      <c r="C27" s="19">
        <v>71</v>
      </c>
      <c r="D27" s="19">
        <v>70</v>
      </c>
      <c r="E27" s="19">
        <v>68</v>
      </c>
      <c r="F27" s="19">
        <v>66</v>
      </c>
      <c r="G27" s="19">
        <v>65</v>
      </c>
      <c r="H27" s="19">
        <v>63</v>
      </c>
      <c r="I27" s="19">
        <v>61</v>
      </c>
      <c r="J27" s="19">
        <v>60</v>
      </c>
      <c r="K27" s="19">
        <v>58</v>
      </c>
      <c r="L27" s="19">
        <v>57</v>
      </c>
      <c r="M27" s="19">
        <v>55</v>
      </c>
      <c r="N27" s="19">
        <v>53</v>
      </c>
      <c r="O27" s="19">
        <v>49</v>
      </c>
      <c r="P27" s="19">
        <v>45</v>
      </c>
      <c r="Q27" s="19">
        <v>0.89</v>
      </c>
      <c r="W27" s="10" t="e">
        <f t="shared" si="0"/>
        <v>#DIV/0!</v>
      </c>
      <c r="X27" s="10" t="e">
        <f t="shared" si="1"/>
        <v>#DIV/0!</v>
      </c>
      <c r="Y27" s="10" t="e">
        <f t="shared" si="2"/>
        <v>#DIV/0!</v>
      </c>
      <c r="Z27" s="10" t="e">
        <f t="shared" si="3"/>
        <v>#DIV/0!</v>
      </c>
      <c r="AA27" s="10" t="e">
        <f t="shared" si="4"/>
        <v>#DIV/0!</v>
      </c>
      <c r="AB27" s="10" t="e">
        <f t="shared" si="5"/>
        <v>#DIV/0!</v>
      </c>
      <c r="AC27" s="10" t="e">
        <f t="shared" si="6"/>
        <v>#DIV/0!</v>
      </c>
      <c r="AD27" s="10" t="e">
        <f t="shared" si="7"/>
        <v>#DIV/0!</v>
      </c>
      <c r="AE27" s="10" t="e">
        <f t="shared" si="8"/>
        <v>#DIV/0!</v>
      </c>
      <c r="AF27" s="10" t="e">
        <f t="shared" si="9"/>
        <v>#DIV/0!</v>
      </c>
      <c r="AG27" s="10" t="e">
        <f t="shared" si="10"/>
        <v>#DIV/0!</v>
      </c>
      <c r="AH27" s="10" t="e">
        <f t="shared" si="11"/>
        <v>#DIV/0!</v>
      </c>
      <c r="AI27" s="10" t="e">
        <f t="shared" si="12"/>
        <v>#DIV/0!</v>
      </c>
      <c r="AJ27" s="10" t="e">
        <f t="shared" si="13"/>
        <v>#DIV/0!</v>
      </c>
      <c r="AK27" s="10" t="e">
        <f t="shared" si="14"/>
        <v>#DIV/0!</v>
      </c>
    </row>
    <row r="28" spans="2:37" ht="16.8" x14ac:dyDescent="0.5">
      <c r="B28" s="19">
        <v>72</v>
      </c>
      <c r="C28" s="19">
        <v>70</v>
      </c>
      <c r="D28" s="19">
        <v>69</v>
      </c>
      <c r="E28" s="19">
        <v>67</v>
      </c>
      <c r="F28" s="19">
        <v>65</v>
      </c>
      <c r="G28" s="19">
        <v>64</v>
      </c>
      <c r="H28" s="19">
        <v>62</v>
      </c>
      <c r="I28" s="19">
        <v>60</v>
      </c>
      <c r="J28" s="19">
        <v>58</v>
      </c>
      <c r="K28" s="19">
        <v>57</v>
      </c>
      <c r="L28" s="19">
        <v>56</v>
      </c>
      <c r="M28" s="19">
        <v>54</v>
      </c>
      <c r="N28" s="19">
        <v>51</v>
      </c>
      <c r="O28" s="19">
        <v>48</v>
      </c>
      <c r="P28" s="19">
        <v>44</v>
      </c>
      <c r="Q28" s="19">
        <v>0.88</v>
      </c>
      <c r="W28" s="10" t="e">
        <f t="shared" si="0"/>
        <v>#DIV/0!</v>
      </c>
      <c r="X28" s="10" t="e">
        <f t="shared" si="1"/>
        <v>#DIV/0!</v>
      </c>
      <c r="Y28" s="10" t="e">
        <f t="shared" si="2"/>
        <v>#DIV/0!</v>
      </c>
      <c r="Z28" s="10" t="e">
        <f t="shared" si="3"/>
        <v>#DIV/0!</v>
      </c>
      <c r="AA28" s="10" t="e">
        <f t="shared" si="4"/>
        <v>#DIV/0!</v>
      </c>
      <c r="AB28" s="10" t="e">
        <f t="shared" si="5"/>
        <v>#DIV/0!</v>
      </c>
      <c r="AC28" s="10" t="e">
        <f t="shared" si="6"/>
        <v>#DIV/0!</v>
      </c>
      <c r="AD28" s="10" t="e">
        <f t="shared" si="7"/>
        <v>#DIV/0!</v>
      </c>
      <c r="AE28" s="10" t="e">
        <f t="shared" si="8"/>
        <v>#DIV/0!</v>
      </c>
      <c r="AF28" s="10" t="e">
        <f t="shared" si="9"/>
        <v>#DIV/0!</v>
      </c>
      <c r="AG28" s="10" t="e">
        <f t="shared" si="10"/>
        <v>#DIV/0!</v>
      </c>
      <c r="AH28" s="10" t="e">
        <f t="shared" si="11"/>
        <v>#DIV/0!</v>
      </c>
      <c r="AI28" s="10" t="e">
        <f t="shared" si="12"/>
        <v>#DIV/0!</v>
      </c>
      <c r="AJ28" s="10" t="e">
        <f t="shared" si="13"/>
        <v>#DIV/0!</v>
      </c>
      <c r="AK28" s="10" t="e">
        <f t="shared" si="14"/>
        <v>#DIV/0!</v>
      </c>
    </row>
    <row r="29" spans="2:37" ht="16.8" x14ac:dyDescent="0.5">
      <c r="B29" s="19">
        <v>71</v>
      </c>
      <c r="C29" s="19">
        <v>69</v>
      </c>
      <c r="D29" s="19">
        <v>67</v>
      </c>
      <c r="E29" s="19">
        <v>66</v>
      </c>
      <c r="F29" s="19">
        <v>64</v>
      </c>
      <c r="G29" s="19">
        <v>62</v>
      </c>
      <c r="H29" s="19">
        <v>61</v>
      </c>
      <c r="I29" s="19">
        <v>59</v>
      </c>
      <c r="J29" s="19">
        <v>57</v>
      </c>
      <c r="K29" s="19">
        <v>56</v>
      </c>
      <c r="L29" s="19">
        <v>54</v>
      </c>
      <c r="M29" s="19">
        <v>53</v>
      </c>
      <c r="N29" s="19">
        <v>50</v>
      </c>
      <c r="O29" s="19">
        <v>47</v>
      </c>
      <c r="P29" s="19">
        <v>43</v>
      </c>
      <c r="Q29" s="19">
        <v>0.87</v>
      </c>
      <c r="W29" s="10" t="e">
        <f t="shared" si="0"/>
        <v>#DIV/0!</v>
      </c>
      <c r="X29" s="10" t="e">
        <f t="shared" si="1"/>
        <v>#DIV/0!</v>
      </c>
      <c r="Y29" s="10" t="e">
        <f t="shared" si="2"/>
        <v>#DIV/0!</v>
      </c>
      <c r="Z29" s="10" t="e">
        <f t="shared" si="3"/>
        <v>#DIV/0!</v>
      </c>
      <c r="AA29" s="10" t="e">
        <f t="shared" si="4"/>
        <v>#DIV/0!</v>
      </c>
      <c r="AB29" s="10" t="e">
        <f t="shared" si="5"/>
        <v>#DIV/0!</v>
      </c>
      <c r="AC29" s="10" t="e">
        <f t="shared" si="6"/>
        <v>#DIV/0!</v>
      </c>
      <c r="AD29" s="10" t="e">
        <f t="shared" si="7"/>
        <v>#DIV/0!</v>
      </c>
      <c r="AE29" s="10" t="e">
        <f t="shared" si="8"/>
        <v>#DIV/0!</v>
      </c>
      <c r="AF29" s="10" t="e">
        <f t="shared" si="9"/>
        <v>#DIV/0!</v>
      </c>
      <c r="AG29" s="10" t="e">
        <f t="shared" si="10"/>
        <v>#DIV/0!</v>
      </c>
      <c r="AH29" s="10" t="e">
        <f t="shared" si="11"/>
        <v>#DIV/0!</v>
      </c>
      <c r="AI29" s="10" t="e">
        <f t="shared" si="12"/>
        <v>#DIV/0!</v>
      </c>
      <c r="AJ29" s="10" t="e">
        <f t="shared" si="13"/>
        <v>#DIV/0!</v>
      </c>
      <c r="AK29" s="10" t="e">
        <f t="shared" si="14"/>
        <v>#DIV/0!</v>
      </c>
    </row>
    <row r="30" spans="2:37" ht="16.8" x14ac:dyDescent="0.5">
      <c r="B30" s="19">
        <v>70</v>
      </c>
      <c r="C30" s="19">
        <v>68</v>
      </c>
      <c r="D30" s="19">
        <v>66</v>
      </c>
      <c r="E30" s="19">
        <v>64</v>
      </c>
      <c r="F30" s="19">
        <v>63</v>
      </c>
      <c r="G30" s="19">
        <v>61</v>
      </c>
      <c r="H30" s="19">
        <v>59</v>
      </c>
      <c r="I30" s="19">
        <v>58</v>
      </c>
      <c r="J30" s="19">
        <v>56</v>
      </c>
      <c r="K30" s="19">
        <v>55</v>
      </c>
      <c r="L30" s="19">
        <v>53</v>
      </c>
      <c r="M30" s="19">
        <v>51</v>
      </c>
      <c r="N30" s="19">
        <v>49</v>
      </c>
      <c r="O30" s="19">
        <v>46</v>
      </c>
      <c r="P30" s="19">
        <v>41</v>
      </c>
      <c r="Q30" s="19">
        <v>0.86</v>
      </c>
      <c r="W30" s="10" t="e">
        <f t="shared" si="0"/>
        <v>#DIV/0!</v>
      </c>
      <c r="X30" s="10" t="e">
        <f t="shared" si="1"/>
        <v>#DIV/0!</v>
      </c>
      <c r="Y30" s="10" t="e">
        <f t="shared" si="2"/>
        <v>#DIV/0!</v>
      </c>
      <c r="Z30" s="10" t="e">
        <f t="shared" si="3"/>
        <v>#DIV/0!</v>
      </c>
      <c r="AA30" s="10" t="e">
        <f t="shared" si="4"/>
        <v>#DIV/0!</v>
      </c>
      <c r="AB30" s="10" t="e">
        <f t="shared" si="5"/>
        <v>#DIV/0!</v>
      </c>
      <c r="AC30" s="10" t="e">
        <f t="shared" si="6"/>
        <v>#DIV/0!</v>
      </c>
      <c r="AD30" s="10" t="e">
        <f t="shared" si="7"/>
        <v>#DIV/0!</v>
      </c>
      <c r="AE30" s="10" t="e">
        <f t="shared" si="8"/>
        <v>#DIV/0!</v>
      </c>
      <c r="AF30" s="10" t="e">
        <f t="shared" si="9"/>
        <v>#DIV/0!</v>
      </c>
      <c r="AG30" s="10" t="e">
        <f t="shared" si="10"/>
        <v>#DIV/0!</v>
      </c>
      <c r="AH30" s="10" t="e">
        <f t="shared" si="11"/>
        <v>#DIV/0!</v>
      </c>
      <c r="AI30" s="10" t="e">
        <f t="shared" si="12"/>
        <v>#DIV/0!</v>
      </c>
      <c r="AJ30" s="10" t="e">
        <f t="shared" si="13"/>
        <v>#DIV/0!</v>
      </c>
      <c r="AK30" s="10" t="e">
        <f t="shared" si="14"/>
        <v>#DIV/0!</v>
      </c>
    </row>
    <row r="31" spans="2:37" ht="16.8" x14ac:dyDescent="0.5">
      <c r="B31" s="17">
        <v>69</v>
      </c>
      <c r="C31" s="17">
        <v>67</v>
      </c>
      <c r="D31" s="17">
        <v>65</v>
      </c>
      <c r="E31" s="17">
        <v>63</v>
      </c>
      <c r="F31" s="17">
        <v>62</v>
      </c>
      <c r="G31" s="17">
        <v>60</v>
      </c>
      <c r="H31" s="17">
        <v>58</v>
      </c>
      <c r="I31" s="22">
        <v>56</v>
      </c>
      <c r="J31" s="17">
        <v>55</v>
      </c>
      <c r="K31" s="22">
        <v>54</v>
      </c>
      <c r="L31" s="17">
        <v>52</v>
      </c>
      <c r="M31" s="17">
        <v>50</v>
      </c>
      <c r="N31" s="17">
        <v>48</v>
      </c>
      <c r="O31" s="17">
        <v>44</v>
      </c>
      <c r="P31" s="17">
        <v>40</v>
      </c>
      <c r="Q31" s="17">
        <v>0.85</v>
      </c>
      <c r="W31" s="10" t="e">
        <f t="shared" si="0"/>
        <v>#DIV/0!</v>
      </c>
      <c r="X31" s="10" t="e">
        <f t="shared" si="1"/>
        <v>#DIV/0!</v>
      </c>
      <c r="Y31" s="10" t="e">
        <f t="shared" si="2"/>
        <v>#DIV/0!</v>
      </c>
      <c r="Z31" s="10" t="e">
        <f t="shared" si="3"/>
        <v>#DIV/0!</v>
      </c>
      <c r="AA31" s="10" t="e">
        <f t="shared" si="4"/>
        <v>#DIV/0!</v>
      </c>
      <c r="AB31" s="10" t="e">
        <f t="shared" si="5"/>
        <v>#DIV/0!</v>
      </c>
      <c r="AC31" s="10" t="e">
        <f t="shared" si="6"/>
        <v>#DIV/0!</v>
      </c>
      <c r="AD31" s="10" t="e">
        <f t="shared" si="7"/>
        <v>#DIV/0!</v>
      </c>
      <c r="AE31" s="10" t="e">
        <f t="shared" si="8"/>
        <v>#DIV/0!</v>
      </c>
      <c r="AF31" s="10" t="e">
        <f t="shared" si="9"/>
        <v>#DIV/0!</v>
      </c>
      <c r="AG31" s="10" t="e">
        <f t="shared" si="10"/>
        <v>#DIV/0!</v>
      </c>
      <c r="AH31" s="10" t="e">
        <f t="shared" si="11"/>
        <v>#DIV/0!</v>
      </c>
      <c r="AI31" s="10" t="e">
        <f t="shared" si="12"/>
        <v>#DIV/0!</v>
      </c>
      <c r="AJ31" s="10" t="e">
        <f t="shared" si="13"/>
        <v>#DIV/0!</v>
      </c>
      <c r="AK31" s="10" t="e">
        <f t="shared" si="14"/>
        <v>#DIV/0!</v>
      </c>
    </row>
    <row r="32" spans="2:37" ht="16.8" x14ac:dyDescent="0.5">
      <c r="B32" s="19">
        <v>68</v>
      </c>
      <c r="C32" s="19">
        <v>66</v>
      </c>
      <c r="D32" s="19">
        <v>64</v>
      </c>
      <c r="E32" s="19">
        <v>62</v>
      </c>
      <c r="F32" s="19">
        <v>61</v>
      </c>
      <c r="G32" s="19">
        <v>59</v>
      </c>
      <c r="H32" s="19">
        <v>57</v>
      </c>
      <c r="I32" s="23">
        <v>55</v>
      </c>
      <c r="J32" s="19">
        <v>54</v>
      </c>
      <c r="K32" s="23">
        <v>52</v>
      </c>
      <c r="L32" s="19">
        <v>51</v>
      </c>
      <c r="M32" s="19">
        <v>49</v>
      </c>
      <c r="N32" s="19">
        <v>46</v>
      </c>
      <c r="O32" s="19">
        <v>43</v>
      </c>
      <c r="P32" s="19">
        <v>39</v>
      </c>
      <c r="Q32" s="19">
        <v>0.84</v>
      </c>
      <c r="W32" s="10" t="e">
        <f t="shared" si="0"/>
        <v>#DIV/0!</v>
      </c>
      <c r="X32" s="10" t="e">
        <f t="shared" si="1"/>
        <v>#DIV/0!</v>
      </c>
      <c r="Y32" s="10" t="e">
        <f t="shared" si="2"/>
        <v>#DIV/0!</v>
      </c>
      <c r="Z32" s="10" t="e">
        <f t="shared" si="3"/>
        <v>#DIV/0!</v>
      </c>
      <c r="AA32" s="10" t="e">
        <f t="shared" si="4"/>
        <v>#DIV/0!</v>
      </c>
      <c r="AB32" s="10" t="e">
        <f t="shared" si="5"/>
        <v>#DIV/0!</v>
      </c>
      <c r="AC32" s="10" t="e">
        <f t="shared" si="6"/>
        <v>#DIV/0!</v>
      </c>
      <c r="AD32" s="10" t="e">
        <f t="shared" si="7"/>
        <v>#DIV/0!</v>
      </c>
      <c r="AE32" s="10" t="e">
        <f t="shared" si="8"/>
        <v>#DIV/0!</v>
      </c>
      <c r="AF32" s="10" t="e">
        <f t="shared" si="9"/>
        <v>#DIV/0!</v>
      </c>
      <c r="AG32" s="10" t="e">
        <f t="shared" si="10"/>
        <v>#DIV/0!</v>
      </c>
      <c r="AH32" s="10" t="e">
        <f t="shared" si="11"/>
        <v>#DIV/0!</v>
      </c>
      <c r="AI32" s="10" t="e">
        <f t="shared" si="12"/>
        <v>#DIV/0!</v>
      </c>
      <c r="AJ32" s="10" t="e">
        <f t="shared" si="13"/>
        <v>#DIV/0!</v>
      </c>
      <c r="AK32" s="10" t="e">
        <f t="shared" si="14"/>
        <v>#DIV/0!</v>
      </c>
    </row>
    <row r="33" spans="2:37" ht="16.8" x14ac:dyDescent="0.5">
      <c r="B33" s="19">
        <v>67</v>
      </c>
      <c r="C33" s="19">
        <v>65</v>
      </c>
      <c r="D33" s="19">
        <v>63</v>
      </c>
      <c r="E33" s="19">
        <v>61</v>
      </c>
      <c r="F33" s="19">
        <v>59</v>
      </c>
      <c r="G33" s="19">
        <v>58</v>
      </c>
      <c r="H33" s="19">
        <v>56</v>
      </c>
      <c r="I33" s="23">
        <v>54</v>
      </c>
      <c r="J33" s="19">
        <v>52</v>
      </c>
      <c r="K33" s="23">
        <v>51</v>
      </c>
      <c r="L33" s="19">
        <v>50</v>
      </c>
      <c r="M33" s="19">
        <v>48</v>
      </c>
      <c r="N33" s="19">
        <v>45</v>
      </c>
      <c r="O33" s="19">
        <v>42</v>
      </c>
      <c r="P33" s="19">
        <v>38</v>
      </c>
      <c r="Q33" s="19">
        <v>0.83</v>
      </c>
      <c r="W33" s="10" t="e">
        <f t="shared" si="0"/>
        <v>#DIV/0!</v>
      </c>
      <c r="X33" s="10" t="e">
        <f t="shared" si="1"/>
        <v>#DIV/0!</v>
      </c>
      <c r="Y33" s="10" t="e">
        <f t="shared" si="2"/>
        <v>#DIV/0!</v>
      </c>
      <c r="Z33" s="10" t="e">
        <f t="shared" si="3"/>
        <v>#DIV/0!</v>
      </c>
      <c r="AA33" s="10" t="e">
        <f t="shared" si="4"/>
        <v>#DIV/0!</v>
      </c>
      <c r="AB33" s="10" t="e">
        <f t="shared" si="5"/>
        <v>#DIV/0!</v>
      </c>
      <c r="AC33" s="10" t="e">
        <f t="shared" si="6"/>
        <v>#DIV/0!</v>
      </c>
      <c r="AD33" s="10" t="e">
        <f t="shared" si="7"/>
        <v>#DIV/0!</v>
      </c>
      <c r="AE33" s="10" t="e">
        <f t="shared" si="8"/>
        <v>#DIV/0!</v>
      </c>
      <c r="AF33" s="10" t="e">
        <f t="shared" si="9"/>
        <v>#DIV/0!</v>
      </c>
      <c r="AG33" s="10" t="e">
        <f t="shared" si="10"/>
        <v>#DIV/0!</v>
      </c>
      <c r="AH33" s="10" t="e">
        <f t="shared" si="11"/>
        <v>#DIV/0!</v>
      </c>
      <c r="AI33" s="10" t="e">
        <f t="shared" si="12"/>
        <v>#DIV/0!</v>
      </c>
      <c r="AJ33" s="10" t="e">
        <f t="shared" si="13"/>
        <v>#DIV/0!</v>
      </c>
      <c r="AK33" s="10" t="e">
        <f t="shared" si="14"/>
        <v>#DIV/0!</v>
      </c>
    </row>
    <row r="34" spans="2:37" ht="16.8" x14ac:dyDescent="0.5">
      <c r="B34" s="19">
        <v>66</v>
      </c>
      <c r="C34" s="19">
        <v>64</v>
      </c>
      <c r="D34" s="19">
        <v>62</v>
      </c>
      <c r="E34" s="19">
        <v>60</v>
      </c>
      <c r="F34" s="19">
        <v>58</v>
      </c>
      <c r="G34" s="19">
        <v>57</v>
      </c>
      <c r="H34" s="19">
        <v>55</v>
      </c>
      <c r="I34" s="23">
        <v>53</v>
      </c>
      <c r="J34" s="19">
        <v>51</v>
      </c>
      <c r="K34" s="23">
        <v>50</v>
      </c>
      <c r="L34" s="19">
        <v>48</v>
      </c>
      <c r="M34" s="19">
        <v>46</v>
      </c>
      <c r="N34" s="19">
        <v>44</v>
      </c>
      <c r="O34" s="19">
        <v>41</v>
      </c>
      <c r="P34" s="19">
        <v>36</v>
      </c>
      <c r="Q34" s="19">
        <v>0.82</v>
      </c>
      <c r="W34" s="10" t="e">
        <f t="shared" si="0"/>
        <v>#DIV/0!</v>
      </c>
      <c r="X34" s="10" t="e">
        <f t="shared" si="1"/>
        <v>#DIV/0!</v>
      </c>
      <c r="Y34" s="10" t="e">
        <f t="shared" si="2"/>
        <v>#DIV/0!</v>
      </c>
      <c r="Z34" s="10" t="e">
        <f t="shared" si="3"/>
        <v>#DIV/0!</v>
      </c>
      <c r="AA34" s="10" t="e">
        <f t="shared" si="4"/>
        <v>#DIV/0!</v>
      </c>
      <c r="AB34" s="10" t="e">
        <f t="shared" si="5"/>
        <v>#DIV/0!</v>
      </c>
      <c r="AC34" s="10" t="e">
        <f t="shared" si="6"/>
        <v>#DIV/0!</v>
      </c>
      <c r="AD34" s="10" t="e">
        <f t="shared" si="7"/>
        <v>#DIV/0!</v>
      </c>
      <c r="AE34" s="10" t="e">
        <f t="shared" si="8"/>
        <v>#DIV/0!</v>
      </c>
      <c r="AF34" s="10" t="e">
        <f t="shared" si="9"/>
        <v>#DIV/0!</v>
      </c>
      <c r="AG34" s="10" t="e">
        <f t="shared" si="10"/>
        <v>#DIV/0!</v>
      </c>
      <c r="AH34" s="10" t="e">
        <f t="shared" si="11"/>
        <v>#DIV/0!</v>
      </c>
      <c r="AI34" s="10" t="e">
        <f t="shared" si="12"/>
        <v>#DIV/0!</v>
      </c>
      <c r="AJ34" s="10" t="e">
        <f t="shared" si="13"/>
        <v>#DIV/0!</v>
      </c>
      <c r="AK34" s="10" t="e">
        <f t="shared" si="14"/>
        <v>#DIV/0!</v>
      </c>
    </row>
    <row r="35" spans="2:37" ht="16.8" x14ac:dyDescent="0.5">
      <c r="B35" s="19">
        <v>65</v>
      </c>
      <c r="C35" s="19">
        <v>63</v>
      </c>
      <c r="D35" s="19">
        <v>61</v>
      </c>
      <c r="E35" s="19">
        <v>59</v>
      </c>
      <c r="F35" s="19">
        <v>57</v>
      </c>
      <c r="G35" s="19">
        <v>56</v>
      </c>
      <c r="H35" s="19">
        <v>54</v>
      </c>
      <c r="I35" s="23">
        <v>52</v>
      </c>
      <c r="J35" s="19">
        <v>50</v>
      </c>
      <c r="K35" s="23">
        <v>49</v>
      </c>
      <c r="L35" s="19">
        <v>47</v>
      </c>
      <c r="M35" s="19">
        <v>45</v>
      </c>
      <c r="N35" s="19">
        <v>43</v>
      </c>
      <c r="O35" s="19">
        <v>39</v>
      </c>
      <c r="P35" s="19">
        <v>35</v>
      </c>
      <c r="Q35" s="19">
        <v>0.81</v>
      </c>
      <c r="W35" s="10" t="e">
        <f t="shared" si="0"/>
        <v>#DIV/0!</v>
      </c>
      <c r="X35" s="10" t="e">
        <f t="shared" si="1"/>
        <v>#DIV/0!</v>
      </c>
      <c r="Y35" s="10" t="e">
        <f t="shared" si="2"/>
        <v>#DIV/0!</v>
      </c>
      <c r="Z35" s="10" t="e">
        <f t="shared" si="3"/>
        <v>#DIV/0!</v>
      </c>
      <c r="AA35" s="10" t="e">
        <f t="shared" si="4"/>
        <v>#DIV/0!</v>
      </c>
      <c r="AB35" s="10" t="e">
        <f t="shared" si="5"/>
        <v>#DIV/0!</v>
      </c>
      <c r="AC35" s="10" t="e">
        <f t="shared" si="6"/>
        <v>#DIV/0!</v>
      </c>
      <c r="AD35" s="10" t="e">
        <f t="shared" si="7"/>
        <v>#DIV/0!</v>
      </c>
      <c r="AE35" s="10" t="e">
        <f t="shared" si="8"/>
        <v>#DIV/0!</v>
      </c>
      <c r="AF35" s="10" t="e">
        <f t="shared" si="9"/>
        <v>#DIV/0!</v>
      </c>
      <c r="AG35" s="10" t="e">
        <f t="shared" si="10"/>
        <v>#DIV/0!</v>
      </c>
      <c r="AH35" s="10" t="e">
        <f t="shared" si="11"/>
        <v>#DIV/0!</v>
      </c>
      <c r="AI35" s="10" t="e">
        <f t="shared" si="12"/>
        <v>#DIV/0!</v>
      </c>
      <c r="AJ35" s="10" t="e">
        <f t="shared" si="13"/>
        <v>#DIV/0!</v>
      </c>
      <c r="AK35" s="10" t="e">
        <f t="shared" si="14"/>
        <v>#DIV/0!</v>
      </c>
    </row>
    <row r="36" spans="2:37" ht="16.8" x14ac:dyDescent="0.5">
      <c r="B36" s="14">
        <v>64</v>
      </c>
      <c r="C36" s="14">
        <v>62</v>
      </c>
      <c r="D36" s="14">
        <v>60</v>
      </c>
      <c r="E36" s="14">
        <v>58</v>
      </c>
      <c r="F36" s="14">
        <v>56</v>
      </c>
      <c r="G36" s="14">
        <v>54</v>
      </c>
      <c r="H36" s="14">
        <v>53</v>
      </c>
      <c r="I36" s="24">
        <v>51</v>
      </c>
      <c r="J36" s="14">
        <v>49</v>
      </c>
      <c r="K36" s="24">
        <v>48</v>
      </c>
      <c r="L36" s="14">
        <v>46</v>
      </c>
      <c r="M36" s="14">
        <v>44</v>
      </c>
      <c r="N36" s="14">
        <v>42</v>
      </c>
      <c r="O36" s="14">
        <v>38</v>
      </c>
      <c r="P36" s="14">
        <v>33</v>
      </c>
      <c r="Q36" s="19">
        <v>0.8</v>
      </c>
      <c r="W36" s="10" t="e">
        <f t="shared" si="0"/>
        <v>#DIV/0!</v>
      </c>
      <c r="X36" s="10" t="e">
        <f t="shared" si="1"/>
        <v>#DIV/0!</v>
      </c>
      <c r="Y36" s="10" t="e">
        <f t="shared" si="2"/>
        <v>#DIV/0!</v>
      </c>
      <c r="Z36" s="10" t="e">
        <f t="shared" si="3"/>
        <v>#DIV/0!</v>
      </c>
      <c r="AA36" s="10" t="e">
        <f t="shared" si="4"/>
        <v>#DIV/0!</v>
      </c>
      <c r="AB36" s="10" t="e">
        <f t="shared" si="5"/>
        <v>#DIV/0!</v>
      </c>
      <c r="AC36" s="10" t="e">
        <f t="shared" si="6"/>
        <v>#DIV/0!</v>
      </c>
      <c r="AD36" s="10" t="e">
        <f t="shared" si="7"/>
        <v>#DIV/0!</v>
      </c>
      <c r="AE36" s="10" t="e">
        <f t="shared" si="8"/>
        <v>#DIV/0!</v>
      </c>
      <c r="AF36" s="10" t="e">
        <f t="shared" si="9"/>
        <v>#DIV/0!</v>
      </c>
      <c r="AG36" s="10" t="e">
        <f t="shared" si="10"/>
        <v>#DIV/0!</v>
      </c>
      <c r="AH36" s="10" t="e">
        <f t="shared" si="11"/>
        <v>#DIV/0!</v>
      </c>
      <c r="AI36" s="10" t="e">
        <f t="shared" si="12"/>
        <v>#DIV/0!</v>
      </c>
      <c r="AJ36" s="10" t="e">
        <f t="shared" si="13"/>
        <v>#DIV/0!</v>
      </c>
      <c r="AK36" s="10" t="e">
        <f t="shared" si="14"/>
        <v>#DIV/0!</v>
      </c>
    </row>
    <row r="37" spans="2:37" ht="18" customHeight="1" x14ac:dyDescent="0.5">
      <c r="B37" s="17">
        <v>63</v>
      </c>
      <c r="C37" s="17">
        <v>60</v>
      </c>
      <c r="D37" s="17">
        <v>59</v>
      </c>
      <c r="E37" s="17">
        <v>57</v>
      </c>
      <c r="F37" s="17">
        <v>55</v>
      </c>
      <c r="G37" s="17">
        <v>53</v>
      </c>
      <c r="H37" s="17">
        <v>52</v>
      </c>
      <c r="I37" s="22">
        <v>49</v>
      </c>
      <c r="J37" s="17">
        <v>48</v>
      </c>
      <c r="K37" s="22">
        <v>47</v>
      </c>
      <c r="L37" s="17">
        <v>45</v>
      </c>
      <c r="M37" s="17">
        <v>43</v>
      </c>
      <c r="N37" s="17">
        <v>40</v>
      </c>
      <c r="O37" s="17">
        <v>37</v>
      </c>
      <c r="P37" s="17">
        <v>32</v>
      </c>
      <c r="Q37" s="17">
        <v>0.79</v>
      </c>
      <c r="W37" s="10" t="e">
        <f t="shared" si="0"/>
        <v>#DIV/0!</v>
      </c>
      <c r="X37" s="10" t="e">
        <f t="shared" si="1"/>
        <v>#DIV/0!</v>
      </c>
      <c r="Y37" s="10" t="e">
        <f t="shared" si="2"/>
        <v>#DIV/0!</v>
      </c>
      <c r="Z37" s="10" t="e">
        <f t="shared" si="3"/>
        <v>#DIV/0!</v>
      </c>
      <c r="AA37" s="10" t="e">
        <f t="shared" si="4"/>
        <v>#DIV/0!</v>
      </c>
      <c r="AB37" s="10" t="e">
        <f t="shared" si="5"/>
        <v>#DIV/0!</v>
      </c>
      <c r="AC37" s="10" t="e">
        <f t="shared" si="6"/>
        <v>#DIV/0!</v>
      </c>
      <c r="AD37" s="10" t="e">
        <f t="shared" si="7"/>
        <v>#DIV/0!</v>
      </c>
      <c r="AE37" s="10" t="e">
        <f t="shared" si="8"/>
        <v>#DIV/0!</v>
      </c>
      <c r="AF37" s="10" t="e">
        <f t="shared" si="9"/>
        <v>#DIV/0!</v>
      </c>
      <c r="AG37" s="10" t="e">
        <f t="shared" si="10"/>
        <v>#DIV/0!</v>
      </c>
      <c r="AH37" s="10" t="e">
        <f t="shared" si="11"/>
        <v>#DIV/0!</v>
      </c>
      <c r="AI37" s="10" t="e">
        <f t="shared" si="12"/>
        <v>#DIV/0!</v>
      </c>
      <c r="AJ37" s="10" t="e">
        <f t="shared" si="13"/>
        <v>#DIV/0!</v>
      </c>
      <c r="AK37" s="10" t="e">
        <f t="shared" si="14"/>
        <v>#DIV/0!</v>
      </c>
    </row>
    <row r="38" spans="2:37" ht="16.8" x14ac:dyDescent="0.5">
      <c r="B38" s="19">
        <v>62</v>
      </c>
      <c r="C38" s="19">
        <v>59</v>
      </c>
      <c r="D38" s="19">
        <v>57</v>
      </c>
      <c r="E38" s="19">
        <v>56</v>
      </c>
      <c r="F38" s="19">
        <v>54</v>
      </c>
      <c r="G38" s="19">
        <v>52</v>
      </c>
      <c r="H38" s="19">
        <v>50</v>
      </c>
      <c r="I38" s="23">
        <v>48</v>
      </c>
      <c r="J38" s="19">
        <v>47</v>
      </c>
      <c r="K38" s="23">
        <v>45</v>
      </c>
      <c r="L38" s="19">
        <v>44</v>
      </c>
      <c r="M38" s="19">
        <v>42</v>
      </c>
      <c r="N38" s="19">
        <v>39</v>
      </c>
      <c r="O38" s="19">
        <v>36</v>
      </c>
      <c r="P38" s="19">
        <v>30</v>
      </c>
      <c r="Q38" s="19">
        <v>0.78</v>
      </c>
      <c r="W38" s="10" t="e">
        <f t="shared" si="0"/>
        <v>#DIV/0!</v>
      </c>
      <c r="X38" s="10" t="e">
        <f t="shared" si="1"/>
        <v>#DIV/0!</v>
      </c>
      <c r="Y38" s="10" t="e">
        <f t="shared" si="2"/>
        <v>#DIV/0!</v>
      </c>
      <c r="Z38" s="10" t="e">
        <f t="shared" si="3"/>
        <v>#DIV/0!</v>
      </c>
      <c r="AA38" s="10" t="e">
        <f t="shared" si="4"/>
        <v>#DIV/0!</v>
      </c>
      <c r="AB38" s="10" t="e">
        <f t="shared" si="5"/>
        <v>#DIV/0!</v>
      </c>
      <c r="AC38" s="10" t="e">
        <f t="shared" si="6"/>
        <v>#DIV/0!</v>
      </c>
      <c r="AD38" s="10" t="e">
        <f t="shared" si="7"/>
        <v>#DIV/0!</v>
      </c>
      <c r="AE38" s="10" t="e">
        <f t="shared" si="8"/>
        <v>#DIV/0!</v>
      </c>
      <c r="AF38" s="10" t="e">
        <f t="shared" si="9"/>
        <v>#DIV/0!</v>
      </c>
      <c r="AG38" s="10" t="e">
        <f t="shared" si="10"/>
        <v>#DIV/0!</v>
      </c>
      <c r="AH38" s="10" t="e">
        <f t="shared" si="11"/>
        <v>#DIV/0!</v>
      </c>
      <c r="AI38" s="10" t="e">
        <f t="shared" si="12"/>
        <v>#DIV/0!</v>
      </c>
      <c r="AJ38" s="10" t="e">
        <f t="shared" si="13"/>
        <v>#DIV/0!</v>
      </c>
      <c r="AK38" s="10" t="e">
        <f t="shared" si="14"/>
        <v>#DIV/0!</v>
      </c>
    </row>
    <row r="39" spans="2:37" ht="16.8" x14ac:dyDescent="0.5">
      <c r="B39" s="19">
        <v>61</v>
      </c>
      <c r="C39" s="19">
        <v>58</v>
      </c>
      <c r="D39" s="19">
        <v>56</v>
      </c>
      <c r="E39" s="19">
        <v>55</v>
      </c>
      <c r="F39" s="19">
        <v>53</v>
      </c>
      <c r="G39" s="19">
        <v>51</v>
      </c>
      <c r="H39" s="19">
        <v>49</v>
      </c>
      <c r="I39" s="23">
        <v>47</v>
      </c>
      <c r="J39" s="19">
        <v>46</v>
      </c>
      <c r="K39" s="23">
        <v>44</v>
      </c>
      <c r="L39" s="19">
        <v>43</v>
      </c>
      <c r="M39" s="19">
        <v>41</v>
      </c>
      <c r="N39" s="19">
        <v>38</v>
      </c>
      <c r="O39" s="19">
        <v>34</v>
      </c>
      <c r="P39" s="19">
        <v>28</v>
      </c>
      <c r="Q39" s="19">
        <v>0.77</v>
      </c>
      <c r="W39" s="10" t="e">
        <f t="shared" ref="W39:W51" si="15">IF(AND($V$5=$B$4,$V$4&gt;=B39,$V$4&lt;B38),Q39,0)</f>
        <v>#DIV/0!</v>
      </c>
      <c r="X39" s="10" t="e">
        <f t="shared" ref="X39:X51" si="16">IF(AND($V$5=$C$4,$V$4&gt;=C39,$V$4&lt;C38),Q39,0)</f>
        <v>#DIV/0!</v>
      </c>
      <c r="Y39" s="10" t="e">
        <f t="shared" ref="Y39:Y51" si="17">IF(AND($V$5=$D$4,$V$4&gt;=D39,$V$4&lt;D38),Q39,0)</f>
        <v>#DIV/0!</v>
      </c>
      <c r="Z39" s="10" t="e">
        <f t="shared" ref="Z39:Z51" si="18">IF(AND($V$5=$E$4,$V$4&gt;=E39,$V$4&lt;E38),Q39,0)</f>
        <v>#DIV/0!</v>
      </c>
      <c r="AA39" s="10" t="e">
        <f t="shared" ref="AA39:AA51" si="19">IF(AND($V$5=$F$4,$V$4&gt;=F39,$V$4&lt;F38),Q39,0)</f>
        <v>#DIV/0!</v>
      </c>
      <c r="AB39" s="10" t="e">
        <f t="shared" ref="AB39:AB51" si="20">IF(AND($V$5=$G$4,$V$4&gt;=G39,$V$4&lt;G38),Q39,0)</f>
        <v>#DIV/0!</v>
      </c>
      <c r="AC39" s="10" t="e">
        <f t="shared" ref="AC39:AC51" si="21">IF(AND($V$5=$H$4,$V$4&gt;=H39,$V$4&lt;H38),Q39,0)</f>
        <v>#DIV/0!</v>
      </c>
      <c r="AD39" s="10" t="e">
        <f t="shared" ref="AD39:AD51" si="22">IF(AND($V$5=$I$4,$V$4&gt;=I39,$V$4&lt;I38),Q39,0)</f>
        <v>#DIV/0!</v>
      </c>
      <c r="AE39" s="10" t="e">
        <f t="shared" ref="AE39:AE51" si="23">IF(AND($V$5=$J$4,$V$4&gt;=J39,$V$4&lt;J38),Q39,0)</f>
        <v>#DIV/0!</v>
      </c>
      <c r="AF39" s="10" t="e">
        <f t="shared" ref="AF39:AF51" si="24">IF(AND($V$5=$K$4,$V$4&gt;=K39,$V$4&lt;K38),Q39,0)</f>
        <v>#DIV/0!</v>
      </c>
      <c r="AG39" s="10" t="e">
        <f t="shared" si="10"/>
        <v>#DIV/0!</v>
      </c>
      <c r="AH39" s="10" t="e">
        <f t="shared" si="11"/>
        <v>#DIV/0!</v>
      </c>
      <c r="AI39" s="10" t="e">
        <f t="shared" si="12"/>
        <v>#DIV/0!</v>
      </c>
      <c r="AJ39" s="10" t="e">
        <f t="shared" si="13"/>
        <v>#DIV/0!</v>
      </c>
      <c r="AK39" s="10" t="e">
        <f t="shared" si="14"/>
        <v>#DIV/0!</v>
      </c>
    </row>
    <row r="40" spans="2:37" ht="16.8" x14ac:dyDescent="0.5">
      <c r="B40" s="19">
        <v>60</v>
      </c>
      <c r="C40" s="19">
        <v>57</v>
      </c>
      <c r="D40" s="19">
        <v>55</v>
      </c>
      <c r="E40" s="19">
        <v>53</v>
      </c>
      <c r="F40" s="19">
        <v>52</v>
      </c>
      <c r="G40" s="19">
        <v>50</v>
      </c>
      <c r="H40" s="19">
        <v>48</v>
      </c>
      <c r="I40" s="23">
        <v>46</v>
      </c>
      <c r="J40" s="19">
        <v>45</v>
      </c>
      <c r="K40" s="23">
        <v>43</v>
      </c>
      <c r="L40" s="19">
        <v>42</v>
      </c>
      <c r="M40" s="19">
        <v>39</v>
      </c>
      <c r="N40" s="19">
        <v>37</v>
      </c>
      <c r="O40" s="19">
        <v>33</v>
      </c>
      <c r="P40" s="19">
        <v>27</v>
      </c>
      <c r="Q40" s="19">
        <v>0.76</v>
      </c>
      <c r="W40" s="10" t="e">
        <f t="shared" si="15"/>
        <v>#DIV/0!</v>
      </c>
      <c r="X40" s="10" t="e">
        <f t="shared" si="16"/>
        <v>#DIV/0!</v>
      </c>
      <c r="Y40" s="10" t="e">
        <f t="shared" si="17"/>
        <v>#DIV/0!</v>
      </c>
      <c r="Z40" s="10" t="e">
        <f t="shared" si="18"/>
        <v>#DIV/0!</v>
      </c>
      <c r="AA40" s="10" t="e">
        <f t="shared" si="19"/>
        <v>#DIV/0!</v>
      </c>
      <c r="AB40" s="10" t="e">
        <f t="shared" si="20"/>
        <v>#DIV/0!</v>
      </c>
      <c r="AC40" s="10" t="e">
        <f t="shared" si="21"/>
        <v>#DIV/0!</v>
      </c>
      <c r="AD40" s="10" t="e">
        <f t="shared" si="22"/>
        <v>#DIV/0!</v>
      </c>
      <c r="AE40" s="10" t="e">
        <f t="shared" si="23"/>
        <v>#DIV/0!</v>
      </c>
      <c r="AF40" s="10" t="e">
        <f t="shared" si="24"/>
        <v>#DIV/0!</v>
      </c>
      <c r="AG40" s="10" t="e">
        <f t="shared" ref="AG40:AG51" si="25">IF(AND($V$5=$L$4,$V$4&gt;=L40,$V$4&lt;L39),Q40,0)</f>
        <v>#DIV/0!</v>
      </c>
      <c r="AH40" s="10" t="e">
        <f t="shared" si="11"/>
        <v>#DIV/0!</v>
      </c>
      <c r="AI40" s="10" t="e">
        <f t="shared" si="12"/>
        <v>#DIV/0!</v>
      </c>
      <c r="AJ40" s="10" t="e">
        <f t="shared" si="13"/>
        <v>#DIV/0!</v>
      </c>
      <c r="AK40" s="10" t="e">
        <f t="shared" si="14"/>
        <v>#DIV/0!</v>
      </c>
    </row>
    <row r="41" spans="2:37" ht="16.8" x14ac:dyDescent="0.5">
      <c r="B41" s="14">
        <v>59</v>
      </c>
      <c r="C41" s="14">
        <v>56</v>
      </c>
      <c r="D41" s="14">
        <v>54</v>
      </c>
      <c r="E41" s="14">
        <v>52</v>
      </c>
      <c r="F41" s="14">
        <v>51</v>
      </c>
      <c r="G41" s="14">
        <v>49</v>
      </c>
      <c r="H41" s="14">
        <v>47</v>
      </c>
      <c r="I41" s="24">
        <v>45</v>
      </c>
      <c r="J41" s="14">
        <v>43</v>
      </c>
      <c r="K41" s="24">
        <v>42</v>
      </c>
      <c r="L41" s="14">
        <v>40</v>
      </c>
      <c r="M41" s="14">
        <v>38</v>
      </c>
      <c r="N41" s="14">
        <v>36</v>
      </c>
      <c r="O41" s="14">
        <v>32</v>
      </c>
      <c r="P41" s="14">
        <v>25</v>
      </c>
      <c r="Q41" s="19">
        <v>0.75</v>
      </c>
      <c r="W41" s="10" t="e">
        <f t="shared" si="15"/>
        <v>#DIV/0!</v>
      </c>
      <c r="X41" s="10" t="e">
        <f t="shared" si="16"/>
        <v>#DIV/0!</v>
      </c>
      <c r="Y41" s="10" t="e">
        <f t="shared" si="17"/>
        <v>#DIV/0!</v>
      </c>
      <c r="Z41" s="10" t="e">
        <f t="shared" si="18"/>
        <v>#DIV/0!</v>
      </c>
      <c r="AA41" s="10" t="e">
        <f t="shared" si="19"/>
        <v>#DIV/0!</v>
      </c>
      <c r="AB41" s="10" t="e">
        <f t="shared" si="20"/>
        <v>#DIV/0!</v>
      </c>
      <c r="AC41" s="10" t="e">
        <f t="shared" si="21"/>
        <v>#DIV/0!</v>
      </c>
      <c r="AD41" s="10" t="e">
        <f t="shared" si="22"/>
        <v>#DIV/0!</v>
      </c>
      <c r="AE41" s="10" t="e">
        <f t="shared" si="23"/>
        <v>#DIV/0!</v>
      </c>
      <c r="AF41" s="10" t="e">
        <f t="shared" si="24"/>
        <v>#DIV/0!</v>
      </c>
      <c r="AG41" s="10" t="e">
        <f t="shared" si="25"/>
        <v>#DIV/0!</v>
      </c>
      <c r="AH41" s="10" t="e">
        <f t="shared" ref="AH41:AH51" si="26">IF(AND($V$5=$M$4,$V$4&gt;=M41,$V$4&lt;M40),Q41,0)</f>
        <v>#DIV/0!</v>
      </c>
      <c r="AI41" s="10" t="e">
        <f t="shared" si="12"/>
        <v>#DIV/0!</v>
      </c>
      <c r="AJ41" s="10" t="e">
        <f t="shared" si="13"/>
        <v>#DIV/0!</v>
      </c>
      <c r="AK41" s="10" t="e">
        <f t="shared" si="14"/>
        <v>#DIV/0!</v>
      </c>
    </row>
    <row r="42" spans="2:37" ht="16.8" x14ac:dyDescent="0.5">
      <c r="B42" s="17">
        <v>58</v>
      </c>
      <c r="C42" s="17">
        <v>55</v>
      </c>
      <c r="D42" s="17">
        <v>53</v>
      </c>
      <c r="E42" s="17">
        <v>51</v>
      </c>
      <c r="F42" s="17">
        <v>49</v>
      </c>
      <c r="G42" s="17">
        <v>47</v>
      </c>
      <c r="H42" s="17">
        <v>46</v>
      </c>
      <c r="I42" s="22">
        <v>43</v>
      </c>
      <c r="J42" s="17">
        <v>42</v>
      </c>
      <c r="K42" s="22">
        <v>41</v>
      </c>
      <c r="L42" s="17">
        <v>39</v>
      </c>
      <c r="M42" s="17">
        <v>37</v>
      </c>
      <c r="N42" s="17">
        <v>34</v>
      </c>
      <c r="O42" s="17">
        <v>31</v>
      </c>
      <c r="P42" s="17">
        <v>24</v>
      </c>
      <c r="Q42" s="17">
        <v>0.74</v>
      </c>
      <c r="W42" s="10" t="e">
        <f t="shared" si="15"/>
        <v>#DIV/0!</v>
      </c>
      <c r="X42" s="10" t="e">
        <f t="shared" si="16"/>
        <v>#DIV/0!</v>
      </c>
      <c r="Y42" s="10" t="e">
        <f t="shared" si="17"/>
        <v>#DIV/0!</v>
      </c>
      <c r="Z42" s="10" t="e">
        <f t="shared" si="18"/>
        <v>#DIV/0!</v>
      </c>
      <c r="AA42" s="10" t="e">
        <f t="shared" si="19"/>
        <v>#DIV/0!</v>
      </c>
      <c r="AB42" s="10" t="e">
        <f t="shared" si="20"/>
        <v>#DIV/0!</v>
      </c>
      <c r="AC42" s="10" t="e">
        <f t="shared" si="21"/>
        <v>#DIV/0!</v>
      </c>
      <c r="AD42" s="10" t="e">
        <f t="shared" si="22"/>
        <v>#DIV/0!</v>
      </c>
      <c r="AE42" s="10" t="e">
        <f t="shared" si="23"/>
        <v>#DIV/0!</v>
      </c>
      <c r="AF42" s="10" t="e">
        <f t="shared" si="24"/>
        <v>#DIV/0!</v>
      </c>
      <c r="AG42" s="10" t="e">
        <f t="shared" si="25"/>
        <v>#DIV/0!</v>
      </c>
      <c r="AH42" s="10" t="e">
        <f t="shared" si="26"/>
        <v>#DIV/0!</v>
      </c>
      <c r="AI42" s="10" t="e">
        <f t="shared" si="12"/>
        <v>#DIV/0!</v>
      </c>
      <c r="AJ42" s="10" t="e">
        <f t="shared" si="13"/>
        <v>#DIV/0!</v>
      </c>
      <c r="AK42" s="10" t="e">
        <f t="shared" si="14"/>
        <v>#DIV/0!</v>
      </c>
    </row>
    <row r="43" spans="2:37" ht="16.8" x14ac:dyDescent="0.5">
      <c r="B43" s="19">
        <v>57</v>
      </c>
      <c r="C43" s="19">
        <v>54</v>
      </c>
      <c r="D43" s="19">
        <v>51</v>
      </c>
      <c r="E43" s="19">
        <v>50</v>
      </c>
      <c r="F43" s="19">
        <v>48</v>
      </c>
      <c r="G43" s="19">
        <v>46</v>
      </c>
      <c r="H43" s="19">
        <v>44</v>
      </c>
      <c r="I43" s="23">
        <v>42</v>
      </c>
      <c r="J43" s="19">
        <v>41</v>
      </c>
      <c r="K43" s="23">
        <v>39</v>
      </c>
      <c r="L43" s="19">
        <v>38</v>
      </c>
      <c r="M43" s="19">
        <v>36</v>
      </c>
      <c r="N43" s="19">
        <v>33</v>
      </c>
      <c r="O43" s="19">
        <v>30</v>
      </c>
      <c r="P43" s="19">
        <v>23</v>
      </c>
      <c r="Q43" s="19">
        <v>0.73</v>
      </c>
      <c r="W43" s="10" t="e">
        <f t="shared" si="15"/>
        <v>#DIV/0!</v>
      </c>
      <c r="X43" s="10" t="e">
        <f t="shared" si="16"/>
        <v>#DIV/0!</v>
      </c>
      <c r="Y43" s="10" t="e">
        <f t="shared" si="17"/>
        <v>#DIV/0!</v>
      </c>
      <c r="Z43" s="10" t="e">
        <f t="shared" si="18"/>
        <v>#DIV/0!</v>
      </c>
      <c r="AA43" s="10" t="e">
        <f t="shared" si="19"/>
        <v>#DIV/0!</v>
      </c>
      <c r="AB43" s="10" t="e">
        <f t="shared" si="20"/>
        <v>#DIV/0!</v>
      </c>
      <c r="AC43" s="10" t="e">
        <f t="shared" si="21"/>
        <v>#DIV/0!</v>
      </c>
      <c r="AD43" s="10" t="e">
        <f t="shared" si="22"/>
        <v>#DIV/0!</v>
      </c>
      <c r="AE43" s="10" t="e">
        <f t="shared" si="23"/>
        <v>#DIV/0!</v>
      </c>
      <c r="AF43" s="10" t="e">
        <f t="shared" si="24"/>
        <v>#DIV/0!</v>
      </c>
      <c r="AG43" s="10" t="e">
        <f t="shared" si="25"/>
        <v>#DIV/0!</v>
      </c>
      <c r="AH43" s="10" t="e">
        <f t="shared" si="26"/>
        <v>#DIV/0!</v>
      </c>
      <c r="AI43" s="10" t="e">
        <f t="shared" ref="AI43:AI51" si="27">IF(AND($V$5=$N$4,$V$4&gt;=N43,$V$4&lt;N42),Q43,0)</f>
        <v>#DIV/0!</v>
      </c>
      <c r="AJ43" s="10" t="e">
        <f t="shared" ref="AJ43:AJ51" si="28">IF(AND($V$5=$O$4,$V$4&gt;=O43,$V$4&lt;O42),Q43,0)</f>
        <v>#DIV/0!</v>
      </c>
      <c r="AK43" s="10" t="e">
        <f t="shared" ref="AK43:AK51" si="29">IF(AND($V$5=$P$4,$V$4&gt;=P43,$V$4&lt;P42),Q43,0)</f>
        <v>#DIV/0!</v>
      </c>
    </row>
    <row r="44" spans="2:37" ht="16.8" x14ac:dyDescent="0.5">
      <c r="B44" s="19">
        <v>56</v>
      </c>
      <c r="C44" s="19">
        <v>53</v>
      </c>
      <c r="D44" s="19">
        <v>50</v>
      </c>
      <c r="E44" s="19">
        <v>49</v>
      </c>
      <c r="F44" s="19">
        <v>47</v>
      </c>
      <c r="G44" s="19">
        <v>45</v>
      </c>
      <c r="H44" s="19">
        <v>43</v>
      </c>
      <c r="I44" s="23">
        <v>41</v>
      </c>
      <c r="J44" s="19">
        <v>40</v>
      </c>
      <c r="K44" s="23">
        <v>38</v>
      </c>
      <c r="L44" s="19">
        <v>37</v>
      </c>
      <c r="M44" s="19">
        <v>35</v>
      </c>
      <c r="N44" s="19">
        <v>32</v>
      </c>
      <c r="O44" s="19">
        <v>28</v>
      </c>
      <c r="P44" s="19">
        <v>22</v>
      </c>
      <c r="Q44" s="19">
        <v>0.72</v>
      </c>
      <c r="W44" s="10" t="e">
        <f t="shared" si="15"/>
        <v>#DIV/0!</v>
      </c>
      <c r="X44" s="10" t="e">
        <f t="shared" si="16"/>
        <v>#DIV/0!</v>
      </c>
      <c r="Y44" s="10" t="e">
        <f t="shared" si="17"/>
        <v>#DIV/0!</v>
      </c>
      <c r="Z44" s="10" t="e">
        <f t="shared" si="18"/>
        <v>#DIV/0!</v>
      </c>
      <c r="AA44" s="10" t="e">
        <f t="shared" si="19"/>
        <v>#DIV/0!</v>
      </c>
      <c r="AB44" s="10" t="e">
        <f t="shared" si="20"/>
        <v>#DIV/0!</v>
      </c>
      <c r="AC44" s="10" t="e">
        <f t="shared" si="21"/>
        <v>#DIV/0!</v>
      </c>
      <c r="AD44" s="10" t="e">
        <f t="shared" si="22"/>
        <v>#DIV/0!</v>
      </c>
      <c r="AE44" s="10" t="e">
        <f t="shared" si="23"/>
        <v>#DIV/0!</v>
      </c>
      <c r="AF44" s="10" t="e">
        <f t="shared" si="24"/>
        <v>#DIV/0!</v>
      </c>
      <c r="AG44" s="10" t="e">
        <f t="shared" si="25"/>
        <v>#DIV/0!</v>
      </c>
      <c r="AH44" s="10" t="e">
        <f t="shared" si="26"/>
        <v>#DIV/0!</v>
      </c>
      <c r="AI44" s="10" t="e">
        <f t="shared" si="27"/>
        <v>#DIV/0!</v>
      </c>
      <c r="AJ44" s="10" t="e">
        <f t="shared" si="28"/>
        <v>#DIV/0!</v>
      </c>
      <c r="AK44" s="10" t="e">
        <f t="shared" si="29"/>
        <v>#DIV/0!</v>
      </c>
    </row>
    <row r="45" spans="2:37" ht="16.8" x14ac:dyDescent="0.5">
      <c r="B45" s="19">
        <v>55</v>
      </c>
      <c r="C45" s="19">
        <v>52</v>
      </c>
      <c r="D45" s="19">
        <v>49</v>
      </c>
      <c r="E45" s="19">
        <v>47</v>
      </c>
      <c r="F45" s="19">
        <v>46</v>
      </c>
      <c r="G45" s="19">
        <v>44</v>
      </c>
      <c r="H45" s="19">
        <v>42</v>
      </c>
      <c r="I45" s="23">
        <v>40</v>
      </c>
      <c r="J45" s="19">
        <v>39</v>
      </c>
      <c r="K45" s="23">
        <v>37</v>
      </c>
      <c r="L45" s="19">
        <v>36</v>
      </c>
      <c r="M45" s="19">
        <v>33</v>
      </c>
      <c r="N45" s="19">
        <v>31</v>
      </c>
      <c r="O45" s="19">
        <v>27</v>
      </c>
      <c r="P45" s="19">
        <v>21</v>
      </c>
      <c r="Q45" s="19">
        <v>0.71</v>
      </c>
      <c r="W45" s="10" t="e">
        <f t="shared" si="15"/>
        <v>#DIV/0!</v>
      </c>
      <c r="X45" s="10" t="e">
        <f t="shared" si="16"/>
        <v>#DIV/0!</v>
      </c>
      <c r="Y45" s="10" t="e">
        <f t="shared" si="17"/>
        <v>#DIV/0!</v>
      </c>
      <c r="Z45" s="10" t="e">
        <f t="shared" si="18"/>
        <v>#DIV/0!</v>
      </c>
      <c r="AA45" s="10" t="e">
        <f t="shared" si="19"/>
        <v>#DIV/0!</v>
      </c>
      <c r="AB45" s="10" t="e">
        <f t="shared" si="20"/>
        <v>#DIV/0!</v>
      </c>
      <c r="AC45" s="10" t="e">
        <f t="shared" si="21"/>
        <v>#DIV/0!</v>
      </c>
      <c r="AD45" s="10" t="e">
        <f t="shared" si="22"/>
        <v>#DIV/0!</v>
      </c>
      <c r="AE45" s="10" t="e">
        <f t="shared" si="23"/>
        <v>#DIV/0!</v>
      </c>
      <c r="AF45" s="10" t="e">
        <f t="shared" si="24"/>
        <v>#DIV/0!</v>
      </c>
      <c r="AG45" s="10" t="e">
        <f t="shared" si="25"/>
        <v>#DIV/0!</v>
      </c>
      <c r="AH45" s="10" t="e">
        <f t="shared" si="26"/>
        <v>#DIV/0!</v>
      </c>
      <c r="AI45" s="10" t="e">
        <f t="shared" si="27"/>
        <v>#DIV/0!</v>
      </c>
      <c r="AJ45" s="10" t="e">
        <f t="shared" si="28"/>
        <v>#DIV/0!</v>
      </c>
      <c r="AK45" s="10" t="e">
        <f t="shared" si="29"/>
        <v>#DIV/0!</v>
      </c>
    </row>
    <row r="46" spans="2:37" ht="16.8" x14ac:dyDescent="0.5">
      <c r="B46" s="19">
        <v>54</v>
      </c>
      <c r="C46" s="19">
        <v>51</v>
      </c>
      <c r="D46" s="19">
        <v>48</v>
      </c>
      <c r="E46" s="19">
        <v>46</v>
      </c>
      <c r="F46" s="19">
        <v>45</v>
      </c>
      <c r="G46" s="19">
        <v>43</v>
      </c>
      <c r="H46" s="19">
        <v>41</v>
      </c>
      <c r="I46" s="23">
        <v>39</v>
      </c>
      <c r="J46" s="19">
        <v>37</v>
      </c>
      <c r="K46" s="23">
        <v>36</v>
      </c>
      <c r="L46" s="19">
        <v>34</v>
      </c>
      <c r="M46" s="19">
        <v>32</v>
      </c>
      <c r="N46" s="19">
        <v>30</v>
      </c>
      <c r="O46" s="19">
        <v>26</v>
      </c>
      <c r="P46" s="19">
        <v>20</v>
      </c>
      <c r="Q46" s="14">
        <v>0.7</v>
      </c>
      <c r="W46" s="10" t="e">
        <f t="shared" si="15"/>
        <v>#DIV/0!</v>
      </c>
      <c r="X46" s="10" t="e">
        <f t="shared" si="16"/>
        <v>#DIV/0!</v>
      </c>
      <c r="Y46" s="10" t="e">
        <f t="shared" si="17"/>
        <v>#DIV/0!</v>
      </c>
      <c r="Z46" s="10" t="e">
        <f t="shared" si="18"/>
        <v>#DIV/0!</v>
      </c>
      <c r="AA46" s="10" t="e">
        <f t="shared" si="19"/>
        <v>#DIV/0!</v>
      </c>
      <c r="AB46" s="10" t="e">
        <f t="shared" si="20"/>
        <v>#DIV/0!</v>
      </c>
      <c r="AC46" s="10" t="e">
        <f t="shared" si="21"/>
        <v>#DIV/0!</v>
      </c>
      <c r="AD46" s="10" t="e">
        <f t="shared" si="22"/>
        <v>#DIV/0!</v>
      </c>
      <c r="AE46" s="10" t="e">
        <f t="shared" si="23"/>
        <v>#DIV/0!</v>
      </c>
      <c r="AF46" s="10" t="e">
        <f t="shared" si="24"/>
        <v>#DIV/0!</v>
      </c>
      <c r="AG46" s="10" t="e">
        <f t="shared" si="25"/>
        <v>#DIV/0!</v>
      </c>
      <c r="AH46" s="10" t="e">
        <f t="shared" si="26"/>
        <v>#DIV/0!</v>
      </c>
      <c r="AI46" s="10" t="e">
        <f t="shared" si="27"/>
        <v>#DIV/0!</v>
      </c>
      <c r="AJ46" s="10" t="e">
        <f t="shared" si="28"/>
        <v>#DIV/0!</v>
      </c>
      <c r="AK46" s="10" t="e">
        <f t="shared" si="29"/>
        <v>#DIV/0!</v>
      </c>
    </row>
    <row r="47" spans="2:37" ht="16.8" x14ac:dyDescent="0.5">
      <c r="B47" s="17">
        <v>53</v>
      </c>
      <c r="C47" s="17">
        <v>50</v>
      </c>
      <c r="D47" s="17">
        <v>47</v>
      </c>
      <c r="E47" s="17">
        <v>45</v>
      </c>
      <c r="F47" s="17">
        <v>44</v>
      </c>
      <c r="G47" s="17">
        <v>42</v>
      </c>
      <c r="H47" s="17">
        <v>40</v>
      </c>
      <c r="I47" s="22">
        <v>38</v>
      </c>
      <c r="J47" s="17">
        <v>36</v>
      </c>
      <c r="K47" s="22">
        <v>35</v>
      </c>
      <c r="L47" s="17">
        <v>33</v>
      </c>
      <c r="M47" s="17">
        <v>31</v>
      </c>
      <c r="N47" s="17">
        <v>29</v>
      </c>
      <c r="O47" s="17">
        <v>25</v>
      </c>
      <c r="P47" s="17">
        <v>19</v>
      </c>
      <c r="Q47" s="17">
        <v>0.69</v>
      </c>
      <c r="W47" s="10" t="e">
        <f t="shared" si="15"/>
        <v>#DIV/0!</v>
      </c>
      <c r="X47" s="10" t="e">
        <f t="shared" si="16"/>
        <v>#DIV/0!</v>
      </c>
      <c r="Y47" s="10" t="e">
        <f t="shared" si="17"/>
        <v>#DIV/0!</v>
      </c>
      <c r="Z47" s="10" t="e">
        <f t="shared" si="18"/>
        <v>#DIV/0!</v>
      </c>
      <c r="AA47" s="10" t="e">
        <f t="shared" si="19"/>
        <v>#DIV/0!</v>
      </c>
      <c r="AB47" s="10" t="e">
        <f t="shared" si="20"/>
        <v>#DIV/0!</v>
      </c>
      <c r="AC47" s="10" t="e">
        <f t="shared" si="21"/>
        <v>#DIV/0!</v>
      </c>
      <c r="AD47" s="10" t="e">
        <f t="shared" si="22"/>
        <v>#DIV/0!</v>
      </c>
      <c r="AE47" s="10" t="e">
        <f t="shared" si="23"/>
        <v>#DIV/0!</v>
      </c>
      <c r="AF47" s="10" t="e">
        <f t="shared" si="24"/>
        <v>#DIV/0!</v>
      </c>
      <c r="AG47" s="10" t="e">
        <f t="shared" si="25"/>
        <v>#DIV/0!</v>
      </c>
      <c r="AH47" s="10" t="e">
        <f t="shared" si="26"/>
        <v>#DIV/0!</v>
      </c>
      <c r="AI47" s="10" t="e">
        <f t="shared" si="27"/>
        <v>#DIV/0!</v>
      </c>
      <c r="AJ47" s="10" t="e">
        <f t="shared" si="28"/>
        <v>#DIV/0!</v>
      </c>
      <c r="AK47" s="10" t="e">
        <f t="shared" si="29"/>
        <v>#DIV/0!</v>
      </c>
    </row>
    <row r="48" spans="2:37" ht="16.8" x14ac:dyDescent="0.5">
      <c r="B48" s="19">
        <v>52</v>
      </c>
      <c r="C48" s="19">
        <v>49</v>
      </c>
      <c r="D48" s="19">
        <v>46</v>
      </c>
      <c r="E48" s="19">
        <v>44</v>
      </c>
      <c r="F48" s="19">
        <v>43</v>
      </c>
      <c r="G48" s="19">
        <v>41</v>
      </c>
      <c r="H48" s="19">
        <v>39</v>
      </c>
      <c r="I48" s="23">
        <v>37</v>
      </c>
      <c r="J48" s="19">
        <v>35</v>
      </c>
      <c r="K48" s="23">
        <v>34</v>
      </c>
      <c r="L48" s="19">
        <v>32</v>
      </c>
      <c r="M48" s="19">
        <v>30</v>
      </c>
      <c r="N48" s="19">
        <v>28</v>
      </c>
      <c r="O48" s="19">
        <v>24</v>
      </c>
      <c r="P48" s="19">
        <v>18</v>
      </c>
      <c r="Q48" s="19">
        <v>0.68</v>
      </c>
      <c r="W48" s="10" t="e">
        <f t="shared" si="15"/>
        <v>#DIV/0!</v>
      </c>
      <c r="X48" s="10" t="e">
        <f t="shared" si="16"/>
        <v>#DIV/0!</v>
      </c>
      <c r="Y48" s="10" t="e">
        <f t="shared" si="17"/>
        <v>#DIV/0!</v>
      </c>
      <c r="Z48" s="10" t="e">
        <f t="shared" si="18"/>
        <v>#DIV/0!</v>
      </c>
      <c r="AA48" s="10" t="e">
        <f t="shared" si="19"/>
        <v>#DIV/0!</v>
      </c>
      <c r="AB48" s="10" t="e">
        <f t="shared" si="20"/>
        <v>#DIV/0!</v>
      </c>
      <c r="AC48" s="10" t="e">
        <f t="shared" si="21"/>
        <v>#DIV/0!</v>
      </c>
      <c r="AD48" s="10" t="e">
        <f t="shared" si="22"/>
        <v>#DIV/0!</v>
      </c>
      <c r="AE48" s="10" t="e">
        <f t="shared" si="23"/>
        <v>#DIV/0!</v>
      </c>
      <c r="AF48" s="10" t="e">
        <f t="shared" si="24"/>
        <v>#DIV/0!</v>
      </c>
      <c r="AG48" s="10" t="e">
        <f t="shared" si="25"/>
        <v>#DIV/0!</v>
      </c>
      <c r="AH48" s="10" t="e">
        <f t="shared" si="26"/>
        <v>#DIV/0!</v>
      </c>
      <c r="AI48" s="10" t="e">
        <f t="shared" si="27"/>
        <v>#DIV/0!</v>
      </c>
      <c r="AJ48" s="10" t="e">
        <f t="shared" si="28"/>
        <v>#DIV/0!</v>
      </c>
      <c r="AK48" s="10" t="e">
        <f t="shared" si="29"/>
        <v>#DIV/0!</v>
      </c>
    </row>
    <row r="49" spans="2:37" ht="16.8" x14ac:dyDescent="0.5">
      <c r="B49" s="19">
        <v>51</v>
      </c>
      <c r="C49" s="19">
        <v>48</v>
      </c>
      <c r="D49" s="19">
        <v>45</v>
      </c>
      <c r="E49" s="19">
        <v>43</v>
      </c>
      <c r="F49" s="19">
        <v>42</v>
      </c>
      <c r="G49" s="19">
        <v>40</v>
      </c>
      <c r="H49" s="19">
        <v>38</v>
      </c>
      <c r="I49" s="23">
        <v>36</v>
      </c>
      <c r="J49" s="19">
        <v>34</v>
      </c>
      <c r="K49" s="23">
        <v>33</v>
      </c>
      <c r="L49" s="19">
        <v>31</v>
      </c>
      <c r="M49" s="19">
        <v>29</v>
      </c>
      <c r="N49" s="19">
        <v>27</v>
      </c>
      <c r="O49" s="19">
        <v>23</v>
      </c>
      <c r="P49" s="19">
        <v>17</v>
      </c>
      <c r="Q49" s="19">
        <v>0.67</v>
      </c>
      <c r="W49" s="10" t="e">
        <f t="shared" si="15"/>
        <v>#DIV/0!</v>
      </c>
      <c r="X49" s="10" t="e">
        <f t="shared" si="16"/>
        <v>#DIV/0!</v>
      </c>
      <c r="Y49" s="10" t="e">
        <f t="shared" si="17"/>
        <v>#DIV/0!</v>
      </c>
      <c r="Z49" s="10" t="e">
        <f t="shared" si="18"/>
        <v>#DIV/0!</v>
      </c>
      <c r="AA49" s="10" t="e">
        <f t="shared" si="19"/>
        <v>#DIV/0!</v>
      </c>
      <c r="AB49" s="10" t="e">
        <f t="shared" si="20"/>
        <v>#DIV/0!</v>
      </c>
      <c r="AC49" s="10" t="e">
        <f t="shared" si="21"/>
        <v>#DIV/0!</v>
      </c>
      <c r="AD49" s="10" t="e">
        <f t="shared" si="22"/>
        <v>#DIV/0!</v>
      </c>
      <c r="AE49" s="10" t="e">
        <f t="shared" si="23"/>
        <v>#DIV/0!</v>
      </c>
      <c r="AF49" s="10" t="e">
        <f t="shared" si="24"/>
        <v>#DIV/0!</v>
      </c>
      <c r="AG49" s="10" t="e">
        <f t="shared" si="25"/>
        <v>#DIV/0!</v>
      </c>
      <c r="AH49" s="10" t="e">
        <f t="shared" si="26"/>
        <v>#DIV/0!</v>
      </c>
      <c r="AI49" s="10" t="e">
        <f t="shared" si="27"/>
        <v>#DIV/0!</v>
      </c>
      <c r="AJ49" s="10" t="e">
        <f t="shared" si="28"/>
        <v>#DIV/0!</v>
      </c>
      <c r="AK49" s="10" t="e">
        <f t="shared" si="29"/>
        <v>#DIV/0!</v>
      </c>
    </row>
    <row r="50" spans="2:37" ht="16.8" x14ac:dyDescent="0.5">
      <c r="B50" s="19">
        <v>50</v>
      </c>
      <c r="C50" s="19">
        <v>47</v>
      </c>
      <c r="D50" s="19">
        <v>44</v>
      </c>
      <c r="E50" s="19">
        <v>42</v>
      </c>
      <c r="F50" s="19">
        <v>41</v>
      </c>
      <c r="G50" s="19">
        <v>39</v>
      </c>
      <c r="H50" s="19">
        <v>37</v>
      </c>
      <c r="I50" s="23">
        <v>35</v>
      </c>
      <c r="J50" s="19">
        <v>33</v>
      </c>
      <c r="K50" s="23">
        <v>32</v>
      </c>
      <c r="L50" s="19">
        <v>30</v>
      </c>
      <c r="M50" s="19">
        <v>28</v>
      </c>
      <c r="N50" s="19">
        <v>26</v>
      </c>
      <c r="O50" s="19">
        <v>22</v>
      </c>
      <c r="P50" s="19">
        <v>16</v>
      </c>
      <c r="Q50" s="19">
        <v>0.66</v>
      </c>
      <c r="W50" s="10" t="e">
        <f t="shared" si="15"/>
        <v>#DIV/0!</v>
      </c>
      <c r="X50" s="10" t="e">
        <f t="shared" si="16"/>
        <v>#DIV/0!</v>
      </c>
      <c r="Y50" s="10" t="e">
        <f t="shared" si="17"/>
        <v>#DIV/0!</v>
      </c>
      <c r="Z50" s="10" t="e">
        <f t="shared" si="18"/>
        <v>#DIV/0!</v>
      </c>
      <c r="AA50" s="10" t="e">
        <f t="shared" si="19"/>
        <v>#DIV/0!</v>
      </c>
      <c r="AB50" s="10" t="e">
        <f t="shared" si="20"/>
        <v>#DIV/0!</v>
      </c>
      <c r="AC50" s="10" t="e">
        <f t="shared" si="21"/>
        <v>#DIV/0!</v>
      </c>
      <c r="AD50" s="10" t="e">
        <f t="shared" si="22"/>
        <v>#DIV/0!</v>
      </c>
      <c r="AE50" s="10" t="e">
        <f t="shared" si="23"/>
        <v>#DIV/0!</v>
      </c>
      <c r="AF50" s="10" t="e">
        <f t="shared" si="24"/>
        <v>#DIV/0!</v>
      </c>
      <c r="AG50" s="10" t="e">
        <f t="shared" si="25"/>
        <v>#DIV/0!</v>
      </c>
      <c r="AH50" s="10" t="e">
        <f t="shared" si="26"/>
        <v>#DIV/0!</v>
      </c>
      <c r="AI50" s="10" t="e">
        <f t="shared" si="27"/>
        <v>#DIV/0!</v>
      </c>
      <c r="AJ50" s="10" t="e">
        <f t="shared" si="28"/>
        <v>#DIV/0!</v>
      </c>
      <c r="AK50" s="10" t="e">
        <f t="shared" si="29"/>
        <v>#DIV/0!</v>
      </c>
    </row>
    <row r="51" spans="2:37" ht="16.8" x14ac:dyDescent="0.5">
      <c r="B51" s="19">
        <v>49</v>
      </c>
      <c r="C51" s="19">
        <v>46</v>
      </c>
      <c r="D51" s="19">
        <v>43</v>
      </c>
      <c r="E51" s="19">
        <v>41</v>
      </c>
      <c r="F51" s="19">
        <v>40</v>
      </c>
      <c r="G51" s="19">
        <v>38</v>
      </c>
      <c r="H51" s="19">
        <v>36</v>
      </c>
      <c r="I51" s="23">
        <v>34</v>
      </c>
      <c r="J51" s="19">
        <v>32</v>
      </c>
      <c r="K51" s="23">
        <v>31</v>
      </c>
      <c r="L51" s="19">
        <v>29</v>
      </c>
      <c r="M51" s="19">
        <v>27</v>
      </c>
      <c r="N51" s="19">
        <v>25</v>
      </c>
      <c r="O51" s="19">
        <v>21</v>
      </c>
      <c r="P51" s="19">
        <v>15</v>
      </c>
      <c r="Q51" s="19">
        <v>0.65</v>
      </c>
      <c r="W51" s="10" t="e">
        <f t="shared" si="15"/>
        <v>#DIV/0!</v>
      </c>
      <c r="X51" s="10" t="e">
        <f t="shared" si="16"/>
        <v>#DIV/0!</v>
      </c>
      <c r="Y51" s="10" t="e">
        <f t="shared" si="17"/>
        <v>#DIV/0!</v>
      </c>
      <c r="Z51" s="10" t="e">
        <f t="shared" si="18"/>
        <v>#DIV/0!</v>
      </c>
      <c r="AA51" s="10" t="e">
        <f t="shared" si="19"/>
        <v>#DIV/0!</v>
      </c>
      <c r="AB51" s="10" t="e">
        <f t="shared" si="20"/>
        <v>#DIV/0!</v>
      </c>
      <c r="AC51" s="10" t="e">
        <f t="shared" si="21"/>
        <v>#DIV/0!</v>
      </c>
      <c r="AD51" s="10" t="e">
        <f t="shared" si="22"/>
        <v>#DIV/0!</v>
      </c>
      <c r="AE51" s="10" t="e">
        <f t="shared" si="23"/>
        <v>#DIV/0!</v>
      </c>
      <c r="AF51" s="10" t="e">
        <f t="shared" si="24"/>
        <v>#DIV/0!</v>
      </c>
      <c r="AG51" s="10" t="e">
        <f t="shared" si="25"/>
        <v>#DIV/0!</v>
      </c>
      <c r="AH51" s="10" t="e">
        <f t="shared" si="26"/>
        <v>#DIV/0!</v>
      </c>
      <c r="AI51" s="10" t="e">
        <f t="shared" si="27"/>
        <v>#DIV/0!</v>
      </c>
      <c r="AJ51" s="10" t="e">
        <f t="shared" si="28"/>
        <v>#DIV/0!</v>
      </c>
      <c r="AK51" s="10" t="e">
        <f t="shared" si="29"/>
        <v>#DIV/0!</v>
      </c>
    </row>
    <row r="52" spans="2:37" ht="16.8" x14ac:dyDescent="0.5">
      <c r="B52" s="81" t="s">
        <v>131</v>
      </c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3"/>
      <c r="Q52" s="48" t="s">
        <v>16</v>
      </c>
      <c r="W52" s="10" t="e">
        <f>IF(AND($V$5=B4,$V$4&lt;B51),0,0)</f>
        <v>#DIV/0!</v>
      </c>
      <c r="X52" s="10" t="e">
        <f t="shared" ref="X52:AJ52" si="30">IF(AND($V$5=C4,$V$4&lt;C51),0,0)</f>
        <v>#DIV/0!</v>
      </c>
      <c r="Y52" s="10" t="e">
        <f t="shared" si="30"/>
        <v>#DIV/0!</v>
      </c>
      <c r="Z52" s="10" t="e">
        <f t="shared" si="30"/>
        <v>#DIV/0!</v>
      </c>
      <c r="AA52" s="10" t="e">
        <f t="shared" si="30"/>
        <v>#DIV/0!</v>
      </c>
      <c r="AB52" s="10" t="e">
        <f t="shared" si="30"/>
        <v>#DIV/0!</v>
      </c>
      <c r="AC52" s="10" t="e">
        <f t="shared" si="30"/>
        <v>#DIV/0!</v>
      </c>
      <c r="AD52" s="10" t="e">
        <f t="shared" si="30"/>
        <v>#DIV/0!</v>
      </c>
      <c r="AE52" s="10" t="e">
        <f t="shared" si="30"/>
        <v>#DIV/0!</v>
      </c>
      <c r="AF52" s="10" t="e">
        <f t="shared" si="30"/>
        <v>#DIV/0!</v>
      </c>
      <c r="AG52" s="10" t="e">
        <f t="shared" si="30"/>
        <v>#DIV/0!</v>
      </c>
      <c r="AH52" s="10" t="e">
        <f t="shared" si="30"/>
        <v>#DIV/0!</v>
      </c>
      <c r="AI52" s="10" t="e">
        <f t="shared" si="30"/>
        <v>#DIV/0!</v>
      </c>
      <c r="AJ52" s="10" t="e">
        <f t="shared" si="30"/>
        <v>#DIV/0!</v>
      </c>
      <c r="AK52" s="10" t="e">
        <f>IF(AND($V$5=P4,$V$4&lt;P51),0,0)</f>
        <v>#DIV/0!</v>
      </c>
    </row>
  </sheetData>
  <sheetProtection algorithmName="SHA-512" hashValue="/u98RN76HQxdxtTMw8M2L+v+Dm9vXGrWYap5nRNu3IGM0vyfCO2qqqYf+DDGIv3vl+OhAbqn+xtb/3hvEXJ/1Q==" saltValue="6ZfmbNPDo29m3hWQKhKa3w==" spinCount="100000" sheet="1" objects="1" scenarios="1"/>
  <mergeCells count="32">
    <mergeCell ref="O1:O2"/>
    <mergeCell ref="P1:P2"/>
    <mergeCell ref="B3:P3"/>
    <mergeCell ref="E4:E5"/>
    <mergeCell ref="F4:F5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D4:D5"/>
    <mergeCell ref="G1:G2"/>
    <mergeCell ref="N1:N2"/>
    <mergeCell ref="F1:F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K54"/>
  <sheetViews>
    <sheetView rightToLeft="1" workbookViewId="0">
      <selection sqref="A1:AK1048576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.33203125" style="10" bestFit="1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84" t="s">
        <v>17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6"/>
      <c r="Q2" s="87" t="s">
        <v>18</v>
      </c>
      <c r="R2" s="11"/>
      <c r="S2" s="12" t="e">
        <f>پردازش!F26</f>
        <v>#DIV/0!</v>
      </c>
      <c r="V2" s="13" t="e">
        <f>-1*S2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88"/>
      <c r="R3" s="11" t="s">
        <v>30</v>
      </c>
      <c r="S3" s="16">
        <f>پردازش!F25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si="0"/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0" t="e">
        <f t="shared" si="0"/>
        <v>#DIV/0!</v>
      </c>
      <c r="AJ5" s="1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9sZm3+YEgR5B2HcUe6NgbT3WHotUBQdYiarwC3y6JaLc+cyfOKVBSo2ntzszS0B1rdVIcbXcJZ2Umlj42JdShw==" saltValue="d3+8zuqaz1rYGQ5gBvK/t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K54"/>
  <sheetViews>
    <sheetView rightToLeft="1" workbookViewId="0">
      <selection sqref="A1:AK1048576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" style="10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84" t="s">
        <v>17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6"/>
      <c r="Q2" s="87" t="s">
        <v>18</v>
      </c>
      <c r="R2" s="11"/>
      <c r="S2" s="12" t="e">
        <f>پردازش!F27</f>
        <v>#DIV/0!</v>
      </c>
      <c r="V2" s="13" t="e">
        <f>S2*-1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88"/>
      <c r="R3" s="11" t="s">
        <v>30</v>
      </c>
      <c r="S3" s="16">
        <f>پردازش!F25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 t="shared" si="0"/>
        <v>#DIV/0!</v>
      </c>
      <c r="AI5" s="10" t="e">
        <f t="shared" si="0"/>
        <v>#DIV/0!</v>
      </c>
      <c r="AJ5" s="10" t="e">
        <f t="shared" si="0"/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j1SDx9Ps/Hq5JXdfegqsSQBNn/rlGFA7P9Wb88qwztKIl+fAKGPg6spheYUR+9YeRPveO4cZyXl1cROfXMQCPQ==" saltValue="OZb1OfkL8hElo6ZnyboWa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L52"/>
  <sheetViews>
    <sheetView rightToLeft="1" topLeftCell="J1" workbookViewId="0">
      <selection sqref="A1:AK1048576"/>
    </sheetView>
  </sheetViews>
  <sheetFormatPr defaultColWidth="9.109375" defaultRowHeight="14.4" x14ac:dyDescent="0.3"/>
  <cols>
    <col min="1" max="1" width="9.109375" style="10"/>
    <col min="2" max="2" width="6" style="10" bestFit="1" customWidth="1"/>
    <col min="3" max="9" width="6.88671875" style="10" bestFit="1" customWidth="1"/>
    <col min="10" max="10" width="6" style="10" customWidth="1"/>
    <col min="11" max="11" width="5.33203125" style="10" customWidth="1"/>
    <col min="12" max="13" width="6" style="10" customWidth="1"/>
    <col min="14" max="14" width="5.5546875" style="10" customWidth="1"/>
    <col min="15" max="16" width="5.88671875" style="10" customWidth="1"/>
    <col min="17" max="17" width="6.33203125" style="10" customWidth="1"/>
    <col min="18" max="18" width="5" style="10" customWidth="1"/>
    <col min="19" max="19" width="3.88671875" style="10" customWidth="1"/>
    <col min="20" max="20" width="3" style="10" customWidth="1"/>
    <col min="21" max="21" width="3.44140625" style="10" customWidth="1"/>
    <col min="22" max="22" width="5.6640625" style="10" customWidth="1"/>
    <col min="23" max="38" width="9.109375" style="10"/>
    <col min="39" max="16384" width="9.109375" style="1"/>
  </cols>
  <sheetData>
    <row r="1" spans="2:37" x14ac:dyDescent="0.3">
      <c r="B1" s="80" t="s">
        <v>14</v>
      </c>
      <c r="C1" s="80" t="s">
        <v>13</v>
      </c>
      <c r="D1" s="80" t="s">
        <v>12</v>
      </c>
      <c r="E1" s="80" t="s">
        <v>11</v>
      </c>
      <c r="F1" s="80" t="s">
        <v>10</v>
      </c>
      <c r="G1" s="80" t="s">
        <v>9</v>
      </c>
      <c r="H1" s="80" t="s">
        <v>15</v>
      </c>
      <c r="I1" s="80" t="s">
        <v>8</v>
      </c>
      <c r="J1" s="80" t="s">
        <v>6</v>
      </c>
      <c r="K1" s="80" t="s">
        <v>5</v>
      </c>
      <c r="L1" s="80" t="s">
        <v>4</v>
      </c>
      <c r="M1" s="80" t="s">
        <v>3</v>
      </c>
      <c r="N1" s="80" t="s">
        <v>2</v>
      </c>
      <c r="O1" s="80" t="s">
        <v>1</v>
      </c>
      <c r="P1" s="80" t="s">
        <v>0</v>
      </c>
    </row>
    <row r="2" spans="2:37" x14ac:dyDescent="0.3"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2:37" ht="15" customHeight="1" x14ac:dyDescent="0.3">
      <c r="B3" s="84" t="s">
        <v>20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6"/>
      <c r="Q3" s="50" t="s">
        <v>21</v>
      </c>
    </row>
    <row r="4" spans="2:37" x14ac:dyDescent="0.3">
      <c r="B4" s="80">
        <v>67</v>
      </c>
      <c r="C4" s="80">
        <v>43</v>
      </c>
      <c r="D4" s="80">
        <v>30</v>
      </c>
      <c r="E4" s="80">
        <v>23</v>
      </c>
      <c r="F4" s="80">
        <v>18</v>
      </c>
      <c r="G4" s="80">
        <v>15</v>
      </c>
      <c r="H4" s="80">
        <v>12</v>
      </c>
      <c r="I4" s="80">
        <v>10</v>
      </c>
      <c r="J4" s="80">
        <v>9</v>
      </c>
      <c r="K4" s="80">
        <v>8</v>
      </c>
      <c r="L4" s="80">
        <v>7</v>
      </c>
      <c r="M4" s="80">
        <v>6</v>
      </c>
      <c r="N4" s="80">
        <v>5</v>
      </c>
      <c r="O4" s="80">
        <v>4</v>
      </c>
      <c r="P4" s="80">
        <v>3</v>
      </c>
      <c r="Q4" s="50" t="s">
        <v>19</v>
      </c>
      <c r="R4" s="26">
        <v>-100</v>
      </c>
      <c r="T4" s="10" t="s">
        <v>31</v>
      </c>
      <c r="V4" s="10" t="e">
        <f>پردازش!F30</f>
        <v>#DIV/0!</v>
      </c>
      <c r="X4" s="10" t="e">
        <f>IF(W5&gt;0,W5,"Reject")</f>
        <v>#DIV/0!</v>
      </c>
    </row>
    <row r="5" spans="2:37" x14ac:dyDescent="0.3"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27" t="s">
        <v>32</v>
      </c>
      <c r="U5" s="28" t="s">
        <v>30</v>
      </c>
      <c r="V5" s="10">
        <f>IF(پردازش!F25=11,10,IF(AND(پردازش!F25&lt;=14,پردازش!F25&gt;=12),12,IF(AND(پردازش!F25&lt;=17,پردازش!F25&gt;=15),15,IF(AND(پردازش!F25&lt;=22,پردازش!F25&gt;=18),18,IF(AND(پردازش!F25&lt;=29,پردازش!F25&gt;=23),23,IF(AND(پردازش!F25&lt;=42,پردازش!F25&gt;=30),30,IF(AND(پردازش!F25&lt;=66,پردازش!F25&gt;=43),43,IF(پردازش!F25&gt;=67,67,پردازش!F25))))))))</f>
        <v>0</v>
      </c>
      <c r="W5" s="10" t="e">
        <f>SUM(W6:AK52)</f>
        <v>#DIV/0!</v>
      </c>
    </row>
    <row r="6" spans="2:37" ht="16.8" x14ac:dyDescent="0.5">
      <c r="B6" s="17">
        <v>100</v>
      </c>
      <c r="C6" s="17">
        <v>100</v>
      </c>
      <c r="D6" s="17">
        <v>100</v>
      </c>
      <c r="E6" s="17">
        <v>100</v>
      </c>
      <c r="F6" s="17">
        <v>100</v>
      </c>
      <c r="G6" s="17">
        <v>100</v>
      </c>
      <c r="H6" s="17">
        <v>100</v>
      </c>
      <c r="I6" s="17">
        <v>100</v>
      </c>
      <c r="J6" s="17">
        <v>100</v>
      </c>
      <c r="K6" s="17">
        <v>100</v>
      </c>
      <c r="L6" s="17"/>
      <c r="M6" s="17"/>
      <c r="N6" s="17"/>
      <c r="O6" s="17"/>
      <c r="P6" s="17"/>
      <c r="Q6" s="17">
        <v>1.05</v>
      </c>
      <c r="W6" s="10" t="e">
        <f>IF(AND($V$5=$B$4,$V$4&gt;=B6),Q6,0)</f>
        <v>#DIV/0!</v>
      </c>
      <c r="X6" s="10" t="e">
        <f>IF(AND($V$5=$C$4,$V$4&gt;=C6),Q6,0)</f>
        <v>#DIV/0!</v>
      </c>
      <c r="Y6" s="10" t="e">
        <f>IF(AND($V$5=$D$4,$V$4&gt;=D6),Q6,0)</f>
        <v>#DIV/0!</v>
      </c>
      <c r="Z6" s="10" t="e">
        <f>IF(AND($V$5=$E$4,$V$4&gt;=E6),Q6,0)</f>
        <v>#DIV/0!</v>
      </c>
      <c r="AA6" s="10" t="e">
        <f>IF(AND($V$5=$F$4,$V$4&gt;=F6),Q6,0)</f>
        <v>#DIV/0!</v>
      </c>
      <c r="AB6" s="10" t="e">
        <f>IF(AND($V$5=$G$4,$V$4&gt;=G6),Q6,0)</f>
        <v>#DIV/0!</v>
      </c>
      <c r="AC6" s="10" t="e">
        <f>IF(AND($V$5=$H$4,$V$4&gt;=H6),Q6,0)</f>
        <v>#DIV/0!</v>
      </c>
      <c r="AD6" s="10" t="e">
        <f>IF(AND($V$5=$I$4,$V$4&gt;=I6),Q6,0)</f>
        <v>#DIV/0!</v>
      </c>
      <c r="AE6" s="10" t="e">
        <f>IF(AND($V$5=$J$4,$V$4&gt;=J6),Q6,0)</f>
        <v>#DIV/0!</v>
      </c>
      <c r="AF6" s="10" t="e">
        <f>IF(AND($V$5=$K$4,$V$4&gt;=K6),Q6,0)</f>
        <v>#DIV/0!</v>
      </c>
      <c r="AG6" s="10" t="s">
        <v>7</v>
      </c>
      <c r="AH6" s="10" t="s">
        <v>7</v>
      </c>
      <c r="AI6" s="10" t="s">
        <v>7</v>
      </c>
      <c r="AJ6" s="10" t="s">
        <v>7</v>
      </c>
      <c r="AK6" s="10" t="s">
        <v>7</v>
      </c>
    </row>
    <row r="7" spans="2:37" ht="16.8" x14ac:dyDescent="0.5">
      <c r="B7" s="19">
        <v>97</v>
      </c>
      <c r="C7" s="19">
        <v>97</v>
      </c>
      <c r="D7" s="19">
        <v>97</v>
      </c>
      <c r="E7" s="19">
        <v>97</v>
      </c>
      <c r="F7" s="19">
        <v>96</v>
      </c>
      <c r="G7" s="19">
        <v>96</v>
      </c>
      <c r="H7" s="19">
        <v>96</v>
      </c>
      <c r="I7" s="19">
        <v>95</v>
      </c>
      <c r="J7" s="19">
        <v>97</v>
      </c>
      <c r="K7" s="19">
        <v>99</v>
      </c>
      <c r="L7" s="19">
        <v>100</v>
      </c>
      <c r="M7" s="19"/>
      <c r="N7" s="19"/>
      <c r="O7" s="19"/>
      <c r="P7" s="19"/>
      <c r="Q7" s="19">
        <v>1.04</v>
      </c>
      <c r="W7" s="10" t="e">
        <f t="shared" ref="W7:W38" si="0">IF(AND($V$5=$B$4,$V$4&gt;=B7,$V$4&lt;B6),Q7,0)</f>
        <v>#DIV/0!</v>
      </c>
      <c r="X7" s="10" t="e">
        <f t="shared" ref="X7:X38" si="1">IF(AND($V$5=$C$4,$V$4&gt;=C7,$V$4&lt;C6),Q7,0)</f>
        <v>#DIV/0!</v>
      </c>
      <c r="Y7" s="10" t="e">
        <f t="shared" ref="Y7:Y38" si="2">IF(AND($V$5=$D$4,$V$4&gt;=D7,$V$4&lt;D6),Q7,0)</f>
        <v>#DIV/0!</v>
      </c>
      <c r="Z7" s="10" t="e">
        <f t="shared" ref="Z7:Z38" si="3">IF(AND($V$5=$E$4,$V$4&gt;=E7,$V$4&lt;E6),Q7,0)</f>
        <v>#DIV/0!</v>
      </c>
      <c r="AA7" s="10" t="e">
        <f t="shared" ref="AA7:AA38" si="4">IF(AND($V$5=$F$4,$V$4&gt;=F7,$V$4&lt;F6),Q7,0)</f>
        <v>#DIV/0!</v>
      </c>
      <c r="AB7" s="10" t="e">
        <f t="shared" ref="AB7:AB38" si="5">IF(AND($V$5=$G$4,$V$4&gt;=G7,$V$4&lt;G6),Q7,0)</f>
        <v>#DIV/0!</v>
      </c>
      <c r="AC7" s="10" t="e">
        <f t="shared" ref="AC7:AC38" si="6">IF(AND($V$5=$H$4,$V$4&gt;=H7,$V$4&lt;H6),Q7,0)</f>
        <v>#DIV/0!</v>
      </c>
      <c r="AD7" s="10" t="e">
        <f t="shared" ref="AD7:AD38" si="7">IF(AND($V$5=$I$4,$V$4&gt;=I7,$V$4&lt;I6),Q7,0)</f>
        <v>#DIV/0!</v>
      </c>
      <c r="AE7" s="10" t="e">
        <f t="shared" ref="AE7:AE38" si="8">IF(AND($V$5=$J$4,$V$4&gt;=J7,$V$4&lt;J6),Q7,0)</f>
        <v>#DIV/0!</v>
      </c>
      <c r="AF7" s="10" t="e">
        <f t="shared" ref="AF7:AF38" si="9">IF(AND($V$5=$K$4,$V$4&gt;=K7,$V$4&lt;K6),Q7,0)</f>
        <v>#DIV/0!</v>
      </c>
      <c r="AG7" s="10" t="e">
        <f>IF(AND($V$5=$L$4,$V$4&gt;=L7),Q7,0)</f>
        <v>#DIV/0!</v>
      </c>
      <c r="AH7" s="10" t="s">
        <v>7</v>
      </c>
      <c r="AI7" s="10" t="s">
        <v>7</v>
      </c>
      <c r="AJ7" s="10" t="s">
        <v>7</v>
      </c>
      <c r="AK7" s="10" t="s">
        <v>7</v>
      </c>
    </row>
    <row r="8" spans="2:37" ht="16.8" x14ac:dyDescent="0.5">
      <c r="B8" s="19">
        <v>96</v>
      </c>
      <c r="C8" s="19">
        <v>96</v>
      </c>
      <c r="D8" s="19">
        <v>95</v>
      </c>
      <c r="E8" s="19">
        <v>95</v>
      </c>
      <c r="F8" s="19">
        <v>94</v>
      </c>
      <c r="G8" s="19">
        <v>93</v>
      </c>
      <c r="H8" s="19">
        <v>93</v>
      </c>
      <c r="I8" s="19">
        <v>92</v>
      </c>
      <c r="J8" s="19">
        <v>94</v>
      </c>
      <c r="K8" s="19">
        <v>96</v>
      </c>
      <c r="L8" s="19">
        <v>98</v>
      </c>
      <c r="M8" s="19">
        <v>100</v>
      </c>
      <c r="N8" s="19"/>
      <c r="O8" s="19"/>
      <c r="P8" s="19"/>
      <c r="Q8" s="19">
        <v>1.03</v>
      </c>
      <c r="W8" s="10" t="e">
        <f t="shared" si="0"/>
        <v>#DIV/0!</v>
      </c>
      <c r="X8" s="10" t="e">
        <f t="shared" si="1"/>
        <v>#DIV/0!</v>
      </c>
      <c r="Y8" s="10" t="e">
        <f t="shared" si="2"/>
        <v>#DIV/0!</v>
      </c>
      <c r="Z8" s="10" t="e">
        <f t="shared" si="3"/>
        <v>#DIV/0!</v>
      </c>
      <c r="AA8" s="10" t="e">
        <f t="shared" si="4"/>
        <v>#DIV/0!</v>
      </c>
      <c r="AB8" s="10" t="e">
        <f t="shared" si="5"/>
        <v>#DIV/0!</v>
      </c>
      <c r="AC8" s="10" t="e">
        <f t="shared" si="6"/>
        <v>#DIV/0!</v>
      </c>
      <c r="AD8" s="10" t="e">
        <f t="shared" si="7"/>
        <v>#DIV/0!</v>
      </c>
      <c r="AE8" s="10" t="e">
        <f t="shared" si="8"/>
        <v>#DIV/0!</v>
      </c>
      <c r="AF8" s="10" t="e">
        <f t="shared" si="9"/>
        <v>#DIV/0!</v>
      </c>
      <c r="AG8" s="10" t="e">
        <f t="shared" ref="AG8:AG39" si="10">IF(AND($V$5=$L$4,$V$4&gt;=L8,$V$4&lt;L7),Q8,0)</f>
        <v>#DIV/0!</v>
      </c>
      <c r="AH8" s="10" t="e">
        <f>IF(AND($V$5=$M$4,$V$4&gt;=M8),Q8,0)</f>
        <v>#DIV/0!</v>
      </c>
      <c r="AI8" s="10" t="s">
        <v>7</v>
      </c>
      <c r="AJ8" s="10" t="s">
        <v>7</v>
      </c>
      <c r="AK8" s="10" t="s">
        <v>7</v>
      </c>
    </row>
    <row r="9" spans="2:37" ht="16.8" x14ac:dyDescent="0.5">
      <c r="B9" s="19">
        <v>94</v>
      </c>
      <c r="C9" s="19">
        <v>94</v>
      </c>
      <c r="D9" s="19">
        <v>93</v>
      </c>
      <c r="E9" s="19">
        <v>93</v>
      </c>
      <c r="F9" s="19">
        <v>92</v>
      </c>
      <c r="G9" s="19">
        <v>91</v>
      </c>
      <c r="H9" s="19">
        <v>90</v>
      </c>
      <c r="I9" s="19">
        <v>89</v>
      </c>
      <c r="J9" s="19">
        <v>91</v>
      </c>
      <c r="K9" s="19">
        <v>94</v>
      </c>
      <c r="L9" s="19">
        <v>97</v>
      </c>
      <c r="M9" s="19">
        <v>99</v>
      </c>
      <c r="N9" s="19"/>
      <c r="O9" s="19"/>
      <c r="P9" s="19"/>
      <c r="Q9" s="19">
        <v>1.02</v>
      </c>
      <c r="W9" s="10" t="e">
        <f t="shared" si="0"/>
        <v>#DIV/0!</v>
      </c>
      <c r="X9" s="10" t="e">
        <f t="shared" si="1"/>
        <v>#DIV/0!</v>
      </c>
      <c r="Y9" s="10" t="e">
        <f t="shared" si="2"/>
        <v>#DIV/0!</v>
      </c>
      <c r="Z9" s="10" t="e">
        <f t="shared" si="3"/>
        <v>#DIV/0!</v>
      </c>
      <c r="AA9" s="10" t="e">
        <f t="shared" si="4"/>
        <v>#DIV/0!</v>
      </c>
      <c r="AB9" s="10" t="e">
        <f t="shared" si="5"/>
        <v>#DIV/0!</v>
      </c>
      <c r="AC9" s="10" t="e">
        <f t="shared" si="6"/>
        <v>#DIV/0!</v>
      </c>
      <c r="AD9" s="10" t="e">
        <f t="shared" si="7"/>
        <v>#DIV/0!</v>
      </c>
      <c r="AE9" s="10" t="e">
        <f t="shared" si="8"/>
        <v>#DIV/0!</v>
      </c>
      <c r="AF9" s="10" t="e">
        <f t="shared" si="9"/>
        <v>#DIV/0!</v>
      </c>
      <c r="AG9" s="10" t="e">
        <f t="shared" si="10"/>
        <v>#DIV/0!</v>
      </c>
      <c r="AH9" s="10" t="e">
        <f t="shared" ref="AH9:AH40" si="11">IF(AND($V$5=$M$4,$V$4&gt;=M9,$V$4&lt;M8),Q9,0)</f>
        <v>#DIV/0!</v>
      </c>
      <c r="AI9" s="10" t="s">
        <v>7</v>
      </c>
      <c r="AJ9" s="10" t="s">
        <v>7</v>
      </c>
      <c r="AK9" s="10" t="s">
        <v>7</v>
      </c>
    </row>
    <row r="10" spans="2:37" ht="16.8" x14ac:dyDescent="0.5">
      <c r="B10" s="19">
        <v>93</v>
      </c>
      <c r="C10" s="19">
        <v>92</v>
      </c>
      <c r="D10" s="19">
        <v>92</v>
      </c>
      <c r="E10" s="19">
        <v>91</v>
      </c>
      <c r="F10" s="19">
        <v>90</v>
      </c>
      <c r="G10" s="19">
        <v>89</v>
      </c>
      <c r="H10" s="19">
        <v>88</v>
      </c>
      <c r="I10" s="19">
        <v>87</v>
      </c>
      <c r="J10" s="19">
        <v>89</v>
      </c>
      <c r="K10" s="19">
        <v>92</v>
      </c>
      <c r="L10" s="19">
        <v>95</v>
      </c>
      <c r="M10" s="19">
        <v>98</v>
      </c>
      <c r="N10" s="19">
        <v>100</v>
      </c>
      <c r="O10" s="19">
        <v>100</v>
      </c>
      <c r="P10" s="19">
        <v>100</v>
      </c>
      <c r="Q10" s="19">
        <v>1.01</v>
      </c>
      <c r="W10" s="10" t="e">
        <f t="shared" si="0"/>
        <v>#DIV/0!</v>
      </c>
      <c r="X10" s="10" t="e">
        <f t="shared" si="1"/>
        <v>#DIV/0!</v>
      </c>
      <c r="Y10" s="10" t="e">
        <f t="shared" si="2"/>
        <v>#DIV/0!</v>
      </c>
      <c r="Z10" s="10" t="e">
        <f t="shared" si="3"/>
        <v>#DIV/0!</v>
      </c>
      <c r="AA10" s="10" t="e">
        <f t="shared" si="4"/>
        <v>#DIV/0!</v>
      </c>
      <c r="AB10" s="10" t="e">
        <f t="shared" si="5"/>
        <v>#DIV/0!</v>
      </c>
      <c r="AC10" s="10" t="e">
        <f t="shared" si="6"/>
        <v>#DIV/0!</v>
      </c>
      <c r="AD10" s="10" t="e">
        <f t="shared" si="7"/>
        <v>#DIV/0!</v>
      </c>
      <c r="AE10" s="10" t="e">
        <f t="shared" si="8"/>
        <v>#DIV/0!</v>
      </c>
      <c r="AF10" s="10" t="e">
        <f t="shared" si="9"/>
        <v>#DIV/0!</v>
      </c>
      <c r="AG10" s="10" t="e">
        <f t="shared" si="10"/>
        <v>#DIV/0!</v>
      </c>
      <c r="AH10" s="10" t="e">
        <f t="shared" si="11"/>
        <v>#DIV/0!</v>
      </c>
      <c r="AI10" s="10" t="e">
        <f>IF(AND($V$5=$N$4,$V$4&gt;=N10),Q10,0)</f>
        <v>#DIV/0!</v>
      </c>
      <c r="AJ10" s="10" t="e">
        <f>IF(AND($V$5=$O$4,$V$4&gt;=O10),Q10,0)</f>
        <v>#DIV/0!</v>
      </c>
      <c r="AK10" s="10" t="e">
        <f>IF(AND($V$5=$P$4,$V$4&gt;=P10),Q10,0)</f>
        <v>#DIV/0!</v>
      </c>
    </row>
    <row r="11" spans="2:37" ht="16.8" x14ac:dyDescent="0.5">
      <c r="B11" s="17">
        <v>92</v>
      </c>
      <c r="C11" s="17">
        <v>91</v>
      </c>
      <c r="D11" s="17">
        <v>90</v>
      </c>
      <c r="E11" s="17">
        <v>89</v>
      </c>
      <c r="F11" s="17">
        <v>88</v>
      </c>
      <c r="G11" s="17">
        <v>87</v>
      </c>
      <c r="H11" s="17">
        <v>86</v>
      </c>
      <c r="I11" s="22">
        <v>85</v>
      </c>
      <c r="J11" s="17">
        <v>84</v>
      </c>
      <c r="K11" s="22">
        <v>83</v>
      </c>
      <c r="L11" s="17">
        <v>82</v>
      </c>
      <c r="M11" s="17">
        <v>80</v>
      </c>
      <c r="N11" s="17">
        <v>78</v>
      </c>
      <c r="O11" s="17">
        <v>75</v>
      </c>
      <c r="P11" s="17">
        <v>69</v>
      </c>
      <c r="Q11" s="17">
        <v>1</v>
      </c>
      <c r="W11" s="10" t="e">
        <f t="shared" si="0"/>
        <v>#DIV/0!</v>
      </c>
      <c r="X11" s="10" t="e">
        <f t="shared" si="1"/>
        <v>#DIV/0!</v>
      </c>
      <c r="Y11" s="10" t="e">
        <f t="shared" si="2"/>
        <v>#DIV/0!</v>
      </c>
      <c r="Z11" s="10" t="e">
        <f t="shared" si="3"/>
        <v>#DIV/0!</v>
      </c>
      <c r="AA11" s="10" t="e">
        <f t="shared" si="4"/>
        <v>#DIV/0!</v>
      </c>
      <c r="AB11" s="10" t="e">
        <f t="shared" si="5"/>
        <v>#DIV/0!</v>
      </c>
      <c r="AC11" s="10" t="e">
        <f t="shared" si="6"/>
        <v>#DIV/0!</v>
      </c>
      <c r="AD11" s="10" t="e">
        <f t="shared" si="7"/>
        <v>#DIV/0!</v>
      </c>
      <c r="AE11" s="10" t="e">
        <f t="shared" si="8"/>
        <v>#DIV/0!</v>
      </c>
      <c r="AF11" s="10" t="e">
        <f t="shared" si="9"/>
        <v>#DIV/0!</v>
      </c>
      <c r="AG11" s="10" t="e">
        <f t="shared" si="10"/>
        <v>#DIV/0!</v>
      </c>
      <c r="AH11" s="10" t="e">
        <f t="shared" si="11"/>
        <v>#DIV/0!</v>
      </c>
      <c r="AI11" s="10" t="e">
        <f t="shared" ref="AI11:AI42" si="12">IF(AND($V$5=$N$4,$V$4&gt;=N11,$V$4&lt;N10),Q11,0)</f>
        <v>#DIV/0!</v>
      </c>
      <c r="AJ11" s="10" t="e">
        <f t="shared" ref="AJ11:AJ42" si="13">IF(AND($V$5=$O$4,$V$4&gt;=O11,$V$4&lt;O10),Q11,0)</f>
        <v>#DIV/0!</v>
      </c>
      <c r="AK11" s="10" t="e">
        <f t="shared" ref="AK11:AK42" si="14">IF(AND($V$5=$P$4,$V$4&gt;=P11,$V$4&lt;P10),Q11,0)</f>
        <v>#DIV/0!</v>
      </c>
    </row>
    <row r="12" spans="2:37" ht="16.8" x14ac:dyDescent="0.5">
      <c r="B12" s="19">
        <v>91</v>
      </c>
      <c r="C12" s="19">
        <v>90</v>
      </c>
      <c r="D12" s="19">
        <v>89</v>
      </c>
      <c r="E12" s="19">
        <v>87</v>
      </c>
      <c r="F12" s="19">
        <v>86</v>
      </c>
      <c r="G12" s="19">
        <v>85</v>
      </c>
      <c r="H12" s="19">
        <v>84</v>
      </c>
      <c r="I12" s="23">
        <v>83</v>
      </c>
      <c r="J12" s="19">
        <v>82</v>
      </c>
      <c r="K12" s="23">
        <v>81</v>
      </c>
      <c r="L12" s="19">
        <v>80</v>
      </c>
      <c r="M12" s="19">
        <v>78</v>
      </c>
      <c r="N12" s="19">
        <v>76</v>
      </c>
      <c r="O12" s="19">
        <v>72</v>
      </c>
      <c r="P12" s="19">
        <v>66</v>
      </c>
      <c r="Q12" s="19">
        <v>1</v>
      </c>
      <c r="W12" s="10" t="e">
        <f t="shared" si="0"/>
        <v>#DIV/0!</v>
      </c>
      <c r="X12" s="10" t="e">
        <f t="shared" si="1"/>
        <v>#DIV/0!</v>
      </c>
      <c r="Y12" s="10" t="e">
        <f t="shared" si="2"/>
        <v>#DIV/0!</v>
      </c>
      <c r="Z12" s="10" t="e">
        <f t="shared" si="3"/>
        <v>#DIV/0!</v>
      </c>
      <c r="AA12" s="10" t="e">
        <f t="shared" si="4"/>
        <v>#DIV/0!</v>
      </c>
      <c r="AB12" s="10" t="e">
        <f t="shared" si="5"/>
        <v>#DIV/0!</v>
      </c>
      <c r="AC12" s="10" t="e">
        <f t="shared" si="6"/>
        <v>#DIV/0!</v>
      </c>
      <c r="AD12" s="10" t="e">
        <f t="shared" si="7"/>
        <v>#DIV/0!</v>
      </c>
      <c r="AE12" s="10" t="e">
        <f t="shared" si="8"/>
        <v>#DIV/0!</v>
      </c>
      <c r="AF12" s="10" t="e">
        <f t="shared" si="9"/>
        <v>#DIV/0!</v>
      </c>
      <c r="AG12" s="10" t="e">
        <f t="shared" si="10"/>
        <v>#DIV/0!</v>
      </c>
      <c r="AH12" s="10" t="e">
        <f t="shared" si="11"/>
        <v>#DIV/0!</v>
      </c>
      <c r="AI12" s="10" t="e">
        <f t="shared" si="12"/>
        <v>#DIV/0!</v>
      </c>
      <c r="AJ12" s="10" t="e">
        <f t="shared" si="13"/>
        <v>#DIV/0!</v>
      </c>
      <c r="AK12" s="10" t="e">
        <f t="shared" si="14"/>
        <v>#DIV/0!</v>
      </c>
    </row>
    <row r="13" spans="2:37" ht="16.8" x14ac:dyDescent="0.5">
      <c r="B13" s="19">
        <v>90</v>
      </c>
      <c r="C13" s="19">
        <v>88</v>
      </c>
      <c r="D13" s="19">
        <v>87</v>
      </c>
      <c r="E13" s="19">
        <v>86</v>
      </c>
      <c r="F13" s="19">
        <v>85</v>
      </c>
      <c r="G13" s="19">
        <v>84</v>
      </c>
      <c r="H13" s="19">
        <v>82</v>
      </c>
      <c r="I13" s="23">
        <v>81</v>
      </c>
      <c r="J13" s="19">
        <v>80</v>
      </c>
      <c r="K13" s="23">
        <v>79</v>
      </c>
      <c r="L13" s="19">
        <v>78</v>
      </c>
      <c r="M13" s="19">
        <v>76</v>
      </c>
      <c r="N13" s="19">
        <v>74</v>
      </c>
      <c r="O13" s="19">
        <v>70</v>
      </c>
      <c r="P13" s="19">
        <v>64</v>
      </c>
      <c r="Q13" s="19">
        <v>1</v>
      </c>
      <c r="W13" s="10" t="e">
        <f t="shared" si="0"/>
        <v>#DIV/0!</v>
      </c>
      <c r="X13" s="10" t="e">
        <f t="shared" si="1"/>
        <v>#DIV/0!</v>
      </c>
      <c r="Y13" s="10" t="e">
        <f t="shared" si="2"/>
        <v>#DIV/0!</v>
      </c>
      <c r="Z13" s="10" t="e">
        <f t="shared" si="3"/>
        <v>#DIV/0!</v>
      </c>
      <c r="AA13" s="10" t="e">
        <f t="shared" si="4"/>
        <v>#DIV/0!</v>
      </c>
      <c r="AB13" s="10" t="e">
        <f t="shared" si="5"/>
        <v>#DIV/0!</v>
      </c>
      <c r="AC13" s="10" t="e">
        <f t="shared" si="6"/>
        <v>#DIV/0!</v>
      </c>
      <c r="AD13" s="10" t="e">
        <f t="shared" si="7"/>
        <v>#DIV/0!</v>
      </c>
      <c r="AE13" s="10" t="e">
        <f t="shared" si="8"/>
        <v>#DIV/0!</v>
      </c>
      <c r="AF13" s="10" t="e">
        <f t="shared" si="9"/>
        <v>#DIV/0!</v>
      </c>
      <c r="AG13" s="10" t="e">
        <f t="shared" si="10"/>
        <v>#DIV/0!</v>
      </c>
      <c r="AH13" s="10" t="e">
        <f t="shared" si="11"/>
        <v>#DIV/0!</v>
      </c>
      <c r="AI13" s="10" t="e">
        <f t="shared" si="12"/>
        <v>#DIV/0!</v>
      </c>
      <c r="AJ13" s="10" t="e">
        <f t="shared" si="13"/>
        <v>#DIV/0!</v>
      </c>
      <c r="AK13" s="10" t="e">
        <f t="shared" si="14"/>
        <v>#DIV/0!</v>
      </c>
    </row>
    <row r="14" spans="2:37" ht="16.8" x14ac:dyDescent="0.5">
      <c r="B14" s="19">
        <v>88</v>
      </c>
      <c r="C14" s="19">
        <v>87</v>
      </c>
      <c r="D14" s="19">
        <v>86</v>
      </c>
      <c r="E14" s="19">
        <v>84</v>
      </c>
      <c r="F14" s="19">
        <v>83</v>
      </c>
      <c r="G14" s="19">
        <v>82</v>
      </c>
      <c r="H14" s="19">
        <v>81</v>
      </c>
      <c r="I14" s="23">
        <v>79</v>
      </c>
      <c r="J14" s="19">
        <v>78</v>
      </c>
      <c r="K14" s="23">
        <v>77</v>
      </c>
      <c r="L14" s="19">
        <v>76</v>
      </c>
      <c r="M14" s="19">
        <v>74</v>
      </c>
      <c r="N14" s="19">
        <v>72</v>
      </c>
      <c r="O14" s="19">
        <v>68</v>
      </c>
      <c r="P14" s="19">
        <v>63</v>
      </c>
      <c r="Q14" s="19">
        <v>1</v>
      </c>
      <c r="W14" s="10" t="e">
        <f t="shared" si="0"/>
        <v>#DIV/0!</v>
      </c>
      <c r="X14" s="10" t="e">
        <f t="shared" si="1"/>
        <v>#DIV/0!</v>
      </c>
      <c r="Y14" s="10" t="e">
        <f t="shared" si="2"/>
        <v>#DIV/0!</v>
      </c>
      <c r="Z14" s="10" t="e">
        <f t="shared" si="3"/>
        <v>#DIV/0!</v>
      </c>
      <c r="AA14" s="10" t="e">
        <f t="shared" si="4"/>
        <v>#DIV/0!</v>
      </c>
      <c r="AB14" s="10" t="e">
        <f t="shared" si="5"/>
        <v>#DIV/0!</v>
      </c>
      <c r="AC14" s="10" t="e">
        <f t="shared" si="6"/>
        <v>#DIV/0!</v>
      </c>
      <c r="AD14" s="10" t="e">
        <f t="shared" si="7"/>
        <v>#DIV/0!</v>
      </c>
      <c r="AE14" s="10" t="e">
        <f t="shared" si="8"/>
        <v>#DIV/0!</v>
      </c>
      <c r="AF14" s="10" t="e">
        <f t="shared" si="9"/>
        <v>#DIV/0!</v>
      </c>
      <c r="AG14" s="10" t="e">
        <f t="shared" si="10"/>
        <v>#DIV/0!</v>
      </c>
      <c r="AH14" s="10" t="e">
        <f t="shared" si="11"/>
        <v>#DIV/0!</v>
      </c>
      <c r="AI14" s="10" t="e">
        <f t="shared" si="12"/>
        <v>#DIV/0!</v>
      </c>
      <c r="AJ14" s="10" t="e">
        <f t="shared" si="13"/>
        <v>#DIV/0!</v>
      </c>
      <c r="AK14" s="10" t="e">
        <f t="shared" si="14"/>
        <v>#DIV/0!</v>
      </c>
    </row>
    <row r="15" spans="2:37" ht="16.8" x14ac:dyDescent="0.5">
      <c r="B15" s="14">
        <v>87</v>
      </c>
      <c r="C15" s="14">
        <v>86</v>
      </c>
      <c r="D15" s="14">
        <v>84</v>
      </c>
      <c r="E15" s="14">
        <v>83</v>
      </c>
      <c r="F15" s="14">
        <v>82</v>
      </c>
      <c r="G15" s="14">
        <v>81</v>
      </c>
      <c r="H15" s="14">
        <v>79</v>
      </c>
      <c r="I15" s="24">
        <v>78</v>
      </c>
      <c r="J15" s="14">
        <v>76</v>
      </c>
      <c r="K15" s="24">
        <v>75</v>
      </c>
      <c r="L15" s="14">
        <v>74</v>
      </c>
      <c r="M15" s="14">
        <v>72</v>
      </c>
      <c r="N15" s="14">
        <v>70</v>
      </c>
      <c r="O15" s="14">
        <v>67</v>
      </c>
      <c r="P15" s="14">
        <v>61</v>
      </c>
      <c r="Q15" s="14">
        <v>1</v>
      </c>
      <c r="W15" s="10" t="e">
        <f t="shared" si="0"/>
        <v>#DIV/0!</v>
      </c>
      <c r="X15" s="10" t="e">
        <f t="shared" si="1"/>
        <v>#DIV/0!</v>
      </c>
      <c r="Y15" s="10" t="e">
        <f t="shared" si="2"/>
        <v>#DIV/0!</v>
      </c>
      <c r="Z15" s="10" t="e">
        <f t="shared" si="3"/>
        <v>#DIV/0!</v>
      </c>
      <c r="AA15" s="10" t="e">
        <f t="shared" si="4"/>
        <v>#DIV/0!</v>
      </c>
      <c r="AB15" s="10" t="e">
        <f t="shared" si="5"/>
        <v>#DIV/0!</v>
      </c>
      <c r="AC15" s="10" t="e">
        <f t="shared" si="6"/>
        <v>#DIV/0!</v>
      </c>
      <c r="AD15" s="10" t="e">
        <f t="shared" si="7"/>
        <v>#DIV/0!</v>
      </c>
      <c r="AE15" s="10" t="e">
        <f t="shared" si="8"/>
        <v>#DIV/0!</v>
      </c>
      <c r="AF15" s="10" t="e">
        <f t="shared" si="9"/>
        <v>#DIV/0!</v>
      </c>
      <c r="AG15" s="10" t="e">
        <f t="shared" si="10"/>
        <v>#DIV/0!</v>
      </c>
      <c r="AH15" s="10" t="e">
        <f t="shared" si="11"/>
        <v>#DIV/0!</v>
      </c>
      <c r="AI15" s="10" t="e">
        <f t="shared" si="12"/>
        <v>#DIV/0!</v>
      </c>
      <c r="AJ15" s="10" t="e">
        <f t="shared" si="13"/>
        <v>#DIV/0!</v>
      </c>
      <c r="AK15" s="10" t="e">
        <f t="shared" si="14"/>
        <v>#DIV/0!</v>
      </c>
    </row>
    <row r="16" spans="2:37" ht="16.8" x14ac:dyDescent="0.5">
      <c r="B16" s="17">
        <v>86</v>
      </c>
      <c r="C16" s="17">
        <v>84</v>
      </c>
      <c r="D16" s="17">
        <v>83</v>
      </c>
      <c r="E16" s="17">
        <v>82</v>
      </c>
      <c r="F16" s="17">
        <v>80</v>
      </c>
      <c r="G16" s="17">
        <v>79</v>
      </c>
      <c r="H16" s="17">
        <v>78</v>
      </c>
      <c r="I16" s="22">
        <v>76</v>
      </c>
      <c r="J16" s="17">
        <v>75</v>
      </c>
      <c r="K16" s="22">
        <v>74</v>
      </c>
      <c r="L16" s="17">
        <v>72</v>
      </c>
      <c r="M16" s="17">
        <v>71</v>
      </c>
      <c r="N16" s="17">
        <v>68</v>
      </c>
      <c r="O16" s="17">
        <v>65</v>
      </c>
      <c r="P16" s="17">
        <v>59</v>
      </c>
      <c r="Q16" s="17">
        <v>1</v>
      </c>
      <c r="W16" s="10" t="e">
        <f t="shared" si="0"/>
        <v>#DIV/0!</v>
      </c>
      <c r="X16" s="10" t="e">
        <f t="shared" si="1"/>
        <v>#DIV/0!</v>
      </c>
      <c r="Y16" s="10" t="e">
        <f t="shared" si="2"/>
        <v>#DIV/0!</v>
      </c>
      <c r="Z16" s="10" t="e">
        <f t="shared" si="3"/>
        <v>#DIV/0!</v>
      </c>
      <c r="AA16" s="10" t="e">
        <f t="shared" si="4"/>
        <v>#DIV/0!</v>
      </c>
      <c r="AB16" s="10" t="e">
        <f t="shared" si="5"/>
        <v>#DIV/0!</v>
      </c>
      <c r="AC16" s="10" t="e">
        <f t="shared" si="6"/>
        <v>#DIV/0!</v>
      </c>
      <c r="AD16" s="10" t="e">
        <f t="shared" si="7"/>
        <v>#DIV/0!</v>
      </c>
      <c r="AE16" s="10" t="e">
        <f t="shared" si="8"/>
        <v>#DIV/0!</v>
      </c>
      <c r="AF16" s="10" t="e">
        <f t="shared" si="9"/>
        <v>#DIV/0!</v>
      </c>
      <c r="AG16" s="10" t="e">
        <f t="shared" si="10"/>
        <v>#DIV/0!</v>
      </c>
      <c r="AH16" s="10" t="e">
        <f t="shared" si="11"/>
        <v>#DIV/0!</v>
      </c>
      <c r="AI16" s="10" t="e">
        <f t="shared" si="12"/>
        <v>#DIV/0!</v>
      </c>
      <c r="AJ16" s="10" t="e">
        <f t="shared" si="13"/>
        <v>#DIV/0!</v>
      </c>
      <c r="AK16" s="10" t="e">
        <f t="shared" si="14"/>
        <v>#DIV/0!</v>
      </c>
    </row>
    <row r="17" spans="2:37" ht="16.8" x14ac:dyDescent="0.5">
      <c r="B17" s="19">
        <v>85</v>
      </c>
      <c r="C17" s="19">
        <v>83</v>
      </c>
      <c r="D17" s="19">
        <v>82</v>
      </c>
      <c r="E17" s="19">
        <v>80</v>
      </c>
      <c r="F17" s="19">
        <v>79</v>
      </c>
      <c r="G17" s="19">
        <v>78</v>
      </c>
      <c r="H17" s="19">
        <v>76</v>
      </c>
      <c r="I17" s="23">
        <v>75</v>
      </c>
      <c r="J17" s="19">
        <v>73</v>
      </c>
      <c r="K17" s="23">
        <v>72</v>
      </c>
      <c r="L17" s="19">
        <v>71</v>
      </c>
      <c r="M17" s="19">
        <v>69</v>
      </c>
      <c r="N17" s="19">
        <v>67</v>
      </c>
      <c r="O17" s="19">
        <v>63</v>
      </c>
      <c r="P17" s="19">
        <v>58</v>
      </c>
      <c r="Q17" s="19">
        <v>0.99</v>
      </c>
      <c r="W17" s="10" t="e">
        <f t="shared" si="0"/>
        <v>#DIV/0!</v>
      </c>
      <c r="X17" s="10" t="e">
        <f t="shared" si="1"/>
        <v>#DIV/0!</v>
      </c>
      <c r="Y17" s="10" t="e">
        <f t="shared" si="2"/>
        <v>#DIV/0!</v>
      </c>
      <c r="Z17" s="10" t="e">
        <f t="shared" si="3"/>
        <v>#DIV/0!</v>
      </c>
      <c r="AA17" s="10" t="e">
        <f t="shared" si="4"/>
        <v>#DIV/0!</v>
      </c>
      <c r="AB17" s="10" t="e">
        <f t="shared" si="5"/>
        <v>#DIV/0!</v>
      </c>
      <c r="AC17" s="10" t="e">
        <f t="shared" si="6"/>
        <v>#DIV/0!</v>
      </c>
      <c r="AD17" s="10" t="e">
        <f t="shared" si="7"/>
        <v>#DIV/0!</v>
      </c>
      <c r="AE17" s="10" t="e">
        <f t="shared" si="8"/>
        <v>#DIV/0!</v>
      </c>
      <c r="AF17" s="10" t="e">
        <f t="shared" si="9"/>
        <v>#DIV/0!</v>
      </c>
      <c r="AG17" s="10" t="e">
        <f t="shared" si="10"/>
        <v>#DIV/0!</v>
      </c>
      <c r="AH17" s="10" t="e">
        <f t="shared" si="11"/>
        <v>#DIV/0!</v>
      </c>
      <c r="AI17" s="10" t="e">
        <f t="shared" si="12"/>
        <v>#DIV/0!</v>
      </c>
      <c r="AJ17" s="10" t="e">
        <f t="shared" si="13"/>
        <v>#DIV/0!</v>
      </c>
      <c r="AK17" s="10" t="e">
        <f t="shared" si="14"/>
        <v>#DIV/0!</v>
      </c>
    </row>
    <row r="18" spans="2:37" ht="16.8" x14ac:dyDescent="0.5">
      <c r="B18" s="19">
        <v>84</v>
      </c>
      <c r="C18" s="19">
        <v>82</v>
      </c>
      <c r="D18" s="19">
        <v>80</v>
      </c>
      <c r="E18" s="19">
        <v>79</v>
      </c>
      <c r="F18" s="19">
        <v>78</v>
      </c>
      <c r="G18" s="19">
        <v>76</v>
      </c>
      <c r="H18" s="19">
        <v>75</v>
      </c>
      <c r="I18" s="23">
        <v>73</v>
      </c>
      <c r="J18" s="19">
        <v>72</v>
      </c>
      <c r="K18" s="23">
        <v>71</v>
      </c>
      <c r="L18" s="19">
        <v>69</v>
      </c>
      <c r="M18" s="19">
        <v>67</v>
      </c>
      <c r="N18" s="19">
        <v>65</v>
      </c>
      <c r="O18" s="19">
        <v>62</v>
      </c>
      <c r="P18" s="19">
        <v>57</v>
      </c>
      <c r="Q18" s="19">
        <v>0.98</v>
      </c>
      <c r="W18" s="10" t="e">
        <f t="shared" si="0"/>
        <v>#DIV/0!</v>
      </c>
      <c r="X18" s="10" t="e">
        <f t="shared" si="1"/>
        <v>#DIV/0!</v>
      </c>
      <c r="Y18" s="10" t="e">
        <f t="shared" si="2"/>
        <v>#DIV/0!</v>
      </c>
      <c r="Z18" s="10" t="e">
        <f t="shared" si="3"/>
        <v>#DIV/0!</v>
      </c>
      <c r="AA18" s="10" t="e">
        <f t="shared" si="4"/>
        <v>#DIV/0!</v>
      </c>
      <c r="AB18" s="10" t="e">
        <f t="shared" si="5"/>
        <v>#DIV/0!</v>
      </c>
      <c r="AC18" s="10" t="e">
        <f t="shared" si="6"/>
        <v>#DIV/0!</v>
      </c>
      <c r="AD18" s="10" t="e">
        <f t="shared" si="7"/>
        <v>#DIV/0!</v>
      </c>
      <c r="AE18" s="10" t="e">
        <f t="shared" si="8"/>
        <v>#DIV/0!</v>
      </c>
      <c r="AF18" s="10" t="e">
        <f t="shared" si="9"/>
        <v>#DIV/0!</v>
      </c>
      <c r="AG18" s="10" t="e">
        <f t="shared" si="10"/>
        <v>#DIV/0!</v>
      </c>
      <c r="AH18" s="10" t="e">
        <f t="shared" si="11"/>
        <v>#DIV/0!</v>
      </c>
      <c r="AI18" s="10" t="e">
        <f t="shared" si="12"/>
        <v>#DIV/0!</v>
      </c>
      <c r="AJ18" s="10" t="e">
        <f t="shared" si="13"/>
        <v>#DIV/0!</v>
      </c>
      <c r="AK18" s="10" t="e">
        <f t="shared" si="14"/>
        <v>#DIV/0!</v>
      </c>
    </row>
    <row r="19" spans="2:37" ht="16.8" x14ac:dyDescent="0.5">
      <c r="B19" s="19">
        <v>82</v>
      </c>
      <c r="C19" s="19">
        <v>81</v>
      </c>
      <c r="D19" s="19">
        <v>79</v>
      </c>
      <c r="E19" s="19">
        <v>78</v>
      </c>
      <c r="F19" s="19">
        <v>76</v>
      </c>
      <c r="G19" s="19">
        <v>75</v>
      </c>
      <c r="H19" s="19">
        <v>73</v>
      </c>
      <c r="I19" s="23">
        <v>72</v>
      </c>
      <c r="J19" s="19">
        <v>70</v>
      </c>
      <c r="K19" s="23">
        <v>69</v>
      </c>
      <c r="L19" s="19">
        <v>68</v>
      </c>
      <c r="M19" s="19">
        <v>66</v>
      </c>
      <c r="N19" s="19">
        <v>63</v>
      </c>
      <c r="O19" s="19">
        <v>60</v>
      </c>
      <c r="P19" s="19">
        <v>55</v>
      </c>
      <c r="Q19" s="19">
        <v>0.97</v>
      </c>
      <c r="W19" s="10" t="e">
        <f t="shared" si="0"/>
        <v>#DIV/0!</v>
      </c>
      <c r="X19" s="10" t="e">
        <f t="shared" si="1"/>
        <v>#DIV/0!</v>
      </c>
      <c r="Y19" s="10" t="e">
        <f t="shared" si="2"/>
        <v>#DIV/0!</v>
      </c>
      <c r="Z19" s="10" t="e">
        <f t="shared" si="3"/>
        <v>#DIV/0!</v>
      </c>
      <c r="AA19" s="10" t="e">
        <f t="shared" si="4"/>
        <v>#DIV/0!</v>
      </c>
      <c r="AB19" s="10" t="e">
        <f t="shared" si="5"/>
        <v>#DIV/0!</v>
      </c>
      <c r="AC19" s="10" t="e">
        <f t="shared" si="6"/>
        <v>#DIV/0!</v>
      </c>
      <c r="AD19" s="10" t="e">
        <f t="shared" si="7"/>
        <v>#DIV/0!</v>
      </c>
      <c r="AE19" s="10" t="e">
        <f t="shared" si="8"/>
        <v>#DIV/0!</v>
      </c>
      <c r="AF19" s="10" t="e">
        <f t="shared" si="9"/>
        <v>#DIV/0!</v>
      </c>
      <c r="AG19" s="10" t="e">
        <f t="shared" si="10"/>
        <v>#DIV/0!</v>
      </c>
      <c r="AH19" s="10" t="e">
        <f t="shared" si="11"/>
        <v>#DIV/0!</v>
      </c>
      <c r="AI19" s="10" t="e">
        <f t="shared" si="12"/>
        <v>#DIV/0!</v>
      </c>
      <c r="AJ19" s="10" t="e">
        <f t="shared" si="13"/>
        <v>#DIV/0!</v>
      </c>
      <c r="AK19" s="10" t="e">
        <f t="shared" si="14"/>
        <v>#DIV/0!</v>
      </c>
    </row>
    <row r="20" spans="2:37" ht="16.8" x14ac:dyDescent="0.5">
      <c r="B20" s="14">
        <v>81</v>
      </c>
      <c r="C20" s="14">
        <v>79</v>
      </c>
      <c r="D20" s="14">
        <v>78</v>
      </c>
      <c r="E20" s="14">
        <v>76</v>
      </c>
      <c r="F20" s="14">
        <v>75</v>
      </c>
      <c r="G20" s="14">
        <v>74</v>
      </c>
      <c r="H20" s="14">
        <v>72</v>
      </c>
      <c r="I20" s="24">
        <v>70</v>
      </c>
      <c r="J20" s="14">
        <v>69</v>
      </c>
      <c r="K20" s="24">
        <v>68</v>
      </c>
      <c r="L20" s="14">
        <v>66</v>
      </c>
      <c r="M20" s="14">
        <v>64</v>
      </c>
      <c r="N20" s="14">
        <v>62</v>
      </c>
      <c r="O20" s="14">
        <v>59</v>
      </c>
      <c r="P20" s="14">
        <v>54</v>
      </c>
      <c r="Q20" s="14">
        <v>0.96</v>
      </c>
      <c r="W20" s="10" t="e">
        <f t="shared" si="0"/>
        <v>#DIV/0!</v>
      </c>
      <c r="X20" s="10" t="e">
        <f t="shared" si="1"/>
        <v>#DIV/0!</v>
      </c>
      <c r="Y20" s="10" t="e">
        <f t="shared" si="2"/>
        <v>#DIV/0!</v>
      </c>
      <c r="Z20" s="10" t="e">
        <f t="shared" si="3"/>
        <v>#DIV/0!</v>
      </c>
      <c r="AA20" s="10" t="e">
        <f t="shared" si="4"/>
        <v>#DIV/0!</v>
      </c>
      <c r="AB20" s="10" t="e">
        <f t="shared" si="5"/>
        <v>#DIV/0!</v>
      </c>
      <c r="AC20" s="10" t="e">
        <f t="shared" si="6"/>
        <v>#DIV/0!</v>
      </c>
      <c r="AD20" s="10" t="e">
        <f t="shared" si="7"/>
        <v>#DIV/0!</v>
      </c>
      <c r="AE20" s="10" t="e">
        <f t="shared" si="8"/>
        <v>#DIV/0!</v>
      </c>
      <c r="AF20" s="10" t="e">
        <f t="shared" si="9"/>
        <v>#DIV/0!</v>
      </c>
      <c r="AG20" s="10" t="e">
        <f t="shared" si="10"/>
        <v>#DIV/0!</v>
      </c>
      <c r="AH20" s="10" t="e">
        <f t="shared" si="11"/>
        <v>#DIV/0!</v>
      </c>
      <c r="AI20" s="10" t="e">
        <f t="shared" si="12"/>
        <v>#DIV/0!</v>
      </c>
      <c r="AJ20" s="10" t="e">
        <f t="shared" si="13"/>
        <v>#DIV/0!</v>
      </c>
      <c r="AK20" s="10" t="e">
        <f t="shared" si="14"/>
        <v>#DIV/0!</v>
      </c>
    </row>
    <row r="21" spans="2:37" ht="16.8" x14ac:dyDescent="0.5">
      <c r="B21" s="17">
        <v>80</v>
      </c>
      <c r="C21" s="17">
        <v>78</v>
      </c>
      <c r="D21" s="17">
        <v>77</v>
      </c>
      <c r="E21" s="17">
        <v>75</v>
      </c>
      <c r="F21" s="17">
        <v>74</v>
      </c>
      <c r="G21" s="17">
        <v>72</v>
      </c>
      <c r="H21" s="17">
        <v>71</v>
      </c>
      <c r="I21" s="22">
        <v>69</v>
      </c>
      <c r="J21" s="17">
        <v>67</v>
      </c>
      <c r="K21" s="22">
        <v>66</v>
      </c>
      <c r="L21" s="17">
        <v>65</v>
      </c>
      <c r="M21" s="17">
        <v>63</v>
      </c>
      <c r="N21" s="17">
        <v>61</v>
      </c>
      <c r="O21" s="17">
        <v>57</v>
      </c>
      <c r="P21" s="17">
        <v>53</v>
      </c>
      <c r="Q21" s="17">
        <v>0.95</v>
      </c>
      <c r="W21" s="10" t="e">
        <f t="shared" si="0"/>
        <v>#DIV/0!</v>
      </c>
      <c r="X21" s="10" t="e">
        <f t="shared" si="1"/>
        <v>#DIV/0!</v>
      </c>
      <c r="Y21" s="10" t="e">
        <f t="shared" si="2"/>
        <v>#DIV/0!</v>
      </c>
      <c r="Z21" s="10" t="e">
        <f t="shared" si="3"/>
        <v>#DIV/0!</v>
      </c>
      <c r="AA21" s="10" t="e">
        <f t="shared" si="4"/>
        <v>#DIV/0!</v>
      </c>
      <c r="AB21" s="10" t="e">
        <f t="shared" si="5"/>
        <v>#DIV/0!</v>
      </c>
      <c r="AC21" s="10" t="e">
        <f t="shared" si="6"/>
        <v>#DIV/0!</v>
      </c>
      <c r="AD21" s="10" t="e">
        <f t="shared" si="7"/>
        <v>#DIV/0!</v>
      </c>
      <c r="AE21" s="10" t="e">
        <f t="shared" si="8"/>
        <v>#DIV/0!</v>
      </c>
      <c r="AF21" s="10" t="e">
        <f t="shared" si="9"/>
        <v>#DIV/0!</v>
      </c>
      <c r="AG21" s="10" t="e">
        <f t="shared" si="10"/>
        <v>#DIV/0!</v>
      </c>
      <c r="AH21" s="10" t="e">
        <f t="shared" si="11"/>
        <v>#DIV/0!</v>
      </c>
      <c r="AI21" s="10" t="e">
        <f t="shared" si="12"/>
        <v>#DIV/0!</v>
      </c>
      <c r="AJ21" s="10" t="e">
        <f t="shared" si="13"/>
        <v>#DIV/0!</v>
      </c>
      <c r="AK21" s="10" t="e">
        <f t="shared" si="14"/>
        <v>#DIV/0!</v>
      </c>
    </row>
    <row r="22" spans="2:37" ht="16.8" x14ac:dyDescent="0.5">
      <c r="B22" s="19">
        <v>79</v>
      </c>
      <c r="C22" s="19">
        <v>77</v>
      </c>
      <c r="D22" s="19">
        <v>75</v>
      </c>
      <c r="E22" s="19">
        <v>74</v>
      </c>
      <c r="F22" s="19">
        <v>72</v>
      </c>
      <c r="G22" s="19">
        <v>71</v>
      </c>
      <c r="H22" s="19">
        <v>69</v>
      </c>
      <c r="I22" s="23">
        <v>68</v>
      </c>
      <c r="J22" s="19">
        <v>66</v>
      </c>
      <c r="K22" s="23">
        <v>65</v>
      </c>
      <c r="L22" s="19">
        <v>63</v>
      </c>
      <c r="M22" s="19">
        <v>62</v>
      </c>
      <c r="N22" s="19">
        <v>59</v>
      </c>
      <c r="O22" s="19">
        <v>56</v>
      </c>
      <c r="P22" s="19">
        <v>51</v>
      </c>
      <c r="Q22" s="19">
        <v>0.94</v>
      </c>
      <c r="W22" s="10" t="e">
        <f t="shared" si="0"/>
        <v>#DIV/0!</v>
      </c>
      <c r="X22" s="10" t="e">
        <f t="shared" si="1"/>
        <v>#DIV/0!</v>
      </c>
      <c r="Y22" s="10" t="e">
        <f t="shared" si="2"/>
        <v>#DIV/0!</v>
      </c>
      <c r="Z22" s="10" t="e">
        <f t="shared" si="3"/>
        <v>#DIV/0!</v>
      </c>
      <c r="AA22" s="10" t="e">
        <f t="shared" si="4"/>
        <v>#DIV/0!</v>
      </c>
      <c r="AB22" s="10" t="e">
        <f t="shared" si="5"/>
        <v>#DIV/0!</v>
      </c>
      <c r="AC22" s="10" t="e">
        <f t="shared" si="6"/>
        <v>#DIV/0!</v>
      </c>
      <c r="AD22" s="10" t="e">
        <f t="shared" si="7"/>
        <v>#DIV/0!</v>
      </c>
      <c r="AE22" s="10" t="e">
        <f t="shared" si="8"/>
        <v>#DIV/0!</v>
      </c>
      <c r="AF22" s="10" t="e">
        <f t="shared" si="9"/>
        <v>#DIV/0!</v>
      </c>
      <c r="AG22" s="10" t="e">
        <f t="shared" si="10"/>
        <v>#DIV/0!</v>
      </c>
      <c r="AH22" s="10" t="e">
        <f t="shared" si="11"/>
        <v>#DIV/0!</v>
      </c>
      <c r="AI22" s="10" t="e">
        <f t="shared" si="12"/>
        <v>#DIV/0!</v>
      </c>
      <c r="AJ22" s="10" t="e">
        <f t="shared" si="13"/>
        <v>#DIV/0!</v>
      </c>
      <c r="AK22" s="10" t="e">
        <f t="shared" si="14"/>
        <v>#DIV/0!</v>
      </c>
    </row>
    <row r="23" spans="2:37" ht="16.8" x14ac:dyDescent="0.5">
      <c r="B23" s="19">
        <v>78</v>
      </c>
      <c r="C23" s="19">
        <v>76</v>
      </c>
      <c r="D23" s="19">
        <v>74</v>
      </c>
      <c r="E23" s="19">
        <v>73</v>
      </c>
      <c r="F23" s="19">
        <v>71</v>
      </c>
      <c r="G23" s="19">
        <v>70</v>
      </c>
      <c r="H23" s="19">
        <v>68</v>
      </c>
      <c r="I23" s="23">
        <v>66</v>
      </c>
      <c r="J23" s="19">
        <v>65</v>
      </c>
      <c r="K23" s="23">
        <v>64</v>
      </c>
      <c r="L23" s="19">
        <v>62</v>
      </c>
      <c r="M23" s="19">
        <v>60</v>
      </c>
      <c r="N23" s="19">
        <v>58</v>
      </c>
      <c r="O23" s="19">
        <v>55</v>
      </c>
      <c r="P23" s="19">
        <v>50</v>
      </c>
      <c r="Q23" s="19">
        <v>0.93</v>
      </c>
      <c r="W23" s="10" t="e">
        <f t="shared" si="0"/>
        <v>#DIV/0!</v>
      </c>
      <c r="X23" s="10" t="e">
        <f t="shared" si="1"/>
        <v>#DIV/0!</v>
      </c>
      <c r="Y23" s="10" t="e">
        <f t="shared" si="2"/>
        <v>#DIV/0!</v>
      </c>
      <c r="Z23" s="10" t="e">
        <f t="shared" si="3"/>
        <v>#DIV/0!</v>
      </c>
      <c r="AA23" s="10" t="e">
        <f t="shared" si="4"/>
        <v>#DIV/0!</v>
      </c>
      <c r="AB23" s="10" t="e">
        <f t="shared" si="5"/>
        <v>#DIV/0!</v>
      </c>
      <c r="AC23" s="10" t="e">
        <f t="shared" si="6"/>
        <v>#DIV/0!</v>
      </c>
      <c r="AD23" s="10" t="e">
        <f t="shared" si="7"/>
        <v>#DIV/0!</v>
      </c>
      <c r="AE23" s="10" t="e">
        <f t="shared" si="8"/>
        <v>#DIV/0!</v>
      </c>
      <c r="AF23" s="10" t="e">
        <f t="shared" si="9"/>
        <v>#DIV/0!</v>
      </c>
      <c r="AG23" s="10" t="e">
        <f t="shared" si="10"/>
        <v>#DIV/0!</v>
      </c>
      <c r="AH23" s="10" t="e">
        <f t="shared" si="11"/>
        <v>#DIV/0!</v>
      </c>
      <c r="AI23" s="10" t="e">
        <f t="shared" si="12"/>
        <v>#DIV/0!</v>
      </c>
      <c r="AJ23" s="10" t="e">
        <f t="shared" si="13"/>
        <v>#DIV/0!</v>
      </c>
      <c r="AK23" s="10" t="e">
        <f t="shared" si="14"/>
        <v>#DIV/0!</v>
      </c>
    </row>
    <row r="24" spans="2:37" ht="16.8" x14ac:dyDescent="0.5">
      <c r="B24" s="19">
        <v>77</v>
      </c>
      <c r="C24" s="19">
        <v>75</v>
      </c>
      <c r="D24" s="19">
        <v>73</v>
      </c>
      <c r="E24" s="19">
        <v>71</v>
      </c>
      <c r="F24" s="19">
        <v>70</v>
      </c>
      <c r="G24" s="19">
        <v>68</v>
      </c>
      <c r="H24" s="19">
        <v>67</v>
      </c>
      <c r="I24" s="23">
        <v>65</v>
      </c>
      <c r="J24" s="19">
        <v>63</v>
      </c>
      <c r="K24" s="23">
        <v>62</v>
      </c>
      <c r="L24" s="19">
        <v>61</v>
      </c>
      <c r="M24" s="19">
        <v>59</v>
      </c>
      <c r="N24" s="19">
        <v>57</v>
      </c>
      <c r="O24" s="19">
        <v>53</v>
      </c>
      <c r="P24" s="19">
        <v>49</v>
      </c>
      <c r="Q24" s="19">
        <v>0.92</v>
      </c>
      <c r="W24" s="10" t="e">
        <f t="shared" si="0"/>
        <v>#DIV/0!</v>
      </c>
      <c r="X24" s="10" t="e">
        <f t="shared" si="1"/>
        <v>#DIV/0!</v>
      </c>
      <c r="Y24" s="10" t="e">
        <f t="shared" si="2"/>
        <v>#DIV/0!</v>
      </c>
      <c r="Z24" s="10" t="e">
        <f t="shared" si="3"/>
        <v>#DIV/0!</v>
      </c>
      <c r="AA24" s="10" t="e">
        <f t="shared" si="4"/>
        <v>#DIV/0!</v>
      </c>
      <c r="AB24" s="10" t="e">
        <f t="shared" si="5"/>
        <v>#DIV/0!</v>
      </c>
      <c r="AC24" s="10" t="e">
        <f t="shared" si="6"/>
        <v>#DIV/0!</v>
      </c>
      <c r="AD24" s="10" t="e">
        <f t="shared" si="7"/>
        <v>#DIV/0!</v>
      </c>
      <c r="AE24" s="10" t="e">
        <f t="shared" si="8"/>
        <v>#DIV/0!</v>
      </c>
      <c r="AF24" s="10" t="e">
        <f t="shared" si="9"/>
        <v>#DIV/0!</v>
      </c>
      <c r="AG24" s="10" t="e">
        <f t="shared" si="10"/>
        <v>#DIV/0!</v>
      </c>
      <c r="AH24" s="10" t="e">
        <f t="shared" si="11"/>
        <v>#DIV/0!</v>
      </c>
      <c r="AI24" s="10" t="e">
        <f t="shared" si="12"/>
        <v>#DIV/0!</v>
      </c>
      <c r="AJ24" s="10" t="e">
        <f t="shared" si="13"/>
        <v>#DIV/0!</v>
      </c>
      <c r="AK24" s="10" t="e">
        <f t="shared" si="14"/>
        <v>#DIV/0!</v>
      </c>
    </row>
    <row r="25" spans="2:37" ht="16.8" x14ac:dyDescent="0.5">
      <c r="B25" s="14">
        <v>76</v>
      </c>
      <c r="C25" s="14">
        <v>74</v>
      </c>
      <c r="D25" s="14">
        <v>72</v>
      </c>
      <c r="E25" s="14">
        <v>70</v>
      </c>
      <c r="F25" s="14">
        <v>69</v>
      </c>
      <c r="G25" s="14">
        <v>67</v>
      </c>
      <c r="H25" s="14">
        <v>66</v>
      </c>
      <c r="I25" s="24">
        <v>64</v>
      </c>
      <c r="J25" s="14">
        <v>62</v>
      </c>
      <c r="K25" s="24">
        <v>61</v>
      </c>
      <c r="L25" s="14">
        <v>59</v>
      </c>
      <c r="M25" s="14">
        <v>58</v>
      </c>
      <c r="N25" s="14">
        <v>55</v>
      </c>
      <c r="O25" s="14">
        <v>52</v>
      </c>
      <c r="P25" s="14">
        <v>48</v>
      </c>
      <c r="Q25" s="14">
        <v>0.91</v>
      </c>
      <c r="W25" s="10" t="e">
        <f t="shared" si="0"/>
        <v>#DIV/0!</v>
      </c>
      <c r="X25" s="10" t="e">
        <f t="shared" si="1"/>
        <v>#DIV/0!</v>
      </c>
      <c r="Y25" s="10" t="e">
        <f t="shared" si="2"/>
        <v>#DIV/0!</v>
      </c>
      <c r="Z25" s="10" t="e">
        <f t="shared" si="3"/>
        <v>#DIV/0!</v>
      </c>
      <c r="AA25" s="10" t="e">
        <f t="shared" si="4"/>
        <v>#DIV/0!</v>
      </c>
      <c r="AB25" s="10" t="e">
        <f t="shared" si="5"/>
        <v>#DIV/0!</v>
      </c>
      <c r="AC25" s="10" t="e">
        <f t="shared" si="6"/>
        <v>#DIV/0!</v>
      </c>
      <c r="AD25" s="10" t="e">
        <f t="shared" si="7"/>
        <v>#DIV/0!</v>
      </c>
      <c r="AE25" s="10" t="e">
        <f t="shared" si="8"/>
        <v>#DIV/0!</v>
      </c>
      <c r="AF25" s="10" t="e">
        <f t="shared" si="9"/>
        <v>#DIV/0!</v>
      </c>
      <c r="AG25" s="10" t="e">
        <f t="shared" si="10"/>
        <v>#DIV/0!</v>
      </c>
      <c r="AH25" s="10" t="e">
        <f t="shared" si="11"/>
        <v>#DIV/0!</v>
      </c>
      <c r="AI25" s="10" t="e">
        <f t="shared" si="12"/>
        <v>#DIV/0!</v>
      </c>
      <c r="AJ25" s="10" t="e">
        <f t="shared" si="13"/>
        <v>#DIV/0!</v>
      </c>
      <c r="AK25" s="10" t="e">
        <f t="shared" si="14"/>
        <v>#DIV/0!</v>
      </c>
    </row>
    <row r="26" spans="2:37" ht="16.8" x14ac:dyDescent="0.5">
      <c r="B26" s="17">
        <v>75</v>
      </c>
      <c r="C26" s="17">
        <v>72</v>
      </c>
      <c r="D26" s="17">
        <v>71</v>
      </c>
      <c r="E26" s="17">
        <v>69</v>
      </c>
      <c r="F26" s="17">
        <v>67</v>
      </c>
      <c r="G26" s="17">
        <v>66</v>
      </c>
      <c r="H26" s="17">
        <v>64</v>
      </c>
      <c r="I26" s="17">
        <v>62</v>
      </c>
      <c r="J26" s="17">
        <v>61</v>
      </c>
      <c r="K26" s="17">
        <v>60</v>
      </c>
      <c r="L26" s="17">
        <v>58</v>
      </c>
      <c r="M26" s="17">
        <v>56</v>
      </c>
      <c r="N26" s="17">
        <v>54</v>
      </c>
      <c r="O26" s="17">
        <v>51</v>
      </c>
      <c r="P26" s="17">
        <v>46</v>
      </c>
      <c r="Q26" s="17">
        <v>0.9</v>
      </c>
      <c r="W26" s="10" t="e">
        <f t="shared" si="0"/>
        <v>#DIV/0!</v>
      </c>
      <c r="X26" s="10" t="e">
        <f t="shared" si="1"/>
        <v>#DIV/0!</v>
      </c>
      <c r="Y26" s="10" t="e">
        <f t="shared" si="2"/>
        <v>#DIV/0!</v>
      </c>
      <c r="Z26" s="10" t="e">
        <f t="shared" si="3"/>
        <v>#DIV/0!</v>
      </c>
      <c r="AA26" s="10" t="e">
        <f t="shared" si="4"/>
        <v>#DIV/0!</v>
      </c>
      <c r="AB26" s="10" t="e">
        <f t="shared" si="5"/>
        <v>#DIV/0!</v>
      </c>
      <c r="AC26" s="10" t="e">
        <f t="shared" si="6"/>
        <v>#DIV/0!</v>
      </c>
      <c r="AD26" s="10" t="e">
        <f t="shared" si="7"/>
        <v>#DIV/0!</v>
      </c>
      <c r="AE26" s="10" t="e">
        <f t="shared" si="8"/>
        <v>#DIV/0!</v>
      </c>
      <c r="AF26" s="10" t="e">
        <f t="shared" si="9"/>
        <v>#DIV/0!</v>
      </c>
      <c r="AG26" s="10" t="e">
        <f t="shared" si="10"/>
        <v>#DIV/0!</v>
      </c>
      <c r="AH26" s="10" t="e">
        <f t="shared" si="11"/>
        <v>#DIV/0!</v>
      </c>
      <c r="AI26" s="10" t="e">
        <f t="shared" si="12"/>
        <v>#DIV/0!</v>
      </c>
      <c r="AJ26" s="10" t="e">
        <f t="shared" si="13"/>
        <v>#DIV/0!</v>
      </c>
      <c r="AK26" s="10" t="e">
        <f t="shared" si="14"/>
        <v>#DIV/0!</v>
      </c>
    </row>
    <row r="27" spans="2:37" ht="16.8" x14ac:dyDescent="0.5">
      <c r="B27" s="19">
        <v>73</v>
      </c>
      <c r="C27" s="19">
        <v>71</v>
      </c>
      <c r="D27" s="19">
        <v>70</v>
      </c>
      <c r="E27" s="19">
        <v>68</v>
      </c>
      <c r="F27" s="19">
        <v>66</v>
      </c>
      <c r="G27" s="19">
        <v>65</v>
      </c>
      <c r="H27" s="19">
        <v>63</v>
      </c>
      <c r="I27" s="19">
        <v>61</v>
      </c>
      <c r="J27" s="19">
        <v>60</v>
      </c>
      <c r="K27" s="19">
        <v>58</v>
      </c>
      <c r="L27" s="19">
        <v>57</v>
      </c>
      <c r="M27" s="19">
        <v>55</v>
      </c>
      <c r="N27" s="19">
        <v>53</v>
      </c>
      <c r="O27" s="19">
        <v>49</v>
      </c>
      <c r="P27" s="19">
        <v>45</v>
      </c>
      <c r="Q27" s="19">
        <v>0.89</v>
      </c>
      <c r="W27" s="10" t="e">
        <f t="shared" si="0"/>
        <v>#DIV/0!</v>
      </c>
      <c r="X27" s="10" t="e">
        <f t="shared" si="1"/>
        <v>#DIV/0!</v>
      </c>
      <c r="Y27" s="10" t="e">
        <f t="shared" si="2"/>
        <v>#DIV/0!</v>
      </c>
      <c r="Z27" s="10" t="e">
        <f t="shared" si="3"/>
        <v>#DIV/0!</v>
      </c>
      <c r="AA27" s="10" t="e">
        <f t="shared" si="4"/>
        <v>#DIV/0!</v>
      </c>
      <c r="AB27" s="10" t="e">
        <f t="shared" si="5"/>
        <v>#DIV/0!</v>
      </c>
      <c r="AC27" s="10" t="e">
        <f t="shared" si="6"/>
        <v>#DIV/0!</v>
      </c>
      <c r="AD27" s="10" t="e">
        <f t="shared" si="7"/>
        <v>#DIV/0!</v>
      </c>
      <c r="AE27" s="10" t="e">
        <f t="shared" si="8"/>
        <v>#DIV/0!</v>
      </c>
      <c r="AF27" s="10" t="e">
        <f t="shared" si="9"/>
        <v>#DIV/0!</v>
      </c>
      <c r="AG27" s="10" t="e">
        <f t="shared" si="10"/>
        <v>#DIV/0!</v>
      </c>
      <c r="AH27" s="10" t="e">
        <f t="shared" si="11"/>
        <v>#DIV/0!</v>
      </c>
      <c r="AI27" s="10" t="e">
        <f t="shared" si="12"/>
        <v>#DIV/0!</v>
      </c>
      <c r="AJ27" s="10" t="e">
        <f t="shared" si="13"/>
        <v>#DIV/0!</v>
      </c>
      <c r="AK27" s="10" t="e">
        <f t="shared" si="14"/>
        <v>#DIV/0!</v>
      </c>
    </row>
    <row r="28" spans="2:37" ht="16.8" x14ac:dyDescent="0.5">
      <c r="B28" s="19">
        <v>72</v>
      </c>
      <c r="C28" s="19">
        <v>70</v>
      </c>
      <c r="D28" s="19">
        <v>69</v>
      </c>
      <c r="E28" s="19">
        <v>67</v>
      </c>
      <c r="F28" s="19">
        <v>65</v>
      </c>
      <c r="G28" s="19">
        <v>64</v>
      </c>
      <c r="H28" s="19">
        <v>62</v>
      </c>
      <c r="I28" s="19">
        <v>60</v>
      </c>
      <c r="J28" s="19">
        <v>58</v>
      </c>
      <c r="K28" s="19">
        <v>57</v>
      </c>
      <c r="L28" s="19">
        <v>56</v>
      </c>
      <c r="M28" s="19">
        <v>54</v>
      </c>
      <c r="N28" s="19">
        <v>51</v>
      </c>
      <c r="O28" s="19">
        <v>48</v>
      </c>
      <c r="P28" s="19">
        <v>44</v>
      </c>
      <c r="Q28" s="19">
        <v>0.88</v>
      </c>
      <c r="W28" s="10" t="e">
        <f t="shared" si="0"/>
        <v>#DIV/0!</v>
      </c>
      <c r="X28" s="10" t="e">
        <f t="shared" si="1"/>
        <v>#DIV/0!</v>
      </c>
      <c r="Y28" s="10" t="e">
        <f t="shared" si="2"/>
        <v>#DIV/0!</v>
      </c>
      <c r="Z28" s="10" t="e">
        <f t="shared" si="3"/>
        <v>#DIV/0!</v>
      </c>
      <c r="AA28" s="10" t="e">
        <f t="shared" si="4"/>
        <v>#DIV/0!</v>
      </c>
      <c r="AB28" s="10" t="e">
        <f t="shared" si="5"/>
        <v>#DIV/0!</v>
      </c>
      <c r="AC28" s="10" t="e">
        <f t="shared" si="6"/>
        <v>#DIV/0!</v>
      </c>
      <c r="AD28" s="10" t="e">
        <f t="shared" si="7"/>
        <v>#DIV/0!</v>
      </c>
      <c r="AE28" s="10" t="e">
        <f t="shared" si="8"/>
        <v>#DIV/0!</v>
      </c>
      <c r="AF28" s="10" t="e">
        <f t="shared" si="9"/>
        <v>#DIV/0!</v>
      </c>
      <c r="AG28" s="10" t="e">
        <f t="shared" si="10"/>
        <v>#DIV/0!</v>
      </c>
      <c r="AH28" s="10" t="e">
        <f t="shared" si="11"/>
        <v>#DIV/0!</v>
      </c>
      <c r="AI28" s="10" t="e">
        <f t="shared" si="12"/>
        <v>#DIV/0!</v>
      </c>
      <c r="AJ28" s="10" t="e">
        <f t="shared" si="13"/>
        <v>#DIV/0!</v>
      </c>
      <c r="AK28" s="10" t="e">
        <f t="shared" si="14"/>
        <v>#DIV/0!</v>
      </c>
    </row>
    <row r="29" spans="2:37" ht="16.8" x14ac:dyDescent="0.5">
      <c r="B29" s="19">
        <v>71</v>
      </c>
      <c r="C29" s="19">
        <v>69</v>
      </c>
      <c r="D29" s="19">
        <v>67</v>
      </c>
      <c r="E29" s="19">
        <v>66</v>
      </c>
      <c r="F29" s="19">
        <v>64</v>
      </c>
      <c r="G29" s="19">
        <v>62</v>
      </c>
      <c r="H29" s="19">
        <v>61</v>
      </c>
      <c r="I29" s="19">
        <v>59</v>
      </c>
      <c r="J29" s="19">
        <v>57</v>
      </c>
      <c r="K29" s="19">
        <v>56</v>
      </c>
      <c r="L29" s="19">
        <v>54</v>
      </c>
      <c r="M29" s="19">
        <v>53</v>
      </c>
      <c r="N29" s="19">
        <v>50</v>
      </c>
      <c r="O29" s="19">
        <v>47</v>
      </c>
      <c r="P29" s="19">
        <v>43</v>
      </c>
      <c r="Q29" s="19">
        <v>0.87</v>
      </c>
      <c r="W29" s="10" t="e">
        <f t="shared" si="0"/>
        <v>#DIV/0!</v>
      </c>
      <c r="X29" s="10" t="e">
        <f t="shared" si="1"/>
        <v>#DIV/0!</v>
      </c>
      <c r="Y29" s="10" t="e">
        <f t="shared" si="2"/>
        <v>#DIV/0!</v>
      </c>
      <c r="Z29" s="10" t="e">
        <f t="shared" si="3"/>
        <v>#DIV/0!</v>
      </c>
      <c r="AA29" s="10" t="e">
        <f t="shared" si="4"/>
        <v>#DIV/0!</v>
      </c>
      <c r="AB29" s="10" t="e">
        <f t="shared" si="5"/>
        <v>#DIV/0!</v>
      </c>
      <c r="AC29" s="10" t="e">
        <f t="shared" si="6"/>
        <v>#DIV/0!</v>
      </c>
      <c r="AD29" s="10" t="e">
        <f t="shared" si="7"/>
        <v>#DIV/0!</v>
      </c>
      <c r="AE29" s="10" t="e">
        <f t="shared" si="8"/>
        <v>#DIV/0!</v>
      </c>
      <c r="AF29" s="10" t="e">
        <f t="shared" si="9"/>
        <v>#DIV/0!</v>
      </c>
      <c r="AG29" s="10" t="e">
        <f t="shared" si="10"/>
        <v>#DIV/0!</v>
      </c>
      <c r="AH29" s="10" t="e">
        <f t="shared" si="11"/>
        <v>#DIV/0!</v>
      </c>
      <c r="AI29" s="10" t="e">
        <f t="shared" si="12"/>
        <v>#DIV/0!</v>
      </c>
      <c r="AJ29" s="10" t="e">
        <f t="shared" si="13"/>
        <v>#DIV/0!</v>
      </c>
      <c r="AK29" s="10" t="e">
        <f t="shared" si="14"/>
        <v>#DIV/0!</v>
      </c>
    </row>
    <row r="30" spans="2:37" ht="16.8" x14ac:dyDescent="0.5">
      <c r="B30" s="19">
        <v>70</v>
      </c>
      <c r="C30" s="19">
        <v>68</v>
      </c>
      <c r="D30" s="19">
        <v>66</v>
      </c>
      <c r="E30" s="19">
        <v>64</v>
      </c>
      <c r="F30" s="19">
        <v>63</v>
      </c>
      <c r="G30" s="19">
        <v>61</v>
      </c>
      <c r="H30" s="19">
        <v>59</v>
      </c>
      <c r="I30" s="19">
        <v>58</v>
      </c>
      <c r="J30" s="19">
        <v>56</v>
      </c>
      <c r="K30" s="19">
        <v>55</v>
      </c>
      <c r="L30" s="19">
        <v>53</v>
      </c>
      <c r="M30" s="19">
        <v>51</v>
      </c>
      <c r="N30" s="19">
        <v>49</v>
      </c>
      <c r="O30" s="19">
        <v>46</v>
      </c>
      <c r="P30" s="19">
        <v>41</v>
      </c>
      <c r="Q30" s="19">
        <v>0.86</v>
      </c>
      <c r="W30" s="10" t="e">
        <f t="shared" si="0"/>
        <v>#DIV/0!</v>
      </c>
      <c r="X30" s="10" t="e">
        <f t="shared" si="1"/>
        <v>#DIV/0!</v>
      </c>
      <c r="Y30" s="10" t="e">
        <f t="shared" si="2"/>
        <v>#DIV/0!</v>
      </c>
      <c r="Z30" s="10" t="e">
        <f t="shared" si="3"/>
        <v>#DIV/0!</v>
      </c>
      <c r="AA30" s="10" t="e">
        <f t="shared" si="4"/>
        <v>#DIV/0!</v>
      </c>
      <c r="AB30" s="10" t="e">
        <f t="shared" si="5"/>
        <v>#DIV/0!</v>
      </c>
      <c r="AC30" s="10" t="e">
        <f t="shared" si="6"/>
        <v>#DIV/0!</v>
      </c>
      <c r="AD30" s="10" t="e">
        <f t="shared" si="7"/>
        <v>#DIV/0!</v>
      </c>
      <c r="AE30" s="10" t="e">
        <f t="shared" si="8"/>
        <v>#DIV/0!</v>
      </c>
      <c r="AF30" s="10" t="e">
        <f t="shared" si="9"/>
        <v>#DIV/0!</v>
      </c>
      <c r="AG30" s="10" t="e">
        <f t="shared" si="10"/>
        <v>#DIV/0!</v>
      </c>
      <c r="AH30" s="10" t="e">
        <f t="shared" si="11"/>
        <v>#DIV/0!</v>
      </c>
      <c r="AI30" s="10" t="e">
        <f t="shared" si="12"/>
        <v>#DIV/0!</v>
      </c>
      <c r="AJ30" s="10" t="e">
        <f t="shared" si="13"/>
        <v>#DIV/0!</v>
      </c>
      <c r="AK30" s="10" t="e">
        <f t="shared" si="14"/>
        <v>#DIV/0!</v>
      </c>
    </row>
    <row r="31" spans="2:37" ht="16.8" x14ac:dyDescent="0.5">
      <c r="B31" s="17">
        <v>69</v>
      </c>
      <c r="C31" s="17">
        <v>67</v>
      </c>
      <c r="D31" s="17">
        <v>65</v>
      </c>
      <c r="E31" s="17">
        <v>63</v>
      </c>
      <c r="F31" s="17">
        <v>62</v>
      </c>
      <c r="G31" s="17">
        <v>60</v>
      </c>
      <c r="H31" s="17">
        <v>58</v>
      </c>
      <c r="I31" s="22">
        <v>56</v>
      </c>
      <c r="J31" s="17">
        <v>55</v>
      </c>
      <c r="K31" s="22">
        <v>54</v>
      </c>
      <c r="L31" s="17">
        <v>52</v>
      </c>
      <c r="M31" s="17">
        <v>50</v>
      </c>
      <c r="N31" s="17">
        <v>48</v>
      </c>
      <c r="O31" s="17">
        <v>44</v>
      </c>
      <c r="P31" s="17">
        <v>40</v>
      </c>
      <c r="Q31" s="17">
        <v>0.85</v>
      </c>
      <c r="W31" s="10" t="e">
        <f t="shared" si="0"/>
        <v>#DIV/0!</v>
      </c>
      <c r="X31" s="10" t="e">
        <f t="shared" si="1"/>
        <v>#DIV/0!</v>
      </c>
      <c r="Y31" s="10" t="e">
        <f t="shared" si="2"/>
        <v>#DIV/0!</v>
      </c>
      <c r="Z31" s="10" t="e">
        <f t="shared" si="3"/>
        <v>#DIV/0!</v>
      </c>
      <c r="AA31" s="10" t="e">
        <f t="shared" si="4"/>
        <v>#DIV/0!</v>
      </c>
      <c r="AB31" s="10" t="e">
        <f t="shared" si="5"/>
        <v>#DIV/0!</v>
      </c>
      <c r="AC31" s="10" t="e">
        <f t="shared" si="6"/>
        <v>#DIV/0!</v>
      </c>
      <c r="AD31" s="10" t="e">
        <f t="shared" si="7"/>
        <v>#DIV/0!</v>
      </c>
      <c r="AE31" s="10" t="e">
        <f t="shared" si="8"/>
        <v>#DIV/0!</v>
      </c>
      <c r="AF31" s="10" t="e">
        <f t="shared" si="9"/>
        <v>#DIV/0!</v>
      </c>
      <c r="AG31" s="10" t="e">
        <f t="shared" si="10"/>
        <v>#DIV/0!</v>
      </c>
      <c r="AH31" s="10" t="e">
        <f t="shared" si="11"/>
        <v>#DIV/0!</v>
      </c>
      <c r="AI31" s="10" t="e">
        <f t="shared" si="12"/>
        <v>#DIV/0!</v>
      </c>
      <c r="AJ31" s="10" t="e">
        <f t="shared" si="13"/>
        <v>#DIV/0!</v>
      </c>
      <c r="AK31" s="10" t="e">
        <f t="shared" si="14"/>
        <v>#DIV/0!</v>
      </c>
    </row>
    <row r="32" spans="2:37" ht="16.8" x14ac:dyDescent="0.5">
      <c r="B32" s="19">
        <v>68</v>
      </c>
      <c r="C32" s="19">
        <v>66</v>
      </c>
      <c r="D32" s="19">
        <v>64</v>
      </c>
      <c r="E32" s="19">
        <v>62</v>
      </c>
      <c r="F32" s="19">
        <v>61</v>
      </c>
      <c r="G32" s="19">
        <v>59</v>
      </c>
      <c r="H32" s="19">
        <v>57</v>
      </c>
      <c r="I32" s="23">
        <v>55</v>
      </c>
      <c r="J32" s="19">
        <v>54</v>
      </c>
      <c r="K32" s="23">
        <v>52</v>
      </c>
      <c r="L32" s="19">
        <v>51</v>
      </c>
      <c r="M32" s="19">
        <v>49</v>
      </c>
      <c r="N32" s="19">
        <v>46</v>
      </c>
      <c r="O32" s="19">
        <v>43</v>
      </c>
      <c r="P32" s="19">
        <v>39</v>
      </c>
      <c r="Q32" s="19">
        <v>0.84</v>
      </c>
      <c r="W32" s="10" t="e">
        <f t="shared" si="0"/>
        <v>#DIV/0!</v>
      </c>
      <c r="X32" s="10" t="e">
        <f t="shared" si="1"/>
        <v>#DIV/0!</v>
      </c>
      <c r="Y32" s="10" t="e">
        <f t="shared" si="2"/>
        <v>#DIV/0!</v>
      </c>
      <c r="Z32" s="10" t="e">
        <f t="shared" si="3"/>
        <v>#DIV/0!</v>
      </c>
      <c r="AA32" s="10" t="e">
        <f t="shared" si="4"/>
        <v>#DIV/0!</v>
      </c>
      <c r="AB32" s="10" t="e">
        <f t="shared" si="5"/>
        <v>#DIV/0!</v>
      </c>
      <c r="AC32" s="10" t="e">
        <f t="shared" si="6"/>
        <v>#DIV/0!</v>
      </c>
      <c r="AD32" s="10" t="e">
        <f t="shared" si="7"/>
        <v>#DIV/0!</v>
      </c>
      <c r="AE32" s="10" t="e">
        <f t="shared" si="8"/>
        <v>#DIV/0!</v>
      </c>
      <c r="AF32" s="10" t="e">
        <f t="shared" si="9"/>
        <v>#DIV/0!</v>
      </c>
      <c r="AG32" s="10" t="e">
        <f t="shared" si="10"/>
        <v>#DIV/0!</v>
      </c>
      <c r="AH32" s="10" t="e">
        <f t="shared" si="11"/>
        <v>#DIV/0!</v>
      </c>
      <c r="AI32" s="10" t="e">
        <f t="shared" si="12"/>
        <v>#DIV/0!</v>
      </c>
      <c r="AJ32" s="10" t="e">
        <f t="shared" si="13"/>
        <v>#DIV/0!</v>
      </c>
      <c r="AK32" s="10" t="e">
        <f t="shared" si="14"/>
        <v>#DIV/0!</v>
      </c>
    </row>
    <row r="33" spans="2:37" ht="16.8" x14ac:dyDescent="0.5">
      <c r="B33" s="19">
        <v>67</v>
      </c>
      <c r="C33" s="19">
        <v>65</v>
      </c>
      <c r="D33" s="19">
        <v>63</v>
      </c>
      <c r="E33" s="19">
        <v>61</v>
      </c>
      <c r="F33" s="19">
        <v>59</v>
      </c>
      <c r="G33" s="19">
        <v>58</v>
      </c>
      <c r="H33" s="19">
        <v>56</v>
      </c>
      <c r="I33" s="23">
        <v>54</v>
      </c>
      <c r="J33" s="19">
        <v>52</v>
      </c>
      <c r="K33" s="23">
        <v>51</v>
      </c>
      <c r="L33" s="19">
        <v>50</v>
      </c>
      <c r="M33" s="19">
        <v>48</v>
      </c>
      <c r="N33" s="19">
        <v>45</v>
      </c>
      <c r="O33" s="19">
        <v>42</v>
      </c>
      <c r="P33" s="19">
        <v>38</v>
      </c>
      <c r="Q33" s="19">
        <v>0.83</v>
      </c>
      <c r="W33" s="10" t="e">
        <f t="shared" si="0"/>
        <v>#DIV/0!</v>
      </c>
      <c r="X33" s="10" t="e">
        <f t="shared" si="1"/>
        <v>#DIV/0!</v>
      </c>
      <c r="Y33" s="10" t="e">
        <f t="shared" si="2"/>
        <v>#DIV/0!</v>
      </c>
      <c r="Z33" s="10" t="e">
        <f t="shared" si="3"/>
        <v>#DIV/0!</v>
      </c>
      <c r="AA33" s="10" t="e">
        <f t="shared" si="4"/>
        <v>#DIV/0!</v>
      </c>
      <c r="AB33" s="10" t="e">
        <f t="shared" si="5"/>
        <v>#DIV/0!</v>
      </c>
      <c r="AC33" s="10" t="e">
        <f t="shared" si="6"/>
        <v>#DIV/0!</v>
      </c>
      <c r="AD33" s="10" t="e">
        <f t="shared" si="7"/>
        <v>#DIV/0!</v>
      </c>
      <c r="AE33" s="10" t="e">
        <f t="shared" si="8"/>
        <v>#DIV/0!</v>
      </c>
      <c r="AF33" s="10" t="e">
        <f t="shared" si="9"/>
        <v>#DIV/0!</v>
      </c>
      <c r="AG33" s="10" t="e">
        <f t="shared" si="10"/>
        <v>#DIV/0!</v>
      </c>
      <c r="AH33" s="10" t="e">
        <f t="shared" si="11"/>
        <v>#DIV/0!</v>
      </c>
      <c r="AI33" s="10" t="e">
        <f t="shared" si="12"/>
        <v>#DIV/0!</v>
      </c>
      <c r="AJ33" s="10" t="e">
        <f t="shared" si="13"/>
        <v>#DIV/0!</v>
      </c>
      <c r="AK33" s="10" t="e">
        <f t="shared" si="14"/>
        <v>#DIV/0!</v>
      </c>
    </row>
    <row r="34" spans="2:37" ht="16.8" x14ac:dyDescent="0.5">
      <c r="B34" s="19">
        <v>66</v>
      </c>
      <c r="C34" s="19">
        <v>64</v>
      </c>
      <c r="D34" s="19">
        <v>62</v>
      </c>
      <c r="E34" s="19">
        <v>60</v>
      </c>
      <c r="F34" s="19">
        <v>58</v>
      </c>
      <c r="G34" s="19">
        <v>57</v>
      </c>
      <c r="H34" s="19">
        <v>55</v>
      </c>
      <c r="I34" s="23">
        <v>53</v>
      </c>
      <c r="J34" s="19">
        <v>51</v>
      </c>
      <c r="K34" s="23">
        <v>50</v>
      </c>
      <c r="L34" s="19">
        <v>48</v>
      </c>
      <c r="M34" s="19">
        <v>46</v>
      </c>
      <c r="N34" s="19">
        <v>44</v>
      </c>
      <c r="O34" s="19">
        <v>41</v>
      </c>
      <c r="P34" s="19">
        <v>36</v>
      </c>
      <c r="Q34" s="19">
        <v>0.82</v>
      </c>
      <c r="W34" s="10" t="e">
        <f t="shared" si="0"/>
        <v>#DIV/0!</v>
      </c>
      <c r="X34" s="10" t="e">
        <f t="shared" si="1"/>
        <v>#DIV/0!</v>
      </c>
      <c r="Y34" s="10" t="e">
        <f t="shared" si="2"/>
        <v>#DIV/0!</v>
      </c>
      <c r="Z34" s="10" t="e">
        <f t="shared" si="3"/>
        <v>#DIV/0!</v>
      </c>
      <c r="AA34" s="10" t="e">
        <f t="shared" si="4"/>
        <v>#DIV/0!</v>
      </c>
      <c r="AB34" s="10" t="e">
        <f t="shared" si="5"/>
        <v>#DIV/0!</v>
      </c>
      <c r="AC34" s="10" t="e">
        <f t="shared" si="6"/>
        <v>#DIV/0!</v>
      </c>
      <c r="AD34" s="10" t="e">
        <f t="shared" si="7"/>
        <v>#DIV/0!</v>
      </c>
      <c r="AE34" s="10" t="e">
        <f t="shared" si="8"/>
        <v>#DIV/0!</v>
      </c>
      <c r="AF34" s="10" t="e">
        <f t="shared" si="9"/>
        <v>#DIV/0!</v>
      </c>
      <c r="AG34" s="10" t="e">
        <f t="shared" si="10"/>
        <v>#DIV/0!</v>
      </c>
      <c r="AH34" s="10" t="e">
        <f t="shared" si="11"/>
        <v>#DIV/0!</v>
      </c>
      <c r="AI34" s="10" t="e">
        <f t="shared" si="12"/>
        <v>#DIV/0!</v>
      </c>
      <c r="AJ34" s="10" t="e">
        <f t="shared" si="13"/>
        <v>#DIV/0!</v>
      </c>
      <c r="AK34" s="10" t="e">
        <f t="shared" si="14"/>
        <v>#DIV/0!</v>
      </c>
    </row>
    <row r="35" spans="2:37" ht="16.8" x14ac:dyDescent="0.5">
      <c r="B35" s="19">
        <v>65</v>
      </c>
      <c r="C35" s="19">
        <v>63</v>
      </c>
      <c r="D35" s="19">
        <v>61</v>
      </c>
      <c r="E35" s="19">
        <v>59</v>
      </c>
      <c r="F35" s="19">
        <v>57</v>
      </c>
      <c r="G35" s="19">
        <v>56</v>
      </c>
      <c r="H35" s="19">
        <v>54</v>
      </c>
      <c r="I35" s="23">
        <v>52</v>
      </c>
      <c r="J35" s="19">
        <v>50</v>
      </c>
      <c r="K35" s="23">
        <v>49</v>
      </c>
      <c r="L35" s="19">
        <v>47</v>
      </c>
      <c r="M35" s="19">
        <v>45</v>
      </c>
      <c r="N35" s="19">
        <v>43</v>
      </c>
      <c r="O35" s="19">
        <v>39</v>
      </c>
      <c r="P35" s="19">
        <v>35</v>
      </c>
      <c r="Q35" s="19">
        <v>0.81</v>
      </c>
      <c r="W35" s="10" t="e">
        <f t="shared" si="0"/>
        <v>#DIV/0!</v>
      </c>
      <c r="X35" s="10" t="e">
        <f t="shared" si="1"/>
        <v>#DIV/0!</v>
      </c>
      <c r="Y35" s="10" t="e">
        <f t="shared" si="2"/>
        <v>#DIV/0!</v>
      </c>
      <c r="Z35" s="10" t="e">
        <f t="shared" si="3"/>
        <v>#DIV/0!</v>
      </c>
      <c r="AA35" s="10" t="e">
        <f t="shared" si="4"/>
        <v>#DIV/0!</v>
      </c>
      <c r="AB35" s="10" t="e">
        <f t="shared" si="5"/>
        <v>#DIV/0!</v>
      </c>
      <c r="AC35" s="10" t="e">
        <f t="shared" si="6"/>
        <v>#DIV/0!</v>
      </c>
      <c r="AD35" s="10" t="e">
        <f t="shared" si="7"/>
        <v>#DIV/0!</v>
      </c>
      <c r="AE35" s="10" t="e">
        <f t="shared" si="8"/>
        <v>#DIV/0!</v>
      </c>
      <c r="AF35" s="10" t="e">
        <f t="shared" si="9"/>
        <v>#DIV/0!</v>
      </c>
      <c r="AG35" s="10" t="e">
        <f t="shared" si="10"/>
        <v>#DIV/0!</v>
      </c>
      <c r="AH35" s="10" t="e">
        <f t="shared" si="11"/>
        <v>#DIV/0!</v>
      </c>
      <c r="AI35" s="10" t="e">
        <f t="shared" si="12"/>
        <v>#DIV/0!</v>
      </c>
      <c r="AJ35" s="10" t="e">
        <f t="shared" si="13"/>
        <v>#DIV/0!</v>
      </c>
      <c r="AK35" s="10" t="e">
        <f t="shared" si="14"/>
        <v>#DIV/0!</v>
      </c>
    </row>
    <row r="36" spans="2:37" ht="16.8" x14ac:dyDescent="0.5">
      <c r="B36" s="14">
        <v>64</v>
      </c>
      <c r="C36" s="14">
        <v>62</v>
      </c>
      <c r="D36" s="14">
        <v>60</v>
      </c>
      <c r="E36" s="14">
        <v>58</v>
      </c>
      <c r="F36" s="14">
        <v>56</v>
      </c>
      <c r="G36" s="14">
        <v>54</v>
      </c>
      <c r="H36" s="14">
        <v>53</v>
      </c>
      <c r="I36" s="24">
        <v>51</v>
      </c>
      <c r="J36" s="14">
        <v>49</v>
      </c>
      <c r="K36" s="24">
        <v>48</v>
      </c>
      <c r="L36" s="14">
        <v>46</v>
      </c>
      <c r="M36" s="14">
        <v>44</v>
      </c>
      <c r="N36" s="14">
        <v>42</v>
      </c>
      <c r="O36" s="14">
        <v>38</v>
      </c>
      <c r="P36" s="14">
        <v>33</v>
      </c>
      <c r="Q36" s="19">
        <v>0.8</v>
      </c>
      <c r="W36" s="10" t="e">
        <f t="shared" si="0"/>
        <v>#DIV/0!</v>
      </c>
      <c r="X36" s="10" t="e">
        <f t="shared" si="1"/>
        <v>#DIV/0!</v>
      </c>
      <c r="Y36" s="10" t="e">
        <f t="shared" si="2"/>
        <v>#DIV/0!</v>
      </c>
      <c r="Z36" s="10" t="e">
        <f t="shared" si="3"/>
        <v>#DIV/0!</v>
      </c>
      <c r="AA36" s="10" t="e">
        <f t="shared" si="4"/>
        <v>#DIV/0!</v>
      </c>
      <c r="AB36" s="10" t="e">
        <f t="shared" si="5"/>
        <v>#DIV/0!</v>
      </c>
      <c r="AC36" s="10" t="e">
        <f t="shared" si="6"/>
        <v>#DIV/0!</v>
      </c>
      <c r="AD36" s="10" t="e">
        <f t="shared" si="7"/>
        <v>#DIV/0!</v>
      </c>
      <c r="AE36" s="10" t="e">
        <f t="shared" si="8"/>
        <v>#DIV/0!</v>
      </c>
      <c r="AF36" s="10" t="e">
        <f t="shared" si="9"/>
        <v>#DIV/0!</v>
      </c>
      <c r="AG36" s="10" t="e">
        <f t="shared" si="10"/>
        <v>#DIV/0!</v>
      </c>
      <c r="AH36" s="10" t="e">
        <f t="shared" si="11"/>
        <v>#DIV/0!</v>
      </c>
      <c r="AI36" s="10" t="e">
        <f t="shared" si="12"/>
        <v>#DIV/0!</v>
      </c>
      <c r="AJ36" s="10" t="e">
        <f t="shared" si="13"/>
        <v>#DIV/0!</v>
      </c>
      <c r="AK36" s="10" t="e">
        <f t="shared" si="14"/>
        <v>#DIV/0!</v>
      </c>
    </row>
    <row r="37" spans="2:37" ht="16.8" x14ac:dyDescent="0.5">
      <c r="B37" s="17">
        <v>63</v>
      </c>
      <c r="C37" s="17">
        <v>60</v>
      </c>
      <c r="D37" s="17">
        <v>59</v>
      </c>
      <c r="E37" s="17">
        <v>57</v>
      </c>
      <c r="F37" s="17">
        <v>55</v>
      </c>
      <c r="G37" s="17">
        <v>53</v>
      </c>
      <c r="H37" s="17">
        <v>52</v>
      </c>
      <c r="I37" s="22">
        <v>49</v>
      </c>
      <c r="J37" s="17">
        <v>48</v>
      </c>
      <c r="K37" s="22">
        <v>47</v>
      </c>
      <c r="L37" s="17">
        <v>45</v>
      </c>
      <c r="M37" s="17">
        <v>43</v>
      </c>
      <c r="N37" s="17">
        <v>40</v>
      </c>
      <c r="O37" s="17">
        <v>37</v>
      </c>
      <c r="P37" s="17">
        <v>32</v>
      </c>
      <c r="Q37" s="17">
        <v>0.79</v>
      </c>
      <c r="W37" s="10" t="e">
        <f t="shared" si="0"/>
        <v>#DIV/0!</v>
      </c>
      <c r="X37" s="10" t="e">
        <f t="shared" si="1"/>
        <v>#DIV/0!</v>
      </c>
      <c r="Y37" s="10" t="e">
        <f t="shared" si="2"/>
        <v>#DIV/0!</v>
      </c>
      <c r="Z37" s="10" t="e">
        <f t="shared" si="3"/>
        <v>#DIV/0!</v>
      </c>
      <c r="AA37" s="10" t="e">
        <f t="shared" si="4"/>
        <v>#DIV/0!</v>
      </c>
      <c r="AB37" s="10" t="e">
        <f t="shared" si="5"/>
        <v>#DIV/0!</v>
      </c>
      <c r="AC37" s="10" t="e">
        <f t="shared" si="6"/>
        <v>#DIV/0!</v>
      </c>
      <c r="AD37" s="10" t="e">
        <f t="shared" si="7"/>
        <v>#DIV/0!</v>
      </c>
      <c r="AE37" s="10" t="e">
        <f t="shared" si="8"/>
        <v>#DIV/0!</v>
      </c>
      <c r="AF37" s="10" t="e">
        <f t="shared" si="9"/>
        <v>#DIV/0!</v>
      </c>
      <c r="AG37" s="10" t="e">
        <f t="shared" si="10"/>
        <v>#DIV/0!</v>
      </c>
      <c r="AH37" s="10" t="e">
        <f t="shared" si="11"/>
        <v>#DIV/0!</v>
      </c>
      <c r="AI37" s="10" t="e">
        <f t="shared" si="12"/>
        <v>#DIV/0!</v>
      </c>
      <c r="AJ37" s="10" t="e">
        <f t="shared" si="13"/>
        <v>#DIV/0!</v>
      </c>
      <c r="AK37" s="10" t="e">
        <f t="shared" si="14"/>
        <v>#DIV/0!</v>
      </c>
    </row>
    <row r="38" spans="2:37" ht="16.8" x14ac:dyDescent="0.5">
      <c r="B38" s="19">
        <v>62</v>
      </c>
      <c r="C38" s="19">
        <v>59</v>
      </c>
      <c r="D38" s="19">
        <v>57</v>
      </c>
      <c r="E38" s="19">
        <v>56</v>
      </c>
      <c r="F38" s="19">
        <v>54</v>
      </c>
      <c r="G38" s="19">
        <v>52</v>
      </c>
      <c r="H38" s="19">
        <v>50</v>
      </c>
      <c r="I38" s="23">
        <v>48</v>
      </c>
      <c r="J38" s="19">
        <v>47</v>
      </c>
      <c r="K38" s="23">
        <v>45</v>
      </c>
      <c r="L38" s="19">
        <v>44</v>
      </c>
      <c r="M38" s="19">
        <v>42</v>
      </c>
      <c r="N38" s="19">
        <v>39</v>
      </c>
      <c r="O38" s="19">
        <v>36</v>
      </c>
      <c r="P38" s="19">
        <v>30</v>
      </c>
      <c r="Q38" s="19">
        <v>0.78</v>
      </c>
      <c r="W38" s="10" t="e">
        <f t="shared" si="0"/>
        <v>#DIV/0!</v>
      </c>
      <c r="X38" s="10" t="e">
        <f t="shared" si="1"/>
        <v>#DIV/0!</v>
      </c>
      <c r="Y38" s="10" t="e">
        <f t="shared" si="2"/>
        <v>#DIV/0!</v>
      </c>
      <c r="Z38" s="10" t="e">
        <f t="shared" si="3"/>
        <v>#DIV/0!</v>
      </c>
      <c r="AA38" s="10" t="e">
        <f t="shared" si="4"/>
        <v>#DIV/0!</v>
      </c>
      <c r="AB38" s="10" t="e">
        <f t="shared" si="5"/>
        <v>#DIV/0!</v>
      </c>
      <c r="AC38" s="10" t="e">
        <f t="shared" si="6"/>
        <v>#DIV/0!</v>
      </c>
      <c r="AD38" s="10" t="e">
        <f t="shared" si="7"/>
        <v>#DIV/0!</v>
      </c>
      <c r="AE38" s="10" t="e">
        <f t="shared" si="8"/>
        <v>#DIV/0!</v>
      </c>
      <c r="AF38" s="10" t="e">
        <f t="shared" si="9"/>
        <v>#DIV/0!</v>
      </c>
      <c r="AG38" s="10" t="e">
        <f t="shared" si="10"/>
        <v>#DIV/0!</v>
      </c>
      <c r="AH38" s="10" t="e">
        <f t="shared" si="11"/>
        <v>#DIV/0!</v>
      </c>
      <c r="AI38" s="10" t="e">
        <f t="shared" si="12"/>
        <v>#DIV/0!</v>
      </c>
      <c r="AJ38" s="10" t="e">
        <f t="shared" si="13"/>
        <v>#DIV/0!</v>
      </c>
      <c r="AK38" s="10" t="e">
        <f t="shared" si="14"/>
        <v>#DIV/0!</v>
      </c>
    </row>
    <row r="39" spans="2:37" ht="16.8" x14ac:dyDescent="0.5">
      <c r="B39" s="19">
        <v>61</v>
      </c>
      <c r="C39" s="19">
        <v>58</v>
      </c>
      <c r="D39" s="19">
        <v>56</v>
      </c>
      <c r="E39" s="19">
        <v>55</v>
      </c>
      <c r="F39" s="19">
        <v>53</v>
      </c>
      <c r="G39" s="19">
        <v>51</v>
      </c>
      <c r="H39" s="19">
        <v>49</v>
      </c>
      <c r="I39" s="23">
        <v>47</v>
      </c>
      <c r="J39" s="19">
        <v>46</v>
      </c>
      <c r="K39" s="23">
        <v>44</v>
      </c>
      <c r="L39" s="19">
        <v>43</v>
      </c>
      <c r="M39" s="19">
        <v>41</v>
      </c>
      <c r="N39" s="19">
        <v>38</v>
      </c>
      <c r="O39" s="19">
        <v>34</v>
      </c>
      <c r="P39" s="19">
        <v>28</v>
      </c>
      <c r="Q39" s="19">
        <v>0.77</v>
      </c>
      <c r="W39" s="10" t="e">
        <f t="shared" ref="W39:W51" si="15">IF(AND($V$5=$B$4,$V$4&gt;=B39,$V$4&lt;B38),Q39,0)</f>
        <v>#DIV/0!</v>
      </c>
      <c r="X39" s="10" t="e">
        <f t="shared" ref="X39:X51" si="16">IF(AND($V$5=$C$4,$V$4&gt;=C39,$V$4&lt;C38),Q39,0)</f>
        <v>#DIV/0!</v>
      </c>
      <c r="Y39" s="10" t="e">
        <f t="shared" ref="Y39:Y51" si="17">IF(AND($V$5=$D$4,$V$4&gt;=D39,$V$4&lt;D38),Q39,0)</f>
        <v>#DIV/0!</v>
      </c>
      <c r="Z39" s="10" t="e">
        <f t="shared" ref="Z39:Z51" si="18">IF(AND($V$5=$E$4,$V$4&gt;=E39,$V$4&lt;E38),Q39,0)</f>
        <v>#DIV/0!</v>
      </c>
      <c r="AA39" s="10" t="e">
        <f t="shared" ref="AA39:AA51" si="19">IF(AND($V$5=$F$4,$V$4&gt;=F39,$V$4&lt;F38),Q39,0)</f>
        <v>#DIV/0!</v>
      </c>
      <c r="AB39" s="10" t="e">
        <f t="shared" ref="AB39:AB51" si="20">IF(AND($V$5=$G$4,$V$4&gt;=G39,$V$4&lt;G38),Q39,0)</f>
        <v>#DIV/0!</v>
      </c>
      <c r="AC39" s="10" t="e">
        <f t="shared" ref="AC39:AC51" si="21">IF(AND($V$5=$H$4,$V$4&gt;=H39,$V$4&lt;H38),Q39,0)</f>
        <v>#DIV/0!</v>
      </c>
      <c r="AD39" s="10" t="e">
        <f t="shared" ref="AD39:AD51" si="22">IF(AND($V$5=$I$4,$V$4&gt;=I39,$V$4&lt;I38),Q39,0)</f>
        <v>#DIV/0!</v>
      </c>
      <c r="AE39" s="10" t="e">
        <f t="shared" ref="AE39:AE51" si="23">IF(AND($V$5=$J$4,$V$4&gt;=J39,$V$4&lt;J38),Q39,0)</f>
        <v>#DIV/0!</v>
      </c>
      <c r="AF39" s="10" t="e">
        <f t="shared" ref="AF39:AF51" si="24">IF(AND($V$5=$K$4,$V$4&gt;=K39,$V$4&lt;K38),Q39,0)</f>
        <v>#DIV/0!</v>
      </c>
      <c r="AG39" s="10" t="e">
        <f t="shared" si="10"/>
        <v>#DIV/0!</v>
      </c>
      <c r="AH39" s="10" t="e">
        <f t="shared" si="11"/>
        <v>#DIV/0!</v>
      </c>
      <c r="AI39" s="10" t="e">
        <f t="shared" si="12"/>
        <v>#DIV/0!</v>
      </c>
      <c r="AJ39" s="10" t="e">
        <f t="shared" si="13"/>
        <v>#DIV/0!</v>
      </c>
      <c r="AK39" s="10" t="e">
        <f t="shared" si="14"/>
        <v>#DIV/0!</v>
      </c>
    </row>
    <row r="40" spans="2:37" ht="16.8" x14ac:dyDescent="0.5">
      <c r="B40" s="19">
        <v>60</v>
      </c>
      <c r="C40" s="19">
        <v>57</v>
      </c>
      <c r="D40" s="19">
        <v>55</v>
      </c>
      <c r="E40" s="19">
        <v>53</v>
      </c>
      <c r="F40" s="19">
        <v>52</v>
      </c>
      <c r="G40" s="19">
        <v>50</v>
      </c>
      <c r="H40" s="19">
        <v>48</v>
      </c>
      <c r="I40" s="23">
        <v>46</v>
      </c>
      <c r="J40" s="19">
        <v>45</v>
      </c>
      <c r="K40" s="23">
        <v>43</v>
      </c>
      <c r="L40" s="19">
        <v>42</v>
      </c>
      <c r="M40" s="19">
        <v>39</v>
      </c>
      <c r="N40" s="19">
        <v>37</v>
      </c>
      <c r="O40" s="19">
        <v>33</v>
      </c>
      <c r="P40" s="19">
        <v>27</v>
      </c>
      <c r="Q40" s="19">
        <v>0.76</v>
      </c>
      <c r="W40" s="10" t="e">
        <f t="shared" si="15"/>
        <v>#DIV/0!</v>
      </c>
      <c r="X40" s="10" t="e">
        <f t="shared" si="16"/>
        <v>#DIV/0!</v>
      </c>
      <c r="Y40" s="10" t="e">
        <f t="shared" si="17"/>
        <v>#DIV/0!</v>
      </c>
      <c r="Z40" s="10" t="e">
        <f t="shared" si="18"/>
        <v>#DIV/0!</v>
      </c>
      <c r="AA40" s="10" t="e">
        <f t="shared" si="19"/>
        <v>#DIV/0!</v>
      </c>
      <c r="AB40" s="10" t="e">
        <f t="shared" si="20"/>
        <v>#DIV/0!</v>
      </c>
      <c r="AC40" s="10" t="e">
        <f t="shared" si="21"/>
        <v>#DIV/0!</v>
      </c>
      <c r="AD40" s="10" t="e">
        <f t="shared" si="22"/>
        <v>#DIV/0!</v>
      </c>
      <c r="AE40" s="10" t="e">
        <f t="shared" si="23"/>
        <v>#DIV/0!</v>
      </c>
      <c r="AF40" s="10" t="e">
        <f t="shared" si="24"/>
        <v>#DIV/0!</v>
      </c>
      <c r="AG40" s="10" t="e">
        <f t="shared" ref="AG40:AG51" si="25">IF(AND($V$5=$L$4,$V$4&gt;=L40,$V$4&lt;L39),Q40,0)</f>
        <v>#DIV/0!</v>
      </c>
      <c r="AH40" s="10" t="e">
        <f t="shared" si="11"/>
        <v>#DIV/0!</v>
      </c>
      <c r="AI40" s="10" t="e">
        <f t="shared" si="12"/>
        <v>#DIV/0!</v>
      </c>
      <c r="AJ40" s="10" t="e">
        <f t="shared" si="13"/>
        <v>#DIV/0!</v>
      </c>
      <c r="AK40" s="10" t="e">
        <f t="shared" si="14"/>
        <v>#DIV/0!</v>
      </c>
    </row>
    <row r="41" spans="2:37" ht="16.8" x14ac:dyDescent="0.5">
      <c r="B41" s="14">
        <v>59</v>
      </c>
      <c r="C41" s="14">
        <v>56</v>
      </c>
      <c r="D41" s="14">
        <v>54</v>
      </c>
      <c r="E41" s="14">
        <v>52</v>
      </c>
      <c r="F41" s="14">
        <v>51</v>
      </c>
      <c r="G41" s="14">
        <v>49</v>
      </c>
      <c r="H41" s="14">
        <v>47</v>
      </c>
      <c r="I41" s="24">
        <v>45</v>
      </c>
      <c r="J41" s="14">
        <v>43</v>
      </c>
      <c r="K41" s="24">
        <v>42</v>
      </c>
      <c r="L41" s="14">
        <v>40</v>
      </c>
      <c r="M41" s="14">
        <v>38</v>
      </c>
      <c r="N41" s="14">
        <v>36</v>
      </c>
      <c r="O41" s="14">
        <v>32</v>
      </c>
      <c r="P41" s="14">
        <v>25</v>
      </c>
      <c r="Q41" s="19">
        <v>0.75</v>
      </c>
      <c r="W41" s="10" t="e">
        <f t="shared" si="15"/>
        <v>#DIV/0!</v>
      </c>
      <c r="X41" s="10" t="e">
        <f t="shared" si="16"/>
        <v>#DIV/0!</v>
      </c>
      <c r="Y41" s="10" t="e">
        <f t="shared" si="17"/>
        <v>#DIV/0!</v>
      </c>
      <c r="Z41" s="10" t="e">
        <f t="shared" si="18"/>
        <v>#DIV/0!</v>
      </c>
      <c r="AA41" s="10" t="e">
        <f t="shared" si="19"/>
        <v>#DIV/0!</v>
      </c>
      <c r="AB41" s="10" t="e">
        <f t="shared" si="20"/>
        <v>#DIV/0!</v>
      </c>
      <c r="AC41" s="10" t="e">
        <f t="shared" si="21"/>
        <v>#DIV/0!</v>
      </c>
      <c r="AD41" s="10" t="e">
        <f t="shared" si="22"/>
        <v>#DIV/0!</v>
      </c>
      <c r="AE41" s="10" t="e">
        <f t="shared" si="23"/>
        <v>#DIV/0!</v>
      </c>
      <c r="AF41" s="10" t="e">
        <f t="shared" si="24"/>
        <v>#DIV/0!</v>
      </c>
      <c r="AG41" s="10" t="e">
        <f t="shared" si="25"/>
        <v>#DIV/0!</v>
      </c>
      <c r="AH41" s="10" t="e">
        <f t="shared" ref="AH41:AH51" si="26">IF(AND($V$5=$M$4,$V$4&gt;=M41,$V$4&lt;M40),Q41,0)</f>
        <v>#DIV/0!</v>
      </c>
      <c r="AI41" s="10" t="e">
        <f t="shared" si="12"/>
        <v>#DIV/0!</v>
      </c>
      <c r="AJ41" s="10" t="e">
        <f t="shared" si="13"/>
        <v>#DIV/0!</v>
      </c>
      <c r="AK41" s="10" t="e">
        <f t="shared" si="14"/>
        <v>#DIV/0!</v>
      </c>
    </row>
    <row r="42" spans="2:37" ht="16.8" x14ac:dyDescent="0.5">
      <c r="B42" s="17">
        <v>58</v>
      </c>
      <c r="C42" s="17">
        <v>55</v>
      </c>
      <c r="D42" s="17">
        <v>53</v>
      </c>
      <c r="E42" s="17">
        <v>51</v>
      </c>
      <c r="F42" s="17">
        <v>49</v>
      </c>
      <c r="G42" s="17">
        <v>47</v>
      </c>
      <c r="H42" s="17">
        <v>46</v>
      </c>
      <c r="I42" s="22">
        <v>43</v>
      </c>
      <c r="J42" s="17">
        <v>42</v>
      </c>
      <c r="K42" s="22">
        <v>41</v>
      </c>
      <c r="L42" s="17">
        <v>39</v>
      </c>
      <c r="M42" s="17">
        <v>37</v>
      </c>
      <c r="N42" s="17">
        <v>34</v>
      </c>
      <c r="O42" s="17">
        <v>31</v>
      </c>
      <c r="P42" s="17">
        <v>24</v>
      </c>
      <c r="Q42" s="17">
        <v>0.74</v>
      </c>
      <c r="W42" s="10" t="e">
        <f t="shared" si="15"/>
        <v>#DIV/0!</v>
      </c>
      <c r="X42" s="10" t="e">
        <f t="shared" si="16"/>
        <v>#DIV/0!</v>
      </c>
      <c r="Y42" s="10" t="e">
        <f t="shared" si="17"/>
        <v>#DIV/0!</v>
      </c>
      <c r="Z42" s="10" t="e">
        <f t="shared" si="18"/>
        <v>#DIV/0!</v>
      </c>
      <c r="AA42" s="10" t="e">
        <f t="shared" si="19"/>
        <v>#DIV/0!</v>
      </c>
      <c r="AB42" s="10" t="e">
        <f t="shared" si="20"/>
        <v>#DIV/0!</v>
      </c>
      <c r="AC42" s="10" t="e">
        <f t="shared" si="21"/>
        <v>#DIV/0!</v>
      </c>
      <c r="AD42" s="10" t="e">
        <f t="shared" si="22"/>
        <v>#DIV/0!</v>
      </c>
      <c r="AE42" s="10" t="e">
        <f t="shared" si="23"/>
        <v>#DIV/0!</v>
      </c>
      <c r="AF42" s="10" t="e">
        <f t="shared" si="24"/>
        <v>#DIV/0!</v>
      </c>
      <c r="AG42" s="10" t="e">
        <f t="shared" si="25"/>
        <v>#DIV/0!</v>
      </c>
      <c r="AH42" s="10" t="e">
        <f t="shared" si="26"/>
        <v>#DIV/0!</v>
      </c>
      <c r="AI42" s="10" t="e">
        <f t="shared" si="12"/>
        <v>#DIV/0!</v>
      </c>
      <c r="AJ42" s="10" t="e">
        <f t="shared" si="13"/>
        <v>#DIV/0!</v>
      </c>
      <c r="AK42" s="10" t="e">
        <f t="shared" si="14"/>
        <v>#DIV/0!</v>
      </c>
    </row>
    <row r="43" spans="2:37" ht="16.8" x14ac:dyDescent="0.5">
      <c r="B43" s="19">
        <v>57</v>
      </c>
      <c r="C43" s="19">
        <v>54</v>
      </c>
      <c r="D43" s="19">
        <v>51</v>
      </c>
      <c r="E43" s="19">
        <v>50</v>
      </c>
      <c r="F43" s="19">
        <v>48</v>
      </c>
      <c r="G43" s="19">
        <v>46</v>
      </c>
      <c r="H43" s="19">
        <v>44</v>
      </c>
      <c r="I43" s="23">
        <v>42</v>
      </c>
      <c r="J43" s="19">
        <v>41</v>
      </c>
      <c r="K43" s="23">
        <v>39</v>
      </c>
      <c r="L43" s="19">
        <v>38</v>
      </c>
      <c r="M43" s="19">
        <v>36</v>
      </c>
      <c r="N43" s="19">
        <v>33</v>
      </c>
      <c r="O43" s="19">
        <v>30</v>
      </c>
      <c r="P43" s="19">
        <v>23</v>
      </c>
      <c r="Q43" s="19">
        <v>0.73</v>
      </c>
      <c r="W43" s="10" t="e">
        <f t="shared" si="15"/>
        <v>#DIV/0!</v>
      </c>
      <c r="X43" s="10" t="e">
        <f t="shared" si="16"/>
        <v>#DIV/0!</v>
      </c>
      <c r="Y43" s="10" t="e">
        <f t="shared" si="17"/>
        <v>#DIV/0!</v>
      </c>
      <c r="Z43" s="10" t="e">
        <f t="shared" si="18"/>
        <v>#DIV/0!</v>
      </c>
      <c r="AA43" s="10" t="e">
        <f t="shared" si="19"/>
        <v>#DIV/0!</v>
      </c>
      <c r="AB43" s="10" t="e">
        <f t="shared" si="20"/>
        <v>#DIV/0!</v>
      </c>
      <c r="AC43" s="10" t="e">
        <f t="shared" si="21"/>
        <v>#DIV/0!</v>
      </c>
      <c r="AD43" s="10" t="e">
        <f t="shared" si="22"/>
        <v>#DIV/0!</v>
      </c>
      <c r="AE43" s="10" t="e">
        <f t="shared" si="23"/>
        <v>#DIV/0!</v>
      </c>
      <c r="AF43" s="10" t="e">
        <f t="shared" si="24"/>
        <v>#DIV/0!</v>
      </c>
      <c r="AG43" s="10" t="e">
        <f t="shared" si="25"/>
        <v>#DIV/0!</v>
      </c>
      <c r="AH43" s="10" t="e">
        <f t="shared" si="26"/>
        <v>#DIV/0!</v>
      </c>
      <c r="AI43" s="10" t="e">
        <f t="shared" ref="AI43:AI51" si="27">IF(AND($V$5=$N$4,$V$4&gt;=N43,$V$4&lt;N42),Q43,0)</f>
        <v>#DIV/0!</v>
      </c>
      <c r="AJ43" s="10" t="e">
        <f t="shared" ref="AJ43:AJ51" si="28">IF(AND($V$5=$O$4,$V$4&gt;=O43,$V$4&lt;O42),Q43,0)</f>
        <v>#DIV/0!</v>
      </c>
      <c r="AK43" s="10" t="e">
        <f t="shared" ref="AK43:AK51" si="29">IF(AND($V$5=$P$4,$V$4&gt;=P43,$V$4&lt;P42),Q43,0)</f>
        <v>#DIV/0!</v>
      </c>
    </row>
    <row r="44" spans="2:37" ht="16.8" x14ac:dyDescent="0.5">
      <c r="B44" s="19">
        <v>56</v>
      </c>
      <c r="C44" s="19">
        <v>53</v>
      </c>
      <c r="D44" s="19">
        <v>50</v>
      </c>
      <c r="E44" s="19">
        <v>49</v>
      </c>
      <c r="F44" s="19">
        <v>47</v>
      </c>
      <c r="G44" s="19">
        <v>45</v>
      </c>
      <c r="H44" s="19">
        <v>43</v>
      </c>
      <c r="I44" s="23">
        <v>41</v>
      </c>
      <c r="J44" s="19">
        <v>40</v>
      </c>
      <c r="K44" s="23">
        <v>38</v>
      </c>
      <c r="L44" s="19">
        <v>37</v>
      </c>
      <c r="M44" s="19">
        <v>35</v>
      </c>
      <c r="N44" s="19">
        <v>32</v>
      </c>
      <c r="O44" s="19">
        <v>28</v>
      </c>
      <c r="P44" s="19">
        <v>22</v>
      </c>
      <c r="Q44" s="19">
        <v>0.72</v>
      </c>
      <c r="W44" s="10" t="e">
        <f t="shared" si="15"/>
        <v>#DIV/0!</v>
      </c>
      <c r="X44" s="10" t="e">
        <f t="shared" si="16"/>
        <v>#DIV/0!</v>
      </c>
      <c r="Y44" s="10" t="e">
        <f t="shared" si="17"/>
        <v>#DIV/0!</v>
      </c>
      <c r="Z44" s="10" t="e">
        <f t="shared" si="18"/>
        <v>#DIV/0!</v>
      </c>
      <c r="AA44" s="10" t="e">
        <f t="shared" si="19"/>
        <v>#DIV/0!</v>
      </c>
      <c r="AB44" s="10" t="e">
        <f t="shared" si="20"/>
        <v>#DIV/0!</v>
      </c>
      <c r="AC44" s="10" t="e">
        <f t="shared" si="21"/>
        <v>#DIV/0!</v>
      </c>
      <c r="AD44" s="10" t="e">
        <f t="shared" si="22"/>
        <v>#DIV/0!</v>
      </c>
      <c r="AE44" s="10" t="e">
        <f t="shared" si="23"/>
        <v>#DIV/0!</v>
      </c>
      <c r="AF44" s="10" t="e">
        <f t="shared" si="24"/>
        <v>#DIV/0!</v>
      </c>
      <c r="AG44" s="10" t="e">
        <f t="shared" si="25"/>
        <v>#DIV/0!</v>
      </c>
      <c r="AH44" s="10" t="e">
        <f t="shared" si="26"/>
        <v>#DIV/0!</v>
      </c>
      <c r="AI44" s="10" t="e">
        <f t="shared" si="27"/>
        <v>#DIV/0!</v>
      </c>
      <c r="AJ44" s="10" t="e">
        <f t="shared" si="28"/>
        <v>#DIV/0!</v>
      </c>
      <c r="AK44" s="10" t="e">
        <f t="shared" si="29"/>
        <v>#DIV/0!</v>
      </c>
    </row>
    <row r="45" spans="2:37" ht="16.8" x14ac:dyDescent="0.5">
      <c r="B45" s="19">
        <v>55</v>
      </c>
      <c r="C45" s="19">
        <v>52</v>
      </c>
      <c r="D45" s="19">
        <v>49</v>
      </c>
      <c r="E45" s="19">
        <v>47</v>
      </c>
      <c r="F45" s="19">
        <v>46</v>
      </c>
      <c r="G45" s="19">
        <v>44</v>
      </c>
      <c r="H45" s="19">
        <v>42</v>
      </c>
      <c r="I45" s="23">
        <v>40</v>
      </c>
      <c r="J45" s="19">
        <v>39</v>
      </c>
      <c r="K45" s="23">
        <v>37</v>
      </c>
      <c r="L45" s="19">
        <v>36</v>
      </c>
      <c r="M45" s="19">
        <v>33</v>
      </c>
      <c r="N45" s="19">
        <v>31</v>
      </c>
      <c r="O45" s="19">
        <v>27</v>
      </c>
      <c r="P45" s="19">
        <v>21</v>
      </c>
      <c r="Q45" s="19">
        <v>0.71</v>
      </c>
      <c r="W45" s="10" t="e">
        <f t="shared" si="15"/>
        <v>#DIV/0!</v>
      </c>
      <c r="X45" s="10" t="e">
        <f t="shared" si="16"/>
        <v>#DIV/0!</v>
      </c>
      <c r="Y45" s="10" t="e">
        <f t="shared" si="17"/>
        <v>#DIV/0!</v>
      </c>
      <c r="Z45" s="10" t="e">
        <f t="shared" si="18"/>
        <v>#DIV/0!</v>
      </c>
      <c r="AA45" s="10" t="e">
        <f t="shared" si="19"/>
        <v>#DIV/0!</v>
      </c>
      <c r="AB45" s="10" t="e">
        <f t="shared" si="20"/>
        <v>#DIV/0!</v>
      </c>
      <c r="AC45" s="10" t="e">
        <f t="shared" si="21"/>
        <v>#DIV/0!</v>
      </c>
      <c r="AD45" s="10" t="e">
        <f t="shared" si="22"/>
        <v>#DIV/0!</v>
      </c>
      <c r="AE45" s="10" t="e">
        <f t="shared" si="23"/>
        <v>#DIV/0!</v>
      </c>
      <c r="AF45" s="10" t="e">
        <f t="shared" si="24"/>
        <v>#DIV/0!</v>
      </c>
      <c r="AG45" s="10" t="e">
        <f t="shared" si="25"/>
        <v>#DIV/0!</v>
      </c>
      <c r="AH45" s="10" t="e">
        <f t="shared" si="26"/>
        <v>#DIV/0!</v>
      </c>
      <c r="AI45" s="10" t="e">
        <f t="shared" si="27"/>
        <v>#DIV/0!</v>
      </c>
      <c r="AJ45" s="10" t="e">
        <f t="shared" si="28"/>
        <v>#DIV/0!</v>
      </c>
      <c r="AK45" s="10" t="e">
        <f t="shared" si="29"/>
        <v>#DIV/0!</v>
      </c>
    </row>
    <row r="46" spans="2:37" ht="16.8" x14ac:dyDescent="0.5">
      <c r="B46" s="19">
        <v>54</v>
      </c>
      <c r="C46" s="19">
        <v>51</v>
      </c>
      <c r="D46" s="19">
        <v>48</v>
      </c>
      <c r="E46" s="19">
        <v>46</v>
      </c>
      <c r="F46" s="19">
        <v>45</v>
      </c>
      <c r="G46" s="19">
        <v>43</v>
      </c>
      <c r="H46" s="19">
        <v>41</v>
      </c>
      <c r="I46" s="23">
        <v>39</v>
      </c>
      <c r="J46" s="19">
        <v>37</v>
      </c>
      <c r="K46" s="23">
        <v>36</v>
      </c>
      <c r="L46" s="19">
        <v>34</v>
      </c>
      <c r="M46" s="19">
        <v>32</v>
      </c>
      <c r="N46" s="19">
        <v>30</v>
      </c>
      <c r="O46" s="19">
        <v>26</v>
      </c>
      <c r="P46" s="19">
        <v>20</v>
      </c>
      <c r="Q46" s="14">
        <v>0.7</v>
      </c>
      <c r="W46" s="10" t="e">
        <f t="shared" si="15"/>
        <v>#DIV/0!</v>
      </c>
      <c r="X46" s="10" t="e">
        <f t="shared" si="16"/>
        <v>#DIV/0!</v>
      </c>
      <c r="Y46" s="10" t="e">
        <f t="shared" si="17"/>
        <v>#DIV/0!</v>
      </c>
      <c r="Z46" s="10" t="e">
        <f t="shared" si="18"/>
        <v>#DIV/0!</v>
      </c>
      <c r="AA46" s="10" t="e">
        <f t="shared" si="19"/>
        <v>#DIV/0!</v>
      </c>
      <c r="AB46" s="10" t="e">
        <f t="shared" si="20"/>
        <v>#DIV/0!</v>
      </c>
      <c r="AC46" s="10" t="e">
        <f t="shared" si="21"/>
        <v>#DIV/0!</v>
      </c>
      <c r="AD46" s="10" t="e">
        <f t="shared" si="22"/>
        <v>#DIV/0!</v>
      </c>
      <c r="AE46" s="10" t="e">
        <f t="shared" si="23"/>
        <v>#DIV/0!</v>
      </c>
      <c r="AF46" s="10" t="e">
        <f t="shared" si="24"/>
        <v>#DIV/0!</v>
      </c>
      <c r="AG46" s="10" t="e">
        <f t="shared" si="25"/>
        <v>#DIV/0!</v>
      </c>
      <c r="AH46" s="10" t="e">
        <f t="shared" si="26"/>
        <v>#DIV/0!</v>
      </c>
      <c r="AI46" s="10" t="e">
        <f t="shared" si="27"/>
        <v>#DIV/0!</v>
      </c>
      <c r="AJ46" s="10" t="e">
        <f t="shared" si="28"/>
        <v>#DIV/0!</v>
      </c>
      <c r="AK46" s="10" t="e">
        <f t="shared" si="29"/>
        <v>#DIV/0!</v>
      </c>
    </row>
    <row r="47" spans="2:37" ht="16.8" x14ac:dyDescent="0.5">
      <c r="B47" s="17">
        <v>53</v>
      </c>
      <c r="C47" s="17">
        <v>50</v>
      </c>
      <c r="D47" s="17">
        <v>47</v>
      </c>
      <c r="E47" s="17">
        <v>45</v>
      </c>
      <c r="F47" s="17">
        <v>44</v>
      </c>
      <c r="G47" s="17">
        <v>42</v>
      </c>
      <c r="H47" s="17">
        <v>40</v>
      </c>
      <c r="I47" s="22">
        <v>38</v>
      </c>
      <c r="J47" s="17">
        <v>36</v>
      </c>
      <c r="K47" s="22">
        <v>35</v>
      </c>
      <c r="L47" s="17">
        <v>33</v>
      </c>
      <c r="M47" s="17">
        <v>31</v>
      </c>
      <c r="N47" s="17">
        <v>29</v>
      </c>
      <c r="O47" s="17">
        <v>25</v>
      </c>
      <c r="P47" s="17">
        <v>19</v>
      </c>
      <c r="Q47" s="17">
        <v>0.69</v>
      </c>
      <c r="W47" s="10" t="e">
        <f t="shared" si="15"/>
        <v>#DIV/0!</v>
      </c>
      <c r="X47" s="10" t="e">
        <f t="shared" si="16"/>
        <v>#DIV/0!</v>
      </c>
      <c r="Y47" s="10" t="e">
        <f t="shared" si="17"/>
        <v>#DIV/0!</v>
      </c>
      <c r="Z47" s="10" t="e">
        <f t="shared" si="18"/>
        <v>#DIV/0!</v>
      </c>
      <c r="AA47" s="10" t="e">
        <f t="shared" si="19"/>
        <v>#DIV/0!</v>
      </c>
      <c r="AB47" s="10" t="e">
        <f t="shared" si="20"/>
        <v>#DIV/0!</v>
      </c>
      <c r="AC47" s="10" t="e">
        <f t="shared" si="21"/>
        <v>#DIV/0!</v>
      </c>
      <c r="AD47" s="10" t="e">
        <f t="shared" si="22"/>
        <v>#DIV/0!</v>
      </c>
      <c r="AE47" s="10" t="e">
        <f t="shared" si="23"/>
        <v>#DIV/0!</v>
      </c>
      <c r="AF47" s="10" t="e">
        <f t="shared" si="24"/>
        <v>#DIV/0!</v>
      </c>
      <c r="AG47" s="10" t="e">
        <f t="shared" si="25"/>
        <v>#DIV/0!</v>
      </c>
      <c r="AH47" s="10" t="e">
        <f t="shared" si="26"/>
        <v>#DIV/0!</v>
      </c>
      <c r="AI47" s="10" t="e">
        <f t="shared" si="27"/>
        <v>#DIV/0!</v>
      </c>
      <c r="AJ47" s="10" t="e">
        <f t="shared" si="28"/>
        <v>#DIV/0!</v>
      </c>
      <c r="AK47" s="10" t="e">
        <f t="shared" si="29"/>
        <v>#DIV/0!</v>
      </c>
    </row>
    <row r="48" spans="2:37" ht="16.8" x14ac:dyDescent="0.5">
      <c r="B48" s="19">
        <v>52</v>
      </c>
      <c r="C48" s="19">
        <v>49</v>
      </c>
      <c r="D48" s="19">
        <v>46</v>
      </c>
      <c r="E48" s="19">
        <v>44</v>
      </c>
      <c r="F48" s="19">
        <v>43</v>
      </c>
      <c r="G48" s="19">
        <v>41</v>
      </c>
      <c r="H48" s="19">
        <v>39</v>
      </c>
      <c r="I48" s="23">
        <v>37</v>
      </c>
      <c r="J48" s="19">
        <v>35</v>
      </c>
      <c r="K48" s="23">
        <v>34</v>
      </c>
      <c r="L48" s="19">
        <v>32</v>
      </c>
      <c r="M48" s="19">
        <v>30</v>
      </c>
      <c r="N48" s="19">
        <v>28</v>
      </c>
      <c r="O48" s="19">
        <v>24</v>
      </c>
      <c r="P48" s="19">
        <v>18</v>
      </c>
      <c r="Q48" s="19">
        <v>0.68</v>
      </c>
      <c r="W48" s="10" t="e">
        <f t="shared" si="15"/>
        <v>#DIV/0!</v>
      </c>
      <c r="X48" s="10" t="e">
        <f t="shared" si="16"/>
        <v>#DIV/0!</v>
      </c>
      <c r="Y48" s="10" t="e">
        <f t="shared" si="17"/>
        <v>#DIV/0!</v>
      </c>
      <c r="Z48" s="10" t="e">
        <f t="shared" si="18"/>
        <v>#DIV/0!</v>
      </c>
      <c r="AA48" s="10" t="e">
        <f t="shared" si="19"/>
        <v>#DIV/0!</v>
      </c>
      <c r="AB48" s="10" t="e">
        <f t="shared" si="20"/>
        <v>#DIV/0!</v>
      </c>
      <c r="AC48" s="10" t="e">
        <f t="shared" si="21"/>
        <v>#DIV/0!</v>
      </c>
      <c r="AD48" s="10" t="e">
        <f t="shared" si="22"/>
        <v>#DIV/0!</v>
      </c>
      <c r="AE48" s="10" t="e">
        <f t="shared" si="23"/>
        <v>#DIV/0!</v>
      </c>
      <c r="AF48" s="10" t="e">
        <f t="shared" si="24"/>
        <v>#DIV/0!</v>
      </c>
      <c r="AG48" s="10" t="e">
        <f t="shared" si="25"/>
        <v>#DIV/0!</v>
      </c>
      <c r="AH48" s="10" t="e">
        <f t="shared" si="26"/>
        <v>#DIV/0!</v>
      </c>
      <c r="AI48" s="10" t="e">
        <f t="shared" si="27"/>
        <v>#DIV/0!</v>
      </c>
      <c r="AJ48" s="10" t="e">
        <f t="shared" si="28"/>
        <v>#DIV/0!</v>
      </c>
      <c r="AK48" s="10" t="e">
        <f t="shared" si="29"/>
        <v>#DIV/0!</v>
      </c>
    </row>
    <row r="49" spans="2:37" ht="16.8" x14ac:dyDescent="0.5">
      <c r="B49" s="19">
        <v>51</v>
      </c>
      <c r="C49" s="19">
        <v>48</v>
      </c>
      <c r="D49" s="19">
        <v>45</v>
      </c>
      <c r="E49" s="19">
        <v>43</v>
      </c>
      <c r="F49" s="19">
        <v>42</v>
      </c>
      <c r="G49" s="19">
        <v>40</v>
      </c>
      <c r="H49" s="19">
        <v>38</v>
      </c>
      <c r="I49" s="23">
        <v>36</v>
      </c>
      <c r="J49" s="19">
        <v>34</v>
      </c>
      <c r="K49" s="23">
        <v>33</v>
      </c>
      <c r="L49" s="19">
        <v>31</v>
      </c>
      <c r="M49" s="19">
        <v>29</v>
      </c>
      <c r="N49" s="19">
        <v>27</v>
      </c>
      <c r="O49" s="19">
        <v>23</v>
      </c>
      <c r="P49" s="19">
        <v>17</v>
      </c>
      <c r="Q49" s="19">
        <v>0.67</v>
      </c>
      <c r="W49" s="10" t="e">
        <f t="shared" si="15"/>
        <v>#DIV/0!</v>
      </c>
      <c r="X49" s="10" t="e">
        <f t="shared" si="16"/>
        <v>#DIV/0!</v>
      </c>
      <c r="Y49" s="10" t="e">
        <f t="shared" si="17"/>
        <v>#DIV/0!</v>
      </c>
      <c r="Z49" s="10" t="e">
        <f t="shared" si="18"/>
        <v>#DIV/0!</v>
      </c>
      <c r="AA49" s="10" t="e">
        <f t="shared" si="19"/>
        <v>#DIV/0!</v>
      </c>
      <c r="AB49" s="10" t="e">
        <f t="shared" si="20"/>
        <v>#DIV/0!</v>
      </c>
      <c r="AC49" s="10" t="e">
        <f t="shared" si="21"/>
        <v>#DIV/0!</v>
      </c>
      <c r="AD49" s="10" t="e">
        <f t="shared" si="22"/>
        <v>#DIV/0!</v>
      </c>
      <c r="AE49" s="10" t="e">
        <f t="shared" si="23"/>
        <v>#DIV/0!</v>
      </c>
      <c r="AF49" s="10" t="e">
        <f t="shared" si="24"/>
        <v>#DIV/0!</v>
      </c>
      <c r="AG49" s="10" t="e">
        <f t="shared" si="25"/>
        <v>#DIV/0!</v>
      </c>
      <c r="AH49" s="10" t="e">
        <f t="shared" si="26"/>
        <v>#DIV/0!</v>
      </c>
      <c r="AI49" s="10" t="e">
        <f t="shared" si="27"/>
        <v>#DIV/0!</v>
      </c>
      <c r="AJ49" s="10" t="e">
        <f t="shared" si="28"/>
        <v>#DIV/0!</v>
      </c>
      <c r="AK49" s="10" t="e">
        <f t="shared" si="29"/>
        <v>#DIV/0!</v>
      </c>
    </row>
    <row r="50" spans="2:37" ht="16.8" x14ac:dyDescent="0.5">
      <c r="B50" s="19">
        <v>50</v>
      </c>
      <c r="C50" s="19">
        <v>47</v>
      </c>
      <c r="D50" s="19">
        <v>44</v>
      </c>
      <c r="E50" s="19">
        <v>42</v>
      </c>
      <c r="F50" s="19">
        <v>41</v>
      </c>
      <c r="G50" s="19">
        <v>39</v>
      </c>
      <c r="H50" s="19">
        <v>37</v>
      </c>
      <c r="I50" s="23">
        <v>35</v>
      </c>
      <c r="J50" s="19">
        <v>33</v>
      </c>
      <c r="K50" s="23">
        <v>32</v>
      </c>
      <c r="L50" s="19">
        <v>30</v>
      </c>
      <c r="M50" s="19">
        <v>28</v>
      </c>
      <c r="N50" s="19">
        <v>26</v>
      </c>
      <c r="O50" s="19">
        <v>22</v>
      </c>
      <c r="P50" s="19">
        <v>16</v>
      </c>
      <c r="Q50" s="19">
        <v>0.66</v>
      </c>
      <c r="W50" s="10" t="e">
        <f t="shared" si="15"/>
        <v>#DIV/0!</v>
      </c>
      <c r="X50" s="10" t="e">
        <f t="shared" si="16"/>
        <v>#DIV/0!</v>
      </c>
      <c r="Y50" s="10" t="e">
        <f t="shared" si="17"/>
        <v>#DIV/0!</v>
      </c>
      <c r="Z50" s="10" t="e">
        <f t="shared" si="18"/>
        <v>#DIV/0!</v>
      </c>
      <c r="AA50" s="10" t="e">
        <f t="shared" si="19"/>
        <v>#DIV/0!</v>
      </c>
      <c r="AB50" s="10" t="e">
        <f t="shared" si="20"/>
        <v>#DIV/0!</v>
      </c>
      <c r="AC50" s="10" t="e">
        <f t="shared" si="21"/>
        <v>#DIV/0!</v>
      </c>
      <c r="AD50" s="10" t="e">
        <f t="shared" si="22"/>
        <v>#DIV/0!</v>
      </c>
      <c r="AE50" s="10" t="e">
        <f t="shared" si="23"/>
        <v>#DIV/0!</v>
      </c>
      <c r="AF50" s="10" t="e">
        <f t="shared" si="24"/>
        <v>#DIV/0!</v>
      </c>
      <c r="AG50" s="10" t="e">
        <f t="shared" si="25"/>
        <v>#DIV/0!</v>
      </c>
      <c r="AH50" s="10" t="e">
        <f t="shared" si="26"/>
        <v>#DIV/0!</v>
      </c>
      <c r="AI50" s="10" t="e">
        <f t="shared" si="27"/>
        <v>#DIV/0!</v>
      </c>
      <c r="AJ50" s="10" t="e">
        <f t="shared" si="28"/>
        <v>#DIV/0!</v>
      </c>
      <c r="AK50" s="10" t="e">
        <f t="shared" si="29"/>
        <v>#DIV/0!</v>
      </c>
    </row>
    <row r="51" spans="2:37" ht="16.8" x14ac:dyDescent="0.5">
      <c r="B51" s="19">
        <v>49</v>
      </c>
      <c r="C51" s="19">
        <v>46</v>
      </c>
      <c r="D51" s="19">
        <v>43</v>
      </c>
      <c r="E51" s="19">
        <v>41</v>
      </c>
      <c r="F51" s="19">
        <v>40</v>
      </c>
      <c r="G51" s="19">
        <v>38</v>
      </c>
      <c r="H51" s="19">
        <v>36</v>
      </c>
      <c r="I51" s="23">
        <v>34</v>
      </c>
      <c r="J51" s="19">
        <v>32</v>
      </c>
      <c r="K51" s="23">
        <v>31</v>
      </c>
      <c r="L51" s="19">
        <v>29</v>
      </c>
      <c r="M51" s="19">
        <v>27</v>
      </c>
      <c r="N51" s="19">
        <v>25</v>
      </c>
      <c r="O51" s="19">
        <v>21</v>
      </c>
      <c r="P51" s="19">
        <v>15</v>
      </c>
      <c r="Q51" s="19">
        <v>0.65</v>
      </c>
      <c r="W51" s="10" t="e">
        <f t="shared" si="15"/>
        <v>#DIV/0!</v>
      </c>
      <c r="X51" s="10" t="e">
        <f t="shared" si="16"/>
        <v>#DIV/0!</v>
      </c>
      <c r="Y51" s="10" t="e">
        <f t="shared" si="17"/>
        <v>#DIV/0!</v>
      </c>
      <c r="Z51" s="10" t="e">
        <f t="shared" si="18"/>
        <v>#DIV/0!</v>
      </c>
      <c r="AA51" s="10" t="e">
        <f t="shared" si="19"/>
        <v>#DIV/0!</v>
      </c>
      <c r="AB51" s="10" t="e">
        <f t="shared" si="20"/>
        <v>#DIV/0!</v>
      </c>
      <c r="AC51" s="10" t="e">
        <f t="shared" si="21"/>
        <v>#DIV/0!</v>
      </c>
      <c r="AD51" s="10" t="e">
        <f t="shared" si="22"/>
        <v>#DIV/0!</v>
      </c>
      <c r="AE51" s="10" t="e">
        <f t="shared" si="23"/>
        <v>#DIV/0!</v>
      </c>
      <c r="AF51" s="10" t="e">
        <f t="shared" si="24"/>
        <v>#DIV/0!</v>
      </c>
      <c r="AG51" s="10" t="e">
        <f t="shared" si="25"/>
        <v>#DIV/0!</v>
      </c>
      <c r="AH51" s="10" t="e">
        <f t="shared" si="26"/>
        <v>#DIV/0!</v>
      </c>
      <c r="AI51" s="10" t="e">
        <f t="shared" si="27"/>
        <v>#DIV/0!</v>
      </c>
      <c r="AJ51" s="10" t="e">
        <f t="shared" si="28"/>
        <v>#DIV/0!</v>
      </c>
      <c r="AK51" s="10" t="e">
        <f t="shared" si="29"/>
        <v>#DIV/0!</v>
      </c>
    </row>
    <row r="52" spans="2:37" ht="16.8" x14ac:dyDescent="0.5">
      <c r="B52" s="81" t="s">
        <v>131</v>
      </c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3"/>
      <c r="Q52" s="48" t="s">
        <v>16</v>
      </c>
      <c r="W52" s="10" t="e">
        <f>IF(AND($V$5=B4,$V$4&lt;B51),0,0)</f>
        <v>#DIV/0!</v>
      </c>
      <c r="X52" s="10" t="e">
        <f t="shared" ref="X52:AJ52" si="30">IF(AND($V$5=C4,$V$4&lt;C51),0,0)</f>
        <v>#DIV/0!</v>
      </c>
      <c r="Y52" s="10" t="e">
        <f t="shared" si="30"/>
        <v>#DIV/0!</v>
      </c>
      <c r="Z52" s="10" t="e">
        <f t="shared" si="30"/>
        <v>#DIV/0!</v>
      </c>
      <c r="AA52" s="10" t="e">
        <f t="shared" si="30"/>
        <v>#DIV/0!</v>
      </c>
      <c r="AB52" s="10" t="e">
        <f t="shared" si="30"/>
        <v>#DIV/0!</v>
      </c>
      <c r="AC52" s="10" t="e">
        <f t="shared" si="30"/>
        <v>#DIV/0!</v>
      </c>
      <c r="AD52" s="10" t="e">
        <f t="shared" si="30"/>
        <v>#DIV/0!</v>
      </c>
      <c r="AE52" s="10" t="e">
        <f t="shared" si="30"/>
        <v>#DIV/0!</v>
      </c>
      <c r="AF52" s="10" t="e">
        <f t="shared" si="30"/>
        <v>#DIV/0!</v>
      </c>
      <c r="AG52" s="10" t="e">
        <f t="shared" si="30"/>
        <v>#DIV/0!</v>
      </c>
      <c r="AH52" s="10" t="e">
        <f t="shared" si="30"/>
        <v>#DIV/0!</v>
      </c>
      <c r="AI52" s="10" t="e">
        <f t="shared" si="30"/>
        <v>#DIV/0!</v>
      </c>
      <c r="AJ52" s="10" t="e">
        <f t="shared" si="30"/>
        <v>#DIV/0!</v>
      </c>
      <c r="AK52" s="10" t="e">
        <f>IF(AND($V$5=P4,$V$4&lt;P51),0,0)</f>
        <v>#DIV/0!</v>
      </c>
    </row>
  </sheetData>
  <sheetProtection algorithmName="SHA-512" hashValue="rjBnp6zB0v9AubXYViykHnBXuJ7qYe5eauQXiyF6O594a38SL+WD+bQMINWiHBR2OaeFxthjKt7yBCXFMbPEYw==" saltValue="VRjBsE6eqq0SoH/ti4djgA==" spinCount="100000" sheet="1" objects="1" scenarios="1"/>
  <mergeCells count="32">
    <mergeCell ref="O1:O2"/>
    <mergeCell ref="P1:P2"/>
    <mergeCell ref="B3:P3"/>
    <mergeCell ref="E4:E5"/>
    <mergeCell ref="F4:F5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D4:D5"/>
    <mergeCell ref="G1:G2"/>
    <mergeCell ref="N1:N2"/>
    <mergeCell ref="F1:F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K54"/>
  <sheetViews>
    <sheetView rightToLeft="1" workbookViewId="0">
      <selection sqref="A1:AK1048576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.33203125" style="10" bestFit="1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84" t="s">
        <v>17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6"/>
      <c r="Q2" s="87" t="s">
        <v>18</v>
      </c>
      <c r="R2" s="11"/>
      <c r="S2" s="12" t="e">
        <f>پردازش!V7</f>
        <v>#DIV/0!</v>
      </c>
      <c r="V2" s="13" t="e">
        <f>-1*S2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88"/>
      <c r="R3" s="11" t="s">
        <v>30</v>
      </c>
      <c r="S3" s="16">
        <f>پردازش!V6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si="0"/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0" t="e">
        <f t="shared" si="0"/>
        <v>#DIV/0!</v>
      </c>
      <c r="AJ5" s="1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gvMF0rw2/Zebi1yxKW0rHJATOuBkqKW3ntqtzrL8Ycc5fjMbwuPQM6CcFBlL4DmjaiGjJqiwcBffM2Cx+eyUvw==" saltValue="fCtCPoC03QZ6nGOAI55TU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K54"/>
  <sheetViews>
    <sheetView rightToLeft="1" workbookViewId="0">
      <selection sqref="A1:AK1048576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" style="10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84" t="s">
        <v>17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6"/>
      <c r="Q2" s="87" t="s">
        <v>18</v>
      </c>
      <c r="R2" s="11"/>
      <c r="S2" s="12" t="e">
        <f>پردازش!V8</f>
        <v>#DIV/0!</v>
      </c>
      <c r="V2" s="13" t="e">
        <f>S2*-1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88"/>
      <c r="R3" s="11" t="s">
        <v>30</v>
      </c>
      <c r="S3" s="16">
        <f>پردازش!V6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 t="shared" si="0"/>
        <v>#DIV/0!</v>
      </c>
      <c r="AI5" s="10" t="e">
        <f t="shared" si="0"/>
        <v>#DIV/0!</v>
      </c>
      <c r="AJ5" s="10" t="e">
        <f t="shared" si="0"/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ME/Gm/pm7SuP4BRBhMclL8xfAFGyzXD/rlHBgGlVKdTo7wQfhL+w6v63JRjqUsp5OdAHVbKeain4bKKG5F15XA==" saltValue="db3EHaFQPDB0XkTKmnAgk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L52"/>
  <sheetViews>
    <sheetView rightToLeft="1" topLeftCell="A39" workbookViewId="0">
      <selection sqref="A1:AK1048576"/>
    </sheetView>
  </sheetViews>
  <sheetFormatPr defaultColWidth="9.109375" defaultRowHeight="14.4" x14ac:dyDescent="0.3"/>
  <cols>
    <col min="1" max="1" width="9.109375" style="10"/>
    <col min="2" max="2" width="6" style="10" bestFit="1" customWidth="1"/>
    <col min="3" max="9" width="6.88671875" style="10" bestFit="1" customWidth="1"/>
    <col min="10" max="10" width="6" style="10" customWidth="1"/>
    <col min="11" max="11" width="5.33203125" style="10" customWidth="1"/>
    <col min="12" max="13" width="6" style="10" customWidth="1"/>
    <col min="14" max="14" width="5.5546875" style="10" customWidth="1"/>
    <col min="15" max="16" width="5.88671875" style="10" customWidth="1"/>
    <col min="17" max="17" width="10.44140625" style="10" bestFit="1" customWidth="1"/>
    <col min="18" max="18" width="5" style="10" customWidth="1"/>
    <col min="19" max="19" width="3.88671875" style="10" customWidth="1"/>
    <col min="20" max="20" width="3" style="10" customWidth="1"/>
    <col min="21" max="21" width="3.44140625" style="10" customWidth="1"/>
    <col min="22" max="22" width="5.6640625" style="10" customWidth="1"/>
    <col min="23" max="38" width="9.109375" style="10"/>
    <col min="39" max="16384" width="9.109375" style="1"/>
  </cols>
  <sheetData>
    <row r="1" spans="2:37" x14ac:dyDescent="0.3">
      <c r="B1" s="80" t="s">
        <v>14</v>
      </c>
      <c r="C1" s="80" t="s">
        <v>13</v>
      </c>
      <c r="D1" s="80" t="s">
        <v>12</v>
      </c>
      <c r="E1" s="80" t="s">
        <v>11</v>
      </c>
      <c r="F1" s="80" t="s">
        <v>10</v>
      </c>
      <c r="G1" s="80" t="s">
        <v>9</v>
      </c>
      <c r="H1" s="80" t="s">
        <v>15</v>
      </c>
      <c r="I1" s="80" t="s">
        <v>8</v>
      </c>
      <c r="J1" s="80" t="s">
        <v>6</v>
      </c>
      <c r="K1" s="80" t="s">
        <v>5</v>
      </c>
      <c r="L1" s="80" t="s">
        <v>4</v>
      </c>
      <c r="M1" s="80" t="s">
        <v>3</v>
      </c>
      <c r="N1" s="80" t="s">
        <v>2</v>
      </c>
      <c r="O1" s="80" t="s">
        <v>1</v>
      </c>
      <c r="P1" s="80" t="s">
        <v>0</v>
      </c>
    </row>
    <row r="2" spans="2:37" x14ac:dyDescent="0.3"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2:37" ht="15" customHeight="1" x14ac:dyDescent="0.3">
      <c r="B3" s="84" t="s">
        <v>20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6"/>
      <c r="Q3" s="50" t="s">
        <v>21</v>
      </c>
    </row>
    <row r="4" spans="2:37" x14ac:dyDescent="0.3">
      <c r="B4" s="80">
        <v>67</v>
      </c>
      <c r="C4" s="80">
        <v>43</v>
      </c>
      <c r="D4" s="80">
        <v>30</v>
      </c>
      <c r="E4" s="80">
        <v>23</v>
      </c>
      <c r="F4" s="80">
        <v>18</v>
      </c>
      <c r="G4" s="80">
        <v>15</v>
      </c>
      <c r="H4" s="80">
        <v>12</v>
      </c>
      <c r="I4" s="80">
        <v>10</v>
      </c>
      <c r="J4" s="80">
        <v>9</v>
      </c>
      <c r="K4" s="80">
        <v>8</v>
      </c>
      <c r="L4" s="80">
        <v>7</v>
      </c>
      <c r="M4" s="80">
        <v>6</v>
      </c>
      <c r="N4" s="80">
        <v>5</v>
      </c>
      <c r="O4" s="80">
        <v>4</v>
      </c>
      <c r="P4" s="80">
        <v>3</v>
      </c>
      <c r="Q4" s="50" t="s">
        <v>19</v>
      </c>
      <c r="R4" s="26">
        <v>-100</v>
      </c>
      <c r="T4" s="10" t="s">
        <v>31</v>
      </c>
      <c r="V4" s="10" t="e">
        <f>پردازش!V11</f>
        <v>#DIV/0!</v>
      </c>
      <c r="X4" s="10" t="e">
        <f>IF(W5&gt;0,W5,"Reject")</f>
        <v>#DIV/0!</v>
      </c>
    </row>
    <row r="5" spans="2:37" x14ac:dyDescent="0.3"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27" t="s">
        <v>32</v>
      </c>
      <c r="U5" s="28" t="s">
        <v>30</v>
      </c>
      <c r="V5" s="10">
        <f>IF(پردازش!V6=11,10,IF(AND(پردازش!V6&lt;=14,پردازش!V6&gt;=12),12,IF(AND(پردازش!V6&lt;=17,پردازش!V6&gt;=15),15,IF(AND(پردازش!V6&lt;=22,پردازش!V6&gt;=18),18,IF(AND(پردازش!V6&lt;=29,پردازش!V6&gt;=23),23,IF(AND(پردازش!V6&lt;=42,پردازش!V6&gt;=30),30,IF(AND(پردازش!V6&lt;=66,پردازش!V6&gt;=43),43,IF(پردازش!V6&gt;=67,67,پردازش!V6))))))))</f>
        <v>0</v>
      </c>
      <c r="W5" s="10" t="e">
        <f>SUM(W6:AK52)</f>
        <v>#DIV/0!</v>
      </c>
    </row>
    <row r="6" spans="2:37" ht="16.8" x14ac:dyDescent="0.5">
      <c r="B6" s="17">
        <v>100</v>
      </c>
      <c r="C6" s="17">
        <v>100</v>
      </c>
      <c r="D6" s="17">
        <v>100</v>
      </c>
      <c r="E6" s="17">
        <v>100</v>
      </c>
      <c r="F6" s="17">
        <v>100</v>
      </c>
      <c r="G6" s="17">
        <v>100</v>
      </c>
      <c r="H6" s="17">
        <v>100</v>
      </c>
      <c r="I6" s="17">
        <v>100</v>
      </c>
      <c r="J6" s="17">
        <v>100</v>
      </c>
      <c r="K6" s="17">
        <v>100</v>
      </c>
      <c r="L6" s="17"/>
      <c r="M6" s="17"/>
      <c r="N6" s="17"/>
      <c r="O6" s="17"/>
      <c r="P6" s="17"/>
      <c r="Q6" s="17">
        <v>1.05</v>
      </c>
      <c r="W6" s="10" t="e">
        <f>IF(AND($V$5=$B$4,$V$4&gt;=B6),Q6,0)</f>
        <v>#DIV/0!</v>
      </c>
      <c r="X6" s="10" t="e">
        <f>IF(AND($V$5=$C$4,$V$4&gt;=C6),Q6,0)</f>
        <v>#DIV/0!</v>
      </c>
      <c r="Y6" s="10" t="e">
        <f>IF(AND($V$5=$D$4,$V$4&gt;=D6),Q6,0)</f>
        <v>#DIV/0!</v>
      </c>
      <c r="Z6" s="10" t="e">
        <f>IF(AND($V$5=$E$4,$V$4&gt;=E6),Q6,0)</f>
        <v>#DIV/0!</v>
      </c>
      <c r="AA6" s="10" t="e">
        <f>IF(AND($V$5=$F$4,$V$4&gt;=F6),Q6,0)</f>
        <v>#DIV/0!</v>
      </c>
      <c r="AB6" s="10" t="e">
        <f>IF(AND($V$5=$G$4,$V$4&gt;=G6),Q6,0)</f>
        <v>#DIV/0!</v>
      </c>
      <c r="AC6" s="10" t="e">
        <f>IF(AND($V$5=$H$4,$V$4&gt;=H6),Q6,0)</f>
        <v>#DIV/0!</v>
      </c>
      <c r="AD6" s="10" t="e">
        <f>IF(AND($V$5=$I$4,$V$4&gt;=I6),Q6,0)</f>
        <v>#DIV/0!</v>
      </c>
      <c r="AE6" s="10" t="e">
        <f>IF(AND($V$5=$J$4,$V$4&gt;=J6),Q6,0)</f>
        <v>#DIV/0!</v>
      </c>
      <c r="AF6" s="10" t="e">
        <f>IF(AND($V$5=$K$4,$V$4&gt;=K6),Q6,0)</f>
        <v>#DIV/0!</v>
      </c>
      <c r="AG6" s="10" t="s">
        <v>7</v>
      </c>
      <c r="AH6" s="10" t="s">
        <v>7</v>
      </c>
      <c r="AI6" s="10" t="s">
        <v>7</v>
      </c>
      <c r="AJ6" s="10" t="s">
        <v>7</v>
      </c>
      <c r="AK6" s="10" t="s">
        <v>7</v>
      </c>
    </row>
    <row r="7" spans="2:37" ht="16.8" x14ac:dyDescent="0.5">
      <c r="B7" s="19">
        <v>97</v>
      </c>
      <c r="C7" s="19">
        <v>97</v>
      </c>
      <c r="D7" s="19">
        <v>97</v>
      </c>
      <c r="E7" s="19">
        <v>97</v>
      </c>
      <c r="F7" s="19">
        <v>96</v>
      </c>
      <c r="G7" s="19">
        <v>96</v>
      </c>
      <c r="H7" s="19">
        <v>96</v>
      </c>
      <c r="I7" s="19">
        <v>95</v>
      </c>
      <c r="J7" s="19">
        <v>97</v>
      </c>
      <c r="K7" s="19">
        <v>99</v>
      </c>
      <c r="L7" s="19">
        <v>100</v>
      </c>
      <c r="M7" s="19"/>
      <c r="N7" s="19"/>
      <c r="O7" s="19"/>
      <c r="P7" s="19"/>
      <c r="Q7" s="19">
        <v>1.04</v>
      </c>
      <c r="W7" s="10" t="e">
        <f t="shared" ref="W7:W38" si="0">IF(AND($V$5=$B$4,$V$4&gt;=B7,$V$4&lt;B6),Q7,0)</f>
        <v>#DIV/0!</v>
      </c>
      <c r="X7" s="10" t="e">
        <f t="shared" ref="X7:X38" si="1">IF(AND($V$5=$C$4,$V$4&gt;=C7,$V$4&lt;C6),Q7,0)</f>
        <v>#DIV/0!</v>
      </c>
      <c r="Y7" s="10" t="e">
        <f t="shared" ref="Y7:Y38" si="2">IF(AND($V$5=$D$4,$V$4&gt;=D7,$V$4&lt;D6),Q7,0)</f>
        <v>#DIV/0!</v>
      </c>
      <c r="Z7" s="10" t="e">
        <f t="shared" ref="Z7:Z38" si="3">IF(AND($V$5=$E$4,$V$4&gt;=E7,$V$4&lt;E6),Q7,0)</f>
        <v>#DIV/0!</v>
      </c>
      <c r="AA7" s="10" t="e">
        <f t="shared" ref="AA7:AA38" si="4">IF(AND($V$5=$F$4,$V$4&gt;=F7,$V$4&lt;F6),Q7,0)</f>
        <v>#DIV/0!</v>
      </c>
      <c r="AB7" s="10" t="e">
        <f t="shared" ref="AB7:AB38" si="5">IF(AND($V$5=$G$4,$V$4&gt;=G7,$V$4&lt;G6),Q7,0)</f>
        <v>#DIV/0!</v>
      </c>
      <c r="AC7" s="10" t="e">
        <f t="shared" ref="AC7:AC38" si="6">IF(AND($V$5=$H$4,$V$4&gt;=H7,$V$4&lt;H6),Q7,0)</f>
        <v>#DIV/0!</v>
      </c>
      <c r="AD7" s="10" t="e">
        <f t="shared" ref="AD7:AD38" si="7">IF(AND($V$5=$I$4,$V$4&gt;=I7,$V$4&lt;I6),Q7,0)</f>
        <v>#DIV/0!</v>
      </c>
      <c r="AE7" s="10" t="e">
        <f t="shared" ref="AE7:AE38" si="8">IF(AND($V$5=$J$4,$V$4&gt;=J7,$V$4&lt;J6),Q7,0)</f>
        <v>#DIV/0!</v>
      </c>
      <c r="AF7" s="10" t="e">
        <f t="shared" ref="AF7:AF38" si="9">IF(AND($V$5=$K$4,$V$4&gt;=K7,$V$4&lt;K6),Q7,0)</f>
        <v>#DIV/0!</v>
      </c>
      <c r="AG7" s="10" t="e">
        <f>IF(AND($V$5=$L$4,$V$4&gt;=L7),Q7,0)</f>
        <v>#DIV/0!</v>
      </c>
      <c r="AH7" s="10" t="s">
        <v>7</v>
      </c>
      <c r="AI7" s="10" t="s">
        <v>7</v>
      </c>
      <c r="AJ7" s="10" t="s">
        <v>7</v>
      </c>
      <c r="AK7" s="10" t="s">
        <v>7</v>
      </c>
    </row>
    <row r="8" spans="2:37" ht="16.8" x14ac:dyDescent="0.5">
      <c r="B8" s="19">
        <v>96</v>
      </c>
      <c r="C8" s="19">
        <v>96</v>
      </c>
      <c r="D8" s="19">
        <v>95</v>
      </c>
      <c r="E8" s="19">
        <v>95</v>
      </c>
      <c r="F8" s="19">
        <v>94</v>
      </c>
      <c r="G8" s="19">
        <v>93</v>
      </c>
      <c r="H8" s="19">
        <v>93</v>
      </c>
      <c r="I8" s="19">
        <v>92</v>
      </c>
      <c r="J8" s="19">
        <v>94</v>
      </c>
      <c r="K8" s="19">
        <v>96</v>
      </c>
      <c r="L8" s="19">
        <v>98</v>
      </c>
      <c r="M8" s="19">
        <v>100</v>
      </c>
      <c r="N8" s="19"/>
      <c r="O8" s="19"/>
      <c r="P8" s="19"/>
      <c r="Q8" s="19">
        <v>1.03</v>
      </c>
      <c r="W8" s="10" t="e">
        <f t="shared" si="0"/>
        <v>#DIV/0!</v>
      </c>
      <c r="X8" s="10" t="e">
        <f t="shared" si="1"/>
        <v>#DIV/0!</v>
      </c>
      <c r="Y8" s="10" t="e">
        <f t="shared" si="2"/>
        <v>#DIV/0!</v>
      </c>
      <c r="Z8" s="10" t="e">
        <f t="shared" si="3"/>
        <v>#DIV/0!</v>
      </c>
      <c r="AA8" s="10" t="e">
        <f t="shared" si="4"/>
        <v>#DIV/0!</v>
      </c>
      <c r="AB8" s="10" t="e">
        <f t="shared" si="5"/>
        <v>#DIV/0!</v>
      </c>
      <c r="AC8" s="10" t="e">
        <f t="shared" si="6"/>
        <v>#DIV/0!</v>
      </c>
      <c r="AD8" s="10" t="e">
        <f t="shared" si="7"/>
        <v>#DIV/0!</v>
      </c>
      <c r="AE8" s="10" t="e">
        <f t="shared" si="8"/>
        <v>#DIV/0!</v>
      </c>
      <c r="AF8" s="10" t="e">
        <f t="shared" si="9"/>
        <v>#DIV/0!</v>
      </c>
      <c r="AG8" s="10" t="e">
        <f t="shared" ref="AG8:AG39" si="10">IF(AND($V$5=$L$4,$V$4&gt;=L8,$V$4&lt;L7),Q8,0)</f>
        <v>#DIV/0!</v>
      </c>
      <c r="AH8" s="10" t="e">
        <f>IF(AND($V$5=$M$4,$V$4&gt;=M8),Q8,0)</f>
        <v>#DIV/0!</v>
      </c>
      <c r="AI8" s="10" t="s">
        <v>7</v>
      </c>
      <c r="AJ8" s="10" t="s">
        <v>7</v>
      </c>
      <c r="AK8" s="10" t="s">
        <v>7</v>
      </c>
    </row>
    <row r="9" spans="2:37" ht="16.8" x14ac:dyDescent="0.5">
      <c r="B9" s="19">
        <v>94</v>
      </c>
      <c r="C9" s="19">
        <v>94</v>
      </c>
      <c r="D9" s="19">
        <v>93</v>
      </c>
      <c r="E9" s="19">
        <v>93</v>
      </c>
      <c r="F9" s="19">
        <v>92</v>
      </c>
      <c r="G9" s="19">
        <v>91</v>
      </c>
      <c r="H9" s="19">
        <v>90</v>
      </c>
      <c r="I9" s="19">
        <v>89</v>
      </c>
      <c r="J9" s="19">
        <v>91</v>
      </c>
      <c r="K9" s="19">
        <v>94</v>
      </c>
      <c r="L9" s="19">
        <v>97</v>
      </c>
      <c r="M9" s="19">
        <v>99</v>
      </c>
      <c r="N9" s="19"/>
      <c r="O9" s="19"/>
      <c r="P9" s="19"/>
      <c r="Q9" s="19">
        <v>1.02</v>
      </c>
      <c r="W9" s="10" t="e">
        <f t="shared" si="0"/>
        <v>#DIV/0!</v>
      </c>
      <c r="X9" s="10" t="e">
        <f t="shared" si="1"/>
        <v>#DIV/0!</v>
      </c>
      <c r="Y9" s="10" t="e">
        <f t="shared" si="2"/>
        <v>#DIV/0!</v>
      </c>
      <c r="Z9" s="10" t="e">
        <f t="shared" si="3"/>
        <v>#DIV/0!</v>
      </c>
      <c r="AA9" s="10" t="e">
        <f t="shared" si="4"/>
        <v>#DIV/0!</v>
      </c>
      <c r="AB9" s="10" t="e">
        <f t="shared" si="5"/>
        <v>#DIV/0!</v>
      </c>
      <c r="AC9" s="10" t="e">
        <f t="shared" si="6"/>
        <v>#DIV/0!</v>
      </c>
      <c r="AD9" s="10" t="e">
        <f t="shared" si="7"/>
        <v>#DIV/0!</v>
      </c>
      <c r="AE9" s="10" t="e">
        <f t="shared" si="8"/>
        <v>#DIV/0!</v>
      </c>
      <c r="AF9" s="10" t="e">
        <f t="shared" si="9"/>
        <v>#DIV/0!</v>
      </c>
      <c r="AG9" s="10" t="e">
        <f t="shared" si="10"/>
        <v>#DIV/0!</v>
      </c>
      <c r="AH9" s="10" t="e">
        <f t="shared" ref="AH9:AH40" si="11">IF(AND($V$5=$M$4,$V$4&gt;=M9,$V$4&lt;M8),Q9,0)</f>
        <v>#DIV/0!</v>
      </c>
      <c r="AI9" s="10" t="s">
        <v>7</v>
      </c>
      <c r="AJ9" s="10" t="s">
        <v>7</v>
      </c>
      <c r="AK9" s="10" t="s">
        <v>7</v>
      </c>
    </row>
    <row r="10" spans="2:37" ht="16.8" x14ac:dyDescent="0.5">
      <c r="B10" s="19">
        <v>93</v>
      </c>
      <c r="C10" s="19">
        <v>92</v>
      </c>
      <c r="D10" s="19">
        <v>92</v>
      </c>
      <c r="E10" s="19">
        <v>91</v>
      </c>
      <c r="F10" s="19">
        <v>90</v>
      </c>
      <c r="G10" s="19">
        <v>89</v>
      </c>
      <c r="H10" s="19">
        <v>88</v>
      </c>
      <c r="I10" s="19">
        <v>87</v>
      </c>
      <c r="J10" s="19">
        <v>89</v>
      </c>
      <c r="K10" s="19">
        <v>92</v>
      </c>
      <c r="L10" s="19">
        <v>95</v>
      </c>
      <c r="M10" s="19">
        <v>98</v>
      </c>
      <c r="N10" s="19">
        <v>100</v>
      </c>
      <c r="O10" s="19">
        <v>100</v>
      </c>
      <c r="P10" s="19">
        <v>100</v>
      </c>
      <c r="Q10" s="19">
        <v>1.01</v>
      </c>
      <c r="W10" s="10" t="e">
        <f t="shared" si="0"/>
        <v>#DIV/0!</v>
      </c>
      <c r="X10" s="10" t="e">
        <f t="shared" si="1"/>
        <v>#DIV/0!</v>
      </c>
      <c r="Y10" s="10" t="e">
        <f t="shared" si="2"/>
        <v>#DIV/0!</v>
      </c>
      <c r="Z10" s="10" t="e">
        <f t="shared" si="3"/>
        <v>#DIV/0!</v>
      </c>
      <c r="AA10" s="10" t="e">
        <f t="shared" si="4"/>
        <v>#DIV/0!</v>
      </c>
      <c r="AB10" s="10" t="e">
        <f t="shared" si="5"/>
        <v>#DIV/0!</v>
      </c>
      <c r="AC10" s="10" t="e">
        <f t="shared" si="6"/>
        <v>#DIV/0!</v>
      </c>
      <c r="AD10" s="10" t="e">
        <f t="shared" si="7"/>
        <v>#DIV/0!</v>
      </c>
      <c r="AE10" s="10" t="e">
        <f t="shared" si="8"/>
        <v>#DIV/0!</v>
      </c>
      <c r="AF10" s="10" t="e">
        <f t="shared" si="9"/>
        <v>#DIV/0!</v>
      </c>
      <c r="AG10" s="10" t="e">
        <f t="shared" si="10"/>
        <v>#DIV/0!</v>
      </c>
      <c r="AH10" s="10" t="e">
        <f t="shared" si="11"/>
        <v>#DIV/0!</v>
      </c>
      <c r="AI10" s="10" t="e">
        <f>IF(AND($V$5=$N$4,$V$4&gt;=N10),Q10,0)</f>
        <v>#DIV/0!</v>
      </c>
      <c r="AJ10" s="10" t="e">
        <f>IF(AND($V$5=$O$4,$V$4&gt;=O10),Q10,0)</f>
        <v>#DIV/0!</v>
      </c>
      <c r="AK10" s="10" t="e">
        <f>IF(AND($V$5=$P$4,$V$4&gt;=P10),Q10,0)</f>
        <v>#DIV/0!</v>
      </c>
    </row>
    <row r="11" spans="2:37" ht="16.8" x14ac:dyDescent="0.5">
      <c r="B11" s="17">
        <v>92</v>
      </c>
      <c r="C11" s="17">
        <v>91</v>
      </c>
      <c r="D11" s="17">
        <v>90</v>
      </c>
      <c r="E11" s="17">
        <v>89</v>
      </c>
      <c r="F11" s="17">
        <v>88</v>
      </c>
      <c r="G11" s="17">
        <v>87</v>
      </c>
      <c r="H11" s="17">
        <v>86</v>
      </c>
      <c r="I11" s="22">
        <v>85</v>
      </c>
      <c r="J11" s="17">
        <v>84</v>
      </c>
      <c r="K11" s="22">
        <v>83</v>
      </c>
      <c r="L11" s="17">
        <v>82</v>
      </c>
      <c r="M11" s="17">
        <v>80</v>
      </c>
      <c r="N11" s="17">
        <v>78</v>
      </c>
      <c r="O11" s="17">
        <v>75</v>
      </c>
      <c r="P11" s="17">
        <v>69</v>
      </c>
      <c r="Q11" s="17">
        <v>1</v>
      </c>
      <c r="W11" s="10" t="e">
        <f t="shared" si="0"/>
        <v>#DIV/0!</v>
      </c>
      <c r="X11" s="10" t="e">
        <f t="shared" si="1"/>
        <v>#DIV/0!</v>
      </c>
      <c r="Y11" s="10" t="e">
        <f t="shared" si="2"/>
        <v>#DIV/0!</v>
      </c>
      <c r="Z11" s="10" t="e">
        <f t="shared" si="3"/>
        <v>#DIV/0!</v>
      </c>
      <c r="AA11" s="10" t="e">
        <f t="shared" si="4"/>
        <v>#DIV/0!</v>
      </c>
      <c r="AB11" s="10" t="e">
        <f t="shared" si="5"/>
        <v>#DIV/0!</v>
      </c>
      <c r="AC11" s="10" t="e">
        <f t="shared" si="6"/>
        <v>#DIV/0!</v>
      </c>
      <c r="AD11" s="10" t="e">
        <f t="shared" si="7"/>
        <v>#DIV/0!</v>
      </c>
      <c r="AE11" s="10" t="e">
        <f t="shared" si="8"/>
        <v>#DIV/0!</v>
      </c>
      <c r="AF11" s="10" t="e">
        <f t="shared" si="9"/>
        <v>#DIV/0!</v>
      </c>
      <c r="AG11" s="10" t="e">
        <f t="shared" si="10"/>
        <v>#DIV/0!</v>
      </c>
      <c r="AH11" s="10" t="e">
        <f t="shared" si="11"/>
        <v>#DIV/0!</v>
      </c>
      <c r="AI11" s="10" t="e">
        <f t="shared" ref="AI11:AI42" si="12">IF(AND($V$5=$N$4,$V$4&gt;=N11,$V$4&lt;N10),Q11,0)</f>
        <v>#DIV/0!</v>
      </c>
      <c r="AJ11" s="10" t="e">
        <f t="shared" ref="AJ11:AJ42" si="13">IF(AND($V$5=$O$4,$V$4&gt;=O11,$V$4&lt;O10),Q11,0)</f>
        <v>#DIV/0!</v>
      </c>
      <c r="AK11" s="10" t="e">
        <f t="shared" ref="AK11:AK42" si="14">IF(AND($V$5=$P$4,$V$4&gt;=P11,$V$4&lt;P10),Q11,0)</f>
        <v>#DIV/0!</v>
      </c>
    </row>
    <row r="12" spans="2:37" ht="16.8" x14ac:dyDescent="0.5">
      <c r="B12" s="19">
        <v>91</v>
      </c>
      <c r="C12" s="19">
        <v>90</v>
      </c>
      <c r="D12" s="19">
        <v>89</v>
      </c>
      <c r="E12" s="19">
        <v>87</v>
      </c>
      <c r="F12" s="19">
        <v>86</v>
      </c>
      <c r="G12" s="19">
        <v>85</v>
      </c>
      <c r="H12" s="19">
        <v>84</v>
      </c>
      <c r="I12" s="23">
        <v>83</v>
      </c>
      <c r="J12" s="19">
        <v>82</v>
      </c>
      <c r="K12" s="23">
        <v>81</v>
      </c>
      <c r="L12" s="19">
        <v>80</v>
      </c>
      <c r="M12" s="19">
        <v>78</v>
      </c>
      <c r="N12" s="19">
        <v>76</v>
      </c>
      <c r="O12" s="19">
        <v>72</v>
      </c>
      <c r="P12" s="19">
        <v>66</v>
      </c>
      <c r="Q12" s="19">
        <v>1</v>
      </c>
      <c r="W12" s="10" t="e">
        <f t="shared" si="0"/>
        <v>#DIV/0!</v>
      </c>
      <c r="X12" s="10" t="e">
        <f t="shared" si="1"/>
        <v>#DIV/0!</v>
      </c>
      <c r="Y12" s="10" t="e">
        <f t="shared" si="2"/>
        <v>#DIV/0!</v>
      </c>
      <c r="Z12" s="10" t="e">
        <f t="shared" si="3"/>
        <v>#DIV/0!</v>
      </c>
      <c r="AA12" s="10" t="e">
        <f t="shared" si="4"/>
        <v>#DIV/0!</v>
      </c>
      <c r="AB12" s="10" t="e">
        <f t="shared" si="5"/>
        <v>#DIV/0!</v>
      </c>
      <c r="AC12" s="10" t="e">
        <f t="shared" si="6"/>
        <v>#DIV/0!</v>
      </c>
      <c r="AD12" s="10" t="e">
        <f t="shared" si="7"/>
        <v>#DIV/0!</v>
      </c>
      <c r="AE12" s="10" t="e">
        <f t="shared" si="8"/>
        <v>#DIV/0!</v>
      </c>
      <c r="AF12" s="10" t="e">
        <f t="shared" si="9"/>
        <v>#DIV/0!</v>
      </c>
      <c r="AG12" s="10" t="e">
        <f t="shared" si="10"/>
        <v>#DIV/0!</v>
      </c>
      <c r="AH12" s="10" t="e">
        <f t="shared" si="11"/>
        <v>#DIV/0!</v>
      </c>
      <c r="AI12" s="10" t="e">
        <f t="shared" si="12"/>
        <v>#DIV/0!</v>
      </c>
      <c r="AJ12" s="10" t="e">
        <f t="shared" si="13"/>
        <v>#DIV/0!</v>
      </c>
      <c r="AK12" s="10" t="e">
        <f t="shared" si="14"/>
        <v>#DIV/0!</v>
      </c>
    </row>
    <row r="13" spans="2:37" ht="16.8" x14ac:dyDescent="0.5">
      <c r="B13" s="19">
        <v>90</v>
      </c>
      <c r="C13" s="19">
        <v>88</v>
      </c>
      <c r="D13" s="19">
        <v>87</v>
      </c>
      <c r="E13" s="19">
        <v>86</v>
      </c>
      <c r="F13" s="19">
        <v>85</v>
      </c>
      <c r="G13" s="19">
        <v>84</v>
      </c>
      <c r="H13" s="19">
        <v>82</v>
      </c>
      <c r="I13" s="23">
        <v>81</v>
      </c>
      <c r="J13" s="19">
        <v>80</v>
      </c>
      <c r="K13" s="23">
        <v>79</v>
      </c>
      <c r="L13" s="19">
        <v>78</v>
      </c>
      <c r="M13" s="19">
        <v>76</v>
      </c>
      <c r="N13" s="19">
        <v>74</v>
      </c>
      <c r="O13" s="19">
        <v>70</v>
      </c>
      <c r="P13" s="19">
        <v>64</v>
      </c>
      <c r="Q13" s="19">
        <v>1</v>
      </c>
      <c r="W13" s="10" t="e">
        <f t="shared" si="0"/>
        <v>#DIV/0!</v>
      </c>
      <c r="X13" s="10" t="e">
        <f t="shared" si="1"/>
        <v>#DIV/0!</v>
      </c>
      <c r="Y13" s="10" t="e">
        <f t="shared" si="2"/>
        <v>#DIV/0!</v>
      </c>
      <c r="Z13" s="10" t="e">
        <f t="shared" si="3"/>
        <v>#DIV/0!</v>
      </c>
      <c r="AA13" s="10" t="e">
        <f t="shared" si="4"/>
        <v>#DIV/0!</v>
      </c>
      <c r="AB13" s="10" t="e">
        <f t="shared" si="5"/>
        <v>#DIV/0!</v>
      </c>
      <c r="AC13" s="10" t="e">
        <f t="shared" si="6"/>
        <v>#DIV/0!</v>
      </c>
      <c r="AD13" s="10" t="e">
        <f t="shared" si="7"/>
        <v>#DIV/0!</v>
      </c>
      <c r="AE13" s="10" t="e">
        <f t="shared" si="8"/>
        <v>#DIV/0!</v>
      </c>
      <c r="AF13" s="10" t="e">
        <f t="shared" si="9"/>
        <v>#DIV/0!</v>
      </c>
      <c r="AG13" s="10" t="e">
        <f t="shared" si="10"/>
        <v>#DIV/0!</v>
      </c>
      <c r="AH13" s="10" t="e">
        <f t="shared" si="11"/>
        <v>#DIV/0!</v>
      </c>
      <c r="AI13" s="10" t="e">
        <f t="shared" si="12"/>
        <v>#DIV/0!</v>
      </c>
      <c r="AJ13" s="10" t="e">
        <f t="shared" si="13"/>
        <v>#DIV/0!</v>
      </c>
      <c r="AK13" s="10" t="e">
        <f t="shared" si="14"/>
        <v>#DIV/0!</v>
      </c>
    </row>
    <row r="14" spans="2:37" ht="16.8" x14ac:dyDescent="0.5">
      <c r="B14" s="19">
        <v>88</v>
      </c>
      <c r="C14" s="19">
        <v>87</v>
      </c>
      <c r="D14" s="19">
        <v>86</v>
      </c>
      <c r="E14" s="19">
        <v>84</v>
      </c>
      <c r="F14" s="19">
        <v>83</v>
      </c>
      <c r="G14" s="19">
        <v>82</v>
      </c>
      <c r="H14" s="19">
        <v>81</v>
      </c>
      <c r="I14" s="23">
        <v>79</v>
      </c>
      <c r="J14" s="19">
        <v>78</v>
      </c>
      <c r="K14" s="23">
        <v>77</v>
      </c>
      <c r="L14" s="19">
        <v>76</v>
      </c>
      <c r="M14" s="19">
        <v>74</v>
      </c>
      <c r="N14" s="19">
        <v>72</v>
      </c>
      <c r="O14" s="19">
        <v>68</v>
      </c>
      <c r="P14" s="19">
        <v>63</v>
      </c>
      <c r="Q14" s="19">
        <v>1</v>
      </c>
      <c r="W14" s="10" t="e">
        <f t="shared" si="0"/>
        <v>#DIV/0!</v>
      </c>
      <c r="X14" s="10" t="e">
        <f t="shared" si="1"/>
        <v>#DIV/0!</v>
      </c>
      <c r="Y14" s="10" t="e">
        <f t="shared" si="2"/>
        <v>#DIV/0!</v>
      </c>
      <c r="Z14" s="10" t="e">
        <f t="shared" si="3"/>
        <v>#DIV/0!</v>
      </c>
      <c r="AA14" s="10" t="e">
        <f t="shared" si="4"/>
        <v>#DIV/0!</v>
      </c>
      <c r="AB14" s="10" t="e">
        <f t="shared" si="5"/>
        <v>#DIV/0!</v>
      </c>
      <c r="AC14" s="10" t="e">
        <f t="shared" si="6"/>
        <v>#DIV/0!</v>
      </c>
      <c r="AD14" s="10" t="e">
        <f t="shared" si="7"/>
        <v>#DIV/0!</v>
      </c>
      <c r="AE14" s="10" t="e">
        <f t="shared" si="8"/>
        <v>#DIV/0!</v>
      </c>
      <c r="AF14" s="10" t="e">
        <f t="shared" si="9"/>
        <v>#DIV/0!</v>
      </c>
      <c r="AG14" s="10" t="e">
        <f t="shared" si="10"/>
        <v>#DIV/0!</v>
      </c>
      <c r="AH14" s="10" t="e">
        <f t="shared" si="11"/>
        <v>#DIV/0!</v>
      </c>
      <c r="AI14" s="10" t="e">
        <f t="shared" si="12"/>
        <v>#DIV/0!</v>
      </c>
      <c r="AJ14" s="10" t="e">
        <f t="shared" si="13"/>
        <v>#DIV/0!</v>
      </c>
      <c r="AK14" s="10" t="e">
        <f t="shared" si="14"/>
        <v>#DIV/0!</v>
      </c>
    </row>
    <row r="15" spans="2:37" ht="16.8" x14ac:dyDescent="0.5">
      <c r="B15" s="14">
        <v>87</v>
      </c>
      <c r="C15" s="14">
        <v>86</v>
      </c>
      <c r="D15" s="14">
        <v>84</v>
      </c>
      <c r="E15" s="14">
        <v>83</v>
      </c>
      <c r="F15" s="14">
        <v>82</v>
      </c>
      <c r="G15" s="14">
        <v>81</v>
      </c>
      <c r="H15" s="14">
        <v>79</v>
      </c>
      <c r="I15" s="24">
        <v>78</v>
      </c>
      <c r="J15" s="14">
        <v>76</v>
      </c>
      <c r="K15" s="24">
        <v>75</v>
      </c>
      <c r="L15" s="14">
        <v>74</v>
      </c>
      <c r="M15" s="14">
        <v>72</v>
      </c>
      <c r="N15" s="14">
        <v>70</v>
      </c>
      <c r="O15" s="14">
        <v>67</v>
      </c>
      <c r="P15" s="14">
        <v>61</v>
      </c>
      <c r="Q15" s="14">
        <v>1</v>
      </c>
      <c r="W15" s="10" t="e">
        <f t="shared" si="0"/>
        <v>#DIV/0!</v>
      </c>
      <c r="X15" s="10" t="e">
        <f t="shared" si="1"/>
        <v>#DIV/0!</v>
      </c>
      <c r="Y15" s="10" t="e">
        <f t="shared" si="2"/>
        <v>#DIV/0!</v>
      </c>
      <c r="Z15" s="10" t="e">
        <f t="shared" si="3"/>
        <v>#DIV/0!</v>
      </c>
      <c r="AA15" s="10" t="e">
        <f t="shared" si="4"/>
        <v>#DIV/0!</v>
      </c>
      <c r="AB15" s="10" t="e">
        <f t="shared" si="5"/>
        <v>#DIV/0!</v>
      </c>
      <c r="AC15" s="10" t="e">
        <f t="shared" si="6"/>
        <v>#DIV/0!</v>
      </c>
      <c r="AD15" s="10" t="e">
        <f t="shared" si="7"/>
        <v>#DIV/0!</v>
      </c>
      <c r="AE15" s="10" t="e">
        <f t="shared" si="8"/>
        <v>#DIV/0!</v>
      </c>
      <c r="AF15" s="10" t="e">
        <f t="shared" si="9"/>
        <v>#DIV/0!</v>
      </c>
      <c r="AG15" s="10" t="e">
        <f t="shared" si="10"/>
        <v>#DIV/0!</v>
      </c>
      <c r="AH15" s="10" t="e">
        <f t="shared" si="11"/>
        <v>#DIV/0!</v>
      </c>
      <c r="AI15" s="10" t="e">
        <f t="shared" si="12"/>
        <v>#DIV/0!</v>
      </c>
      <c r="AJ15" s="10" t="e">
        <f t="shared" si="13"/>
        <v>#DIV/0!</v>
      </c>
      <c r="AK15" s="10" t="e">
        <f t="shared" si="14"/>
        <v>#DIV/0!</v>
      </c>
    </row>
    <row r="16" spans="2:37" ht="16.8" x14ac:dyDescent="0.5">
      <c r="B16" s="17">
        <v>86</v>
      </c>
      <c r="C16" s="17">
        <v>84</v>
      </c>
      <c r="D16" s="17">
        <v>83</v>
      </c>
      <c r="E16" s="17">
        <v>82</v>
      </c>
      <c r="F16" s="17">
        <v>80</v>
      </c>
      <c r="G16" s="17">
        <v>79</v>
      </c>
      <c r="H16" s="17">
        <v>78</v>
      </c>
      <c r="I16" s="22">
        <v>76</v>
      </c>
      <c r="J16" s="17">
        <v>75</v>
      </c>
      <c r="K16" s="22">
        <v>74</v>
      </c>
      <c r="L16" s="17">
        <v>72</v>
      </c>
      <c r="M16" s="17">
        <v>71</v>
      </c>
      <c r="N16" s="17">
        <v>68</v>
      </c>
      <c r="O16" s="17">
        <v>65</v>
      </c>
      <c r="P16" s="17">
        <v>59</v>
      </c>
      <c r="Q16" s="17">
        <v>1</v>
      </c>
      <c r="W16" s="10" t="e">
        <f t="shared" si="0"/>
        <v>#DIV/0!</v>
      </c>
      <c r="X16" s="10" t="e">
        <f t="shared" si="1"/>
        <v>#DIV/0!</v>
      </c>
      <c r="Y16" s="10" t="e">
        <f t="shared" si="2"/>
        <v>#DIV/0!</v>
      </c>
      <c r="Z16" s="10" t="e">
        <f t="shared" si="3"/>
        <v>#DIV/0!</v>
      </c>
      <c r="AA16" s="10" t="e">
        <f t="shared" si="4"/>
        <v>#DIV/0!</v>
      </c>
      <c r="AB16" s="10" t="e">
        <f t="shared" si="5"/>
        <v>#DIV/0!</v>
      </c>
      <c r="AC16" s="10" t="e">
        <f t="shared" si="6"/>
        <v>#DIV/0!</v>
      </c>
      <c r="AD16" s="10" t="e">
        <f t="shared" si="7"/>
        <v>#DIV/0!</v>
      </c>
      <c r="AE16" s="10" t="e">
        <f t="shared" si="8"/>
        <v>#DIV/0!</v>
      </c>
      <c r="AF16" s="10" t="e">
        <f t="shared" si="9"/>
        <v>#DIV/0!</v>
      </c>
      <c r="AG16" s="10" t="e">
        <f t="shared" si="10"/>
        <v>#DIV/0!</v>
      </c>
      <c r="AH16" s="10" t="e">
        <f t="shared" si="11"/>
        <v>#DIV/0!</v>
      </c>
      <c r="AI16" s="10" t="e">
        <f t="shared" si="12"/>
        <v>#DIV/0!</v>
      </c>
      <c r="AJ16" s="10" t="e">
        <f t="shared" si="13"/>
        <v>#DIV/0!</v>
      </c>
      <c r="AK16" s="10" t="e">
        <f t="shared" si="14"/>
        <v>#DIV/0!</v>
      </c>
    </row>
    <row r="17" spans="2:37" ht="16.8" x14ac:dyDescent="0.5">
      <c r="B17" s="19">
        <v>85</v>
      </c>
      <c r="C17" s="19">
        <v>83</v>
      </c>
      <c r="D17" s="19">
        <v>82</v>
      </c>
      <c r="E17" s="19">
        <v>80</v>
      </c>
      <c r="F17" s="19">
        <v>79</v>
      </c>
      <c r="G17" s="19">
        <v>78</v>
      </c>
      <c r="H17" s="19">
        <v>76</v>
      </c>
      <c r="I17" s="23">
        <v>75</v>
      </c>
      <c r="J17" s="19">
        <v>73</v>
      </c>
      <c r="K17" s="23">
        <v>72</v>
      </c>
      <c r="L17" s="19">
        <v>71</v>
      </c>
      <c r="M17" s="19">
        <v>69</v>
      </c>
      <c r="N17" s="19">
        <v>67</v>
      </c>
      <c r="O17" s="19">
        <v>63</v>
      </c>
      <c r="P17" s="19">
        <v>58</v>
      </c>
      <c r="Q17" s="19">
        <v>0.99</v>
      </c>
      <c r="W17" s="10" t="e">
        <f t="shared" si="0"/>
        <v>#DIV/0!</v>
      </c>
      <c r="X17" s="10" t="e">
        <f t="shared" si="1"/>
        <v>#DIV/0!</v>
      </c>
      <c r="Y17" s="10" t="e">
        <f t="shared" si="2"/>
        <v>#DIV/0!</v>
      </c>
      <c r="Z17" s="10" t="e">
        <f t="shared" si="3"/>
        <v>#DIV/0!</v>
      </c>
      <c r="AA17" s="10" t="e">
        <f t="shared" si="4"/>
        <v>#DIV/0!</v>
      </c>
      <c r="AB17" s="10" t="e">
        <f t="shared" si="5"/>
        <v>#DIV/0!</v>
      </c>
      <c r="AC17" s="10" t="e">
        <f t="shared" si="6"/>
        <v>#DIV/0!</v>
      </c>
      <c r="AD17" s="10" t="e">
        <f t="shared" si="7"/>
        <v>#DIV/0!</v>
      </c>
      <c r="AE17" s="10" t="e">
        <f t="shared" si="8"/>
        <v>#DIV/0!</v>
      </c>
      <c r="AF17" s="10" t="e">
        <f t="shared" si="9"/>
        <v>#DIV/0!</v>
      </c>
      <c r="AG17" s="10" t="e">
        <f t="shared" si="10"/>
        <v>#DIV/0!</v>
      </c>
      <c r="AH17" s="10" t="e">
        <f t="shared" si="11"/>
        <v>#DIV/0!</v>
      </c>
      <c r="AI17" s="10" t="e">
        <f t="shared" si="12"/>
        <v>#DIV/0!</v>
      </c>
      <c r="AJ17" s="10" t="e">
        <f t="shared" si="13"/>
        <v>#DIV/0!</v>
      </c>
      <c r="AK17" s="10" t="e">
        <f t="shared" si="14"/>
        <v>#DIV/0!</v>
      </c>
    </row>
    <row r="18" spans="2:37" ht="16.8" x14ac:dyDescent="0.5">
      <c r="B18" s="19">
        <v>84</v>
      </c>
      <c r="C18" s="19">
        <v>82</v>
      </c>
      <c r="D18" s="19">
        <v>80</v>
      </c>
      <c r="E18" s="19">
        <v>79</v>
      </c>
      <c r="F18" s="19">
        <v>78</v>
      </c>
      <c r="G18" s="19">
        <v>76</v>
      </c>
      <c r="H18" s="19">
        <v>75</v>
      </c>
      <c r="I18" s="23">
        <v>73</v>
      </c>
      <c r="J18" s="19">
        <v>72</v>
      </c>
      <c r="K18" s="23">
        <v>71</v>
      </c>
      <c r="L18" s="19">
        <v>69</v>
      </c>
      <c r="M18" s="19">
        <v>67</v>
      </c>
      <c r="N18" s="19">
        <v>65</v>
      </c>
      <c r="O18" s="19">
        <v>62</v>
      </c>
      <c r="P18" s="19">
        <v>57</v>
      </c>
      <c r="Q18" s="19">
        <v>0.98</v>
      </c>
      <c r="W18" s="10" t="e">
        <f t="shared" si="0"/>
        <v>#DIV/0!</v>
      </c>
      <c r="X18" s="10" t="e">
        <f t="shared" si="1"/>
        <v>#DIV/0!</v>
      </c>
      <c r="Y18" s="10" t="e">
        <f t="shared" si="2"/>
        <v>#DIV/0!</v>
      </c>
      <c r="Z18" s="10" t="e">
        <f t="shared" si="3"/>
        <v>#DIV/0!</v>
      </c>
      <c r="AA18" s="10" t="e">
        <f t="shared" si="4"/>
        <v>#DIV/0!</v>
      </c>
      <c r="AB18" s="10" t="e">
        <f t="shared" si="5"/>
        <v>#DIV/0!</v>
      </c>
      <c r="AC18" s="10" t="e">
        <f t="shared" si="6"/>
        <v>#DIV/0!</v>
      </c>
      <c r="AD18" s="10" t="e">
        <f t="shared" si="7"/>
        <v>#DIV/0!</v>
      </c>
      <c r="AE18" s="10" t="e">
        <f t="shared" si="8"/>
        <v>#DIV/0!</v>
      </c>
      <c r="AF18" s="10" t="e">
        <f t="shared" si="9"/>
        <v>#DIV/0!</v>
      </c>
      <c r="AG18" s="10" t="e">
        <f t="shared" si="10"/>
        <v>#DIV/0!</v>
      </c>
      <c r="AH18" s="10" t="e">
        <f t="shared" si="11"/>
        <v>#DIV/0!</v>
      </c>
      <c r="AI18" s="10" t="e">
        <f t="shared" si="12"/>
        <v>#DIV/0!</v>
      </c>
      <c r="AJ18" s="10" t="e">
        <f t="shared" si="13"/>
        <v>#DIV/0!</v>
      </c>
      <c r="AK18" s="10" t="e">
        <f t="shared" si="14"/>
        <v>#DIV/0!</v>
      </c>
    </row>
    <row r="19" spans="2:37" ht="16.8" x14ac:dyDescent="0.5">
      <c r="B19" s="19">
        <v>82</v>
      </c>
      <c r="C19" s="19">
        <v>81</v>
      </c>
      <c r="D19" s="19">
        <v>79</v>
      </c>
      <c r="E19" s="19">
        <v>78</v>
      </c>
      <c r="F19" s="19">
        <v>76</v>
      </c>
      <c r="G19" s="19">
        <v>75</v>
      </c>
      <c r="H19" s="19">
        <v>73</v>
      </c>
      <c r="I19" s="23">
        <v>72</v>
      </c>
      <c r="J19" s="19">
        <v>70</v>
      </c>
      <c r="K19" s="23">
        <v>69</v>
      </c>
      <c r="L19" s="19">
        <v>68</v>
      </c>
      <c r="M19" s="19">
        <v>66</v>
      </c>
      <c r="N19" s="19">
        <v>63</v>
      </c>
      <c r="O19" s="19">
        <v>60</v>
      </c>
      <c r="P19" s="19">
        <v>55</v>
      </c>
      <c r="Q19" s="19">
        <v>0.97</v>
      </c>
      <c r="W19" s="10" t="e">
        <f t="shared" si="0"/>
        <v>#DIV/0!</v>
      </c>
      <c r="X19" s="10" t="e">
        <f t="shared" si="1"/>
        <v>#DIV/0!</v>
      </c>
      <c r="Y19" s="10" t="e">
        <f t="shared" si="2"/>
        <v>#DIV/0!</v>
      </c>
      <c r="Z19" s="10" t="e">
        <f t="shared" si="3"/>
        <v>#DIV/0!</v>
      </c>
      <c r="AA19" s="10" t="e">
        <f t="shared" si="4"/>
        <v>#DIV/0!</v>
      </c>
      <c r="AB19" s="10" t="e">
        <f t="shared" si="5"/>
        <v>#DIV/0!</v>
      </c>
      <c r="AC19" s="10" t="e">
        <f t="shared" si="6"/>
        <v>#DIV/0!</v>
      </c>
      <c r="AD19" s="10" t="e">
        <f t="shared" si="7"/>
        <v>#DIV/0!</v>
      </c>
      <c r="AE19" s="10" t="e">
        <f t="shared" si="8"/>
        <v>#DIV/0!</v>
      </c>
      <c r="AF19" s="10" t="e">
        <f t="shared" si="9"/>
        <v>#DIV/0!</v>
      </c>
      <c r="AG19" s="10" t="e">
        <f t="shared" si="10"/>
        <v>#DIV/0!</v>
      </c>
      <c r="AH19" s="10" t="e">
        <f t="shared" si="11"/>
        <v>#DIV/0!</v>
      </c>
      <c r="AI19" s="10" t="e">
        <f t="shared" si="12"/>
        <v>#DIV/0!</v>
      </c>
      <c r="AJ19" s="10" t="e">
        <f t="shared" si="13"/>
        <v>#DIV/0!</v>
      </c>
      <c r="AK19" s="10" t="e">
        <f t="shared" si="14"/>
        <v>#DIV/0!</v>
      </c>
    </row>
    <row r="20" spans="2:37" ht="16.8" x14ac:dyDescent="0.5">
      <c r="B20" s="14">
        <v>81</v>
      </c>
      <c r="C20" s="14">
        <v>79</v>
      </c>
      <c r="D20" s="14">
        <v>78</v>
      </c>
      <c r="E20" s="14">
        <v>76</v>
      </c>
      <c r="F20" s="14">
        <v>75</v>
      </c>
      <c r="G20" s="14">
        <v>74</v>
      </c>
      <c r="H20" s="14">
        <v>72</v>
      </c>
      <c r="I20" s="24">
        <v>70</v>
      </c>
      <c r="J20" s="14">
        <v>69</v>
      </c>
      <c r="K20" s="24">
        <v>68</v>
      </c>
      <c r="L20" s="14">
        <v>66</v>
      </c>
      <c r="M20" s="14">
        <v>64</v>
      </c>
      <c r="N20" s="14">
        <v>62</v>
      </c>
      <c r="O20" s="14">
        <v>59</v>
      </c>
      <c r="P20" s="14">
        <v>54</v>
      </c>
      <c r="Q20" s="14">
        <v>0.96</v>
      </c>
      <c r="W20" s="10" t="e">
        <f t="shared" si="0"/>
        <v>#DIV/0!</v>
      </c>
      <c r="X20" s="10" t="e">
        <f t="shared" si="1"/>
        <v>#DIV/0!</v>
      </c>
      <c r="Y20" s="10" t="e">
        <f t="shared" si="2"/>
        <v>#DIV/0!</v>
      </c>
      <c r="Z20" s="10" t="e">
        <f t="shared" si="3"/>
        <v>#DIV/0!</v>
      </c>
      <c r="AA20" s="10" t="e">
        <f t="shared" si="4"/>
        <v>#DIV/0!</v>
      </c>
      <c r="AB20" s="10" t="e">
        <f t="shared" si="5"/>
        <v>#DIV/0!</v>
      </c>
      <c r="AC20" s="10" t="e">
        <f t="shared" si="6"/>
        <v>#DIV/0!</v>
      </c>
      <c r="AD20" s="10" t="e">
        <f t="shared" si="7"/>
        <v>#DIV/0!</v>
      </c>
      <c r="AE20" s="10" t="e">
        <f t="shared" si="8"/>
        <v>#DIV/0!</v>
      </c>
      <c r="AF20" s="10" t="e">
        <f t="shared" si="9"/>
        <v>#DIV/0!</v>
      </c>
      <c r="AG20" s="10" t="e">
        <f t="shared" si="10"/>
        <v>#DIV/0!</v>
      </c>
      <c r="AH20" s="10" t="e">
        <f t="shared" si="11"/>
        <v>#DIV/0!</v>
      </c>
      <c r="AI20" s="10" t="e">
        <f t="shared" si="12"/>
        <v>#DIV/0!</v>
      </c>
      <c r="AJ20" s="10" t="e">
        <f t="shared" si="13"/>
        <v>#DIV/0!</v>
      </c>
      <c r="AK20" s="10" t="e">
        <f t="shared" si="14"/>
        <v>#DIV/0!</v>
      </c>
    </row>
    <row r="21" spans="2:37" ht="16.8" x14ac:dyDescent="0.5">
      <c r="B21" s="17">
        <v>80</v>
      </c>
      <c r="C21" s="17">
        <v>78</v>
      </c>
      <c r="D21" s="17">
        <v>77</v>
      </c>
      <c r="E21" s="17">
        <v>75</v>
      </c>
      <c r="F21" s="17">
        <v>74</v>
      </c>
      <c r="G21" s="17">
        <v>72</v>
      </c>
      <c r="H21" s="17">
        <v>71</v>
      </c>
      <c r="I21" s="22">
        <v>69</v>
      </c>
      <c r="J21" s="17">
        <v>67</v>
      </c>
      <c r="K21" s="22">
        <v>66</v>
      </c>
      <c r="L21" s="17">
        <v>65</v>
      </c>
      <c r="M21" s="17">
        <v>63</v>
      </c>
      <c r="N21" s="17">
        <v>61</v>
      </c>
      <c r="O21" s="17">
        <v>57</v>
      </c>
      <c r="P21" s="17">
        <v>53</v>
      </c>
      <c r="Q21" s="17">
        <v>0.95</v>
      </c>
      <c r="W21" s="10" t="e">
        <f t="shared" si="0"/>
        <v>#DIV/0!</v>
      </c>
      <c r="X21" s="10" t="e">
        <f t="shared" si="1"/>
        <v>#DIV/0!</v>
      </c>
      <c r="Y21" s="10" t="e">
        <f t="shared" si="2"/>
        <v>#DIV/0!</v>
      </c>
      <c r="Z21" s="10" t="e">
        <f t="shared" si="3"/>
        <v>#DIV/0!</v>
      </c>
      <c r="AA21" s="10" t="e">
        <f t="shared" si="4"/>
        <v>#DIV/0!</v>
      </c>
      <c r="AB21" s="10" t="e">
        <f t="shared" si="5"/>
        <v>#DIV/0!</v>
      </c>
      <c r="AC21" s="10" t="e">
        <f t="shared" si="6"/>
        <v>#DIV/0!</v>
      </c>
      <c r="AD21" s="10" t="e">
        <f t="shared" si="7"/>
        <v>#DIV/0!</v>
      </c>
      <c r="AE21" s="10" t="e">
        <f t="shared" si="8"/>
        <v>#DIV/0!</v>
      </c>
      <c r="AF21" s="10" t="e">
        <f t="shared" si="9"/>
        <v>#DIV/0!</v>
      </c>
      <c r="AG21" s="10" t="e">
        <f t="shared" si="10"/>
        <v>#DIV/0!</v>
      </c>
      <c r="AH21" s="10" t="e">
        <f t="shared" si="11"/>
        <v>#DIV/0!</v>
      </c>
      <c r="AI21" s="10" t="e">
        <f t="shared" si="12"/>
        <v>#DIV/0!</v>
      </c>
      <c r="AJ21" s="10" t="e">
        <f t="shared" si="13"/>
        <v>#DIV/0!</v>
      </c>
      <c r="AK21" s="10" t="e">
        <f t="shared" si="14"/>
        <v>#DIV/0!</v>
      </c>
    </row>
    <row r="22" spans="2:37" ht="16.8" x14ac:dyDescent="0.5">
      <c r="B22" s="19">
        <v>79</v>
      </c>
      <c r="C22" s="19">
        <v>77</v>
      </c>
      <c r="D22" s="19">
        <v>75</v>
      </c>
      <c r="E22" s="19">
        <v>74</v>
      </c>
      <c r="F22" s="19">
        <v>72</v>
      </c>
      <c r="G22" s="19">
        <v>71</v>
      </c>
      <c r="H22" s="19">
        <v>69</v>
      </c>
      <c r="I22" s="23">
        <v>68</v>
      </c>
      <c r="J22" s="19">
        <v>66</v>
      </c>
      <c r="K22" s="23">
        <v>65</v>
      </c>
      <c r="L22" s="19">
        <v>63</v>
      </c>
      <c r="M22" s="19">
        <v>62</v>
      </c>
      <c r="N22" s="19">
        <v>59</v>
      </c>
      <c r="O22" s="19">
        <v>56</v>
      </c>
      <c r="P22" s="19">
        <v>51</v>
      </c>
      <c r="Q22" s="19">
        <v>0.94</v>
      </c>
      <c r="W22" s="10" t="e">
        <f t="shared" si="0"/>
        <v>#DIV/0!</v>
      </c>
      <c r="X22" s="10" t="e">
        <f t="shared" si="1"/>
        <v>#DIV/0!</v>
      </c>
      <c r="Y22" s="10" t="e">
        <f t="shared" si="2"/>
        <v>#DIV/0!</v>
      </c>
      <c r="Z22" s="10" t="e">
        <f t="shared" si="3"/>
        <v>#DIV/0!</v>
      </c>
      <c r="AA22" s="10" t="e">
        <f t="shared" si="4"/>
        <v>#DIV/0!</v>
      </c>
      <c r="AB22" s="10" t="e">
        <f t="shared" si="5"/>
        <v>#DIV/0!</v>
      </c>
      <c r="AC22" s="10" t="e">
        <f t="shared" si="6"/>
        <v>#DIV/0!</v>
      </c>
      <c r="AD22" s="10" t="e">
        <f t="shared" si="7"/>
        <v>#DIV/0!</v>
      </c>
      <c r="AE22" s="10" t="e">
        <f t="shared" si="8"/>
        <v>#DIV/0!</v>
      </c>
      <c r="AF22" s="10" t="e">
        <f t="shared" si="9"/>
        <v>#DIV/0!</v>
      </c>
      <c r="AG22" s="10" t="e">
        <f t="shared" si="10"/>
        <v>#DIV/0!</v>
      </c>
      <c r="AH22" s="10" t="e">
        <f t="shared" si="11"/>
        <v>#DIV/0!</v>
      </c>
      <c r="AI22" s="10" t="e">
        <f t="shared" si="12"/>
        <v>#DIV/0!</v>
      </c>
      <c r="AJ22" s="10" t="e">
        <f t="shared" si="13"/>
        <v>#DIV/0!</v>
      </c>
      <c r="AK22" s="10" t="e">
        <f t="shared" si="14"/>
        <v>#DIV/0!</v>
      </c>
    </row>
    <row r="23" spans="2:37" ht="16.8" x14ac:dyDescent="0.5">
      <c r="B23" s="19">
        <v>78</v>
      </c>
      <c r="C23" s="19">
        <v>76</v>
      </c>
      <c r="D23" s="19">
        <v>74</v>
      </c>
      <c r="E23" s="19">
        <v>73</v>
      </c>
      <c r="F23" s="19">
        <v>71</v>
      </c>
      <c r="G23" s="19">
        <v>70</v>
      </c>
      <c r="H23" s="19">
        <v>68</v>
      </c>
      <c r="I23" s="23">
        <v>66</v>
      </c>
      <c r="J23" s="19">
        <v>65</v>
      </c>
      <c r="K23" s="23">
        <v>64</v>
      </c>
      <c r="L23" s="19">
        <v>62</v>
      </c>
      <c r="M23" s="19">
        <v>60</v>
      </c>
      <c r="N23" s="19">
        <v>58</v>
      </c>
      <c r="O23" s="19">
        <v>55</v>
      </c>
      <c r="P23" s="19">
        <v>50</v>
      </c>
      <c r="Q23" s="19">
        <v>0.93</v>
      </c>
      <c r="W23" s="10" t="e">
        <f t="shared" si="0"/>
        <v>#DIV/0!</v>
      </c>
      <c r="X23" s="10" t="e">
        <f t="shared" si="1"/>
        <v>#DIV/0!</v>
      </c>
      <c r="Y23" s="10" t="e">
        <f t="shared" si="2"/>
        <v>#DIV/0!</v>
      </c>
      <c r="Z23" s="10" t="e">
        <f t="shared" si="3"/>
        <v>#DIV/0!</v>
      </c>
      <c r="AA23" s="10" t="e">
        <f t="shared" si="4"/>
        <v>#DIV/0!</v>
      </c>
      <c r="AB23" s="10" t="e">
        <f t="shared" si="5"/>
        <v>#DIV/0!</v>
      </c>
      <c r="AC23" s="10" t="e">
        <f t="shared" si="6"/>
        <v>#DIV/0!</v>
      </c>
      <c r="AD23" s="10" t="e">
        <f t="shared" si="7"/>
        <v>#DIV/0!</v>
      </c>
      <c r="AE23" s="10" t="e">
        <f t="shared" si="8"/>
        <v>#DIV/0!</v>
      </c>
      <c r="AF23" s="10" t="e">
        <f t="shared" si="9"/>
        <v>#DIV/0!</v>
      </c>
      <c r="AG23" s="10" t="e">
        <f t="shared" si="10"/>
        <v>#DIV/0!</v>
      </c>
      <c r="AH23" s="10" t="e">
        <f t="shared" si="11"/>
        <v>#DIV/0!</v>
      </c>
      <c r="AI23" s="10" t="e">
        <f t="shared" si="12"/>
        <v>#DIV/0!</v>
      </c>
      <c r="AJ23" s="10" t="e">
        <f t="shared" si="13"/>
        <v>#DIV/0!</v>
      </c>
      <c r="AK23" s="10" t="e">
        <f t="shared" si="14"/>
        <v>#DIV/0!</v>
      </c>
    </row>
    <row r="24" spans="2:37" ht="16.8" x14ac:dyDescent="0.5">
      <c r="B24" s="19">
        <v>77</v>
      </c>
      <c r="C24" s="19">
        <v>75</v>
      </c>
      <c r="D24" s="19">
        <v>73</v>
      </c>
      <c r="E24" s="19">
        <v>71</v>
      </c>
      <c r="F24" s="19">
        <v>70</v>
      </c>
      <c r="G24" s="19">
        <v>68</v>
      </c>
      <c r="H24" s="19">
        <v>67</v>
      </c>
      <c r="I24" s="23">
        <v>65</v>
      </c>
      <c r="J24" s="19">
        <v>63</v>
      </c>
      <c r="K24" s="23">
        <v>62</v>
      </c>
      <c r="L24" s="19">
        <v>61</v>
      </c>
      <c r="M24" s="19">
        <v>59</v>
      </c>
      <c r="N24" s="19">
        <v>57</v>
      </c>
      <c r="O24" s="19">
        <v>53</v>
      </c>
      <c r="P24" s="19">
        <v>49</v>
      </c>
      <c r="Q24" s="19">
        <v>0.92</v>
      </c>
      <c r="W24" s="10" t="e">
        <f t="shared" si="0"/>
        <v>#DIV/0!</v>
      </c>
      <c r="X24" s="10" t="e">
        <f t="shared" si="1"/>
        <v>#DIV/0!</v>
      </c>
      <c r="Y24" s="10" t="e">
        <f t="shared" si="2"/>
        <v>#DIV/0!</v>
      </c>
      <c r="Z24" s="10" t="e">
        <f t="shared" si="3"/>
        <v>#DIV/0!</v>
      </c>
      <c r="AA24" s="10" t="e">
        <f t="shared" si="4"/>
        <v>#DIV/0!</v>
      </c>
      <c r="AB24" s="10" t="e">
        <f t="shared" si="5"/>
        <v>#DIV/0!</v>
      </c>
      <c r="AC24" s="10" t="e">
        <f t="shared" si="6"/>
        <v>#DIV/0!</v>
      </c>
      <c r="AD24" s="10" t="e">
        <f t="shared" si="7"/>
        <v>#DIV/0!</v>
      </c>
      <c r="AE24" s="10" t="e">
        <f t="shared" si="8"/>
        <v>#DIV/0!</v>
      </c>
      <c r="AF24" s="10" t="e">
        <f t="shared" si="9"/>
        <v>#DIV/0!</v>
      </c>
      <c r="AG24" s="10" t="e">
        <f t="shared" si="10"/>
        <v>#DIV/0!</v>
      </c>
      <c r="AH24" s="10" t="e">
        <f t="shared" si="11"/>
        <v>#DIV/0!</v>
      </c>
      <c r="AI24" s="10" t="e">
        <f t="shared" si="12"/>
        <v>#DIV/0!</v>
      </c>
      <c r="AJ24" s="10" t="e">
        <f t="shared" si="13"/>
        <v>#DIV/0!</v>
      </c>
      <c r="AK24" s="10" t="e">
        <f t="shared" si="14"/>
        <v>#DIV/0!</v>
      </c>
    </row>
    <row r="25" spans="2:37" ht="16.8" x14ac:dyDescent="0.5">
      <c r="B25" s="14">
        <v>76</v>
      </c>
      <c r="C25" s="14">
        <v>74</v>
      </c>
      <c r="D25" s="14">
        <v>72</v>
      </c>
      <c r="E25" s="14">
        <v>70</v>
      </c>
      <c r="F25" s="14">
        <v>69</v>
      </c>
      <c r="G25" s="14">
        <v>67</v>
      </c>
      <c r="H25" s="14">
        <v>66</v>
      </c>
      <c r="I25" s="24">
        <v>64</v>
      </c>
      <c r="J25" s="14">
        <v>62</v>
      </c>
      <c r="K25" s="24">
        <v>61</v>
      </c>
      <c r="L25" s="14">
        <v>59</v>
      </c>
      <c r="M25" s="14">
        <v>58</v>
      </c>
      <c r="N25" s="14">
        <v>55</v>
      </c>
      <c r="O25" s="14">
        <v>52</v>
      </c>
      <c r="P25" s="14">
        <v>48</v>
      </c>
      <c r="Q25" s="14">
        <v>0.91</v>
      </c>
      <c r="W25" s="10" t="e">
        <f t="shared" si="0"/>
        <v>#DIV/0!</v>
      </c>
      <c r="X25" s="10" t="e">
        <f t="shared" si="1"/>
        <v>#DIV/0!</v>
      </c>
      <c r="Y25" s="10" t="e">
        <f t="shared" si="2"/>
        <v>#DIV/0!</v>
      </c>
      <c r="Z25" s="10" t="e">
        <f t="shared" si="3"/>
        <v>#DIV/0!</v>
      </c>
      <c r="AA25" s="10" t="e">
        <f t="shared" si="4"/>
        <v>#DIV/0!</v>
      </c>
      <c r="AB25" s="10" t="e">
        <f t="shared" si="5"/>
        <v>#DIV/0!</v>
      </c>
      <c r="AC25" s="10" t="e">
        <f t="shared" si="6"/>
        <v>#DIV/0!</v>
      </c>
      <c r="AD25" s="10" t="e">
        <f t="shared" si="7"/>
        <v>#DIV/0!</v>
      </c>
      <c r="AE25" s="10" t="e">
        <f t="shared" si="8"/>
        <v>#DIV/0!</v>
      </c>
      <c r="AF25" s="10" t="e">
        <f t="shared" si="9"/>
        <v>#DIV/0!</v>
      </c>
      <c r="AG25" s="10" t="e">
        <f t="shared" si="10"/>
        <v>#DIV/0!</v>
      </c>
      <c r="AH25" s="10" t="e">
        <f t="shared" si="11"/>
        <v>#DIV/0!</v>
      </c>
      <c r="AI25" s="10" t="e">
        <f t="shared" si="12"/>
        <v>#DIV/0!</v>
      </c>
      <c r="AJ25" s="10" t="e">
        <f t="shared" si="13"/>
        <v>#DIV/0!</v>
      </c>
      <c r="AK25" s="10" t="e">
        <f t="shared" si="14"/>
        <v>#DIV/0!</v>
      </c>
    </row>
    <row r="26" spans="2:37" ht="16.8" x14ac:dyDescent="0.5">
      <c r="B26" s="17">
        <v>75</v>
      </c>
      <c r="C26" s="17">
        <v>72</v>
      </c>
      <c r="D26" s="17">
        <v>71</v>
      </c>
      <c r="E26" s="17">
        <v>69</v>
      </c>
      <c r="F26" s="17">
        <v>67</v>
      </c>
      <c r="G26" s="17">
        <v>66</v>
      </c>
      <c r="H26" s="17">
        <v>64</v>
      </c>
      <c r="I26" s="17">
        <v>62</v>
      </c>
      <c r="J26" s="17">
        <v>61</v>
      </c>
      <c r="K26" s="17">
        <v>60</v>
      </c>
      <c r="L26" s="17">
        <v>58</v>
      </c>
      <c r="M26" s="17">
        <v>56</v>
      </c>
      <c r="N26" s="17">
        <v>54</v>
      </c>
      <c r="O26" s="17">
        <v>51</v>
      </c>
      <c r="P26" s="17">
        <v>46</v>
      </c>
      <c r="Q26" s="17">
        <v>0.9</v>
      </c>
      <c r="W26" s="10" t="e">
        <f t="shared" si="0"/>
        <v>#DIV/0!</v>
      </c>
      <c r="X26" s="10" t="e">
        <f t="shared" si="1"/>
        <v>#DIV/0!</v>
      </c>
      <c r="Y26" s="10" t="e">
        <f t="shared" si="2"/>
        <v>#DIV/0!</v>
      </c>
      <c r="Z26" s="10" t="e">
        <f t="shared" si="3"/>
        <v>#DIV/0!</v>
      </c>
      <c r="AA26" s="10" t="e">
        <f t="shared" si="4"/>
        <v>#DIV/0!</v>
      </c>
      <c r="AB26" s="10" t="e">
        <f t="shared" si="5"/>
        <v>#DIV/0!</v>
      </c>
      <c r="AC26" s="10" t="e">
        <f t="shared" si="6"/>
        <v>#DIV/0!</v>
      </c>
      <c r="AD26" s="10" t="e">
        <f t="shared" si="7"/>
        <v>#DIV/0!</v>
      </c>
      <c r="AE26" s="10" t="e">
        <f t="shared" si="8"/>
        <v>#DIV/0!</v>
      </c>
      <c r="AF26" s="10" t="e">
        <f t="shared" si="9"/>
        <v>#DIV/0!</v>
      </c>
      <c r="AG26" s="10" t="e">
        <f t="shared" si="10"/>
        <v>#DIV/0!</v>
      </c>
      <c r="AH26" s="10" t="e">
        <f t="shared" si="11"/>
        <v>#DIV/0!</v>
      </c>
      <c r="AI26" s="10" t="e">
        <f t="shared" si="12"/>
        <v>#DIV/0!</v>
      </c>
      <c r="AJ26" s="10" t="e">
        <f t="shared" si="13"/>
        <v>#DIV/0!</v>
      </c>
      <c r="AK26" s="10" t="e">
        <f t="shared" si="14"/>
        <v>#DIV/0!</v>
      </c>
    </row>
    <row r="27" spans="2:37" ht="16.8" x14ac:dyDescent="0.5">
      <c r="B27" s="19">
        <v>73</v>
      </c>
      <c r="C27" s="19">
        <v>71</v>
      </c>
      <c r="D27" s="19">
        <v>70</v>
      </c>
      <c r="E27" s="19">
        <v>68</v>
      </c>
      <c r="F27" s="19">
        <v>66</v>
      </c>
      <c r="G27" s="19">
        <v>65</v>
      </c>
      <c r="H27" s="19">
        <v>63</v>
      </c>
      <c r="I27" s="19">
        <v>61</v>
      </c>
      <c r="J27" s="19">
        <v>60</v>
      </c>
      <c r="K27" s="19">
        <v>58</v>
      </c>
      <c r="L27" s="19">
        <v>57</v>
      </c>
      <c r="M27" s="19">
        <v>55</v>
      </c>
      <c r="N27" s="19">
        <v>53</v>
      </c>
      <c r="O27" s="19">
        <v>49</v>
      </c>
      <c r="P27" s="19">
        <v>45</v>
      </c>
      <c r="Q27" s="19">
        <v>0.89</v>
      </c>
      <c r="W27" s="10" t="e">
        <f t="shared" si="0"/>
        <v>#DIV/0!</v>
      </c>
      <c r="X27" s="10" t="e">
        <f t="shared" si="1"/>
        <v>#DIV/0!</v>
      </c>
      <c r="Y27" s="10" t="e">
        <f t="shared" si="2"/>
        <v>#DIV/0!</v>
      </c>
      <c r="Z27" s="10" t="e">
        <f t="shared" si="3"/>
        <v>#DIV/0!</v>
      </c>
      <c r="AA27" s="10" t="e">
        <f t="shared" si="4"/>
        <v>#DIV/0!</v>
      </c>
      <c r="AB27" s="10" t="e">
        <f t="shared" si="5"/>
        <v>#DIV/0!</v>
      </c>
      <c r="AC27" s="10" t="e">
        <f t="shared" si="6"/>
        <v>#DIV/0!</v>
      </c>
      <c r="AD27" s="10" t="e">
        <f t="shared" si="7"/>
        <v>#DIV/0!</v>
      </c>
      <c r="AE27" s="10" t="e">
        <f t="shared" si="8"/>
        <v>#DIV/0!</v>
      </c>
      <c r="AF27" s="10" t="e">
        <f t="shared" si="9"/>
        <v>#DIV/0!</v>
      </c>
      <c r="AG27" s="10" t="e">
        <f t="shared" si="10"/>
        <v>#DIV/0!</v>
      </c>
      <c r="AH27" s="10" t="e">
        <f t="shared" si="11"/>
        <v>#DIV/0!</v>
      </c>
      <c r="AI27" s="10" t="e">
        <f t="shared" si="12"/>
        <v>#DIV/0!</v>
      </c>
      <c r="AJ27" s="10" t="e">
        <f t="shared" si="13"/>
        <v>#DIV/0!</v>
      </c>
      <c r="AK27" s="10" t="e">
        <f t="shared" si="14"/>
        <v>#DIV/0!</v>
      </c>
    </row>
    <row r="28" spans="2:37" ht="16.8" x14ac:dyDescent="0.5">
      <c r="B28" s="19">
        <v>72</v>
      </c>
      <c r="C28" s="19">
        <v>70</v>
      </c>
      <c r="D28" s="19">
        <v>69</v>
      </c>
      <c r="E28" s="19">
        <v>67</v>
      </c>
      <c r="F28" s="19">
        <v>65</v>
      </c>
      <c r="G28" s="19">
        <v>64</v>
      </c>
      <c r="H28" s="19">
        <v>62</v>
      </c>
      <c r="I28" s="19">
        <v>60</v>
      </c>
      <c r="J28" s="19">
        <v>58</v>
      </c>
      <c r="K28" s="19">
        <v>57</v>
      </c>
      <c r="L28" s="19">
        <v>56</v>
      </c>
      <c r="M28" s="19">
        <v>54</v>
      </c>
      <c r="N28" s="19">
        <v>51</v>
      </c>
      <c r="O28" s="19">
        <v>48</v>
      </c>
      <c r="P28" s="19">
        <v>44</v>
      </c>
      <c r="Q28" s="19">
        <v>0.88</v>
      </c>
      <c r="W28" s="10" t="e">
        <f t="shared" si="0"/>
        <v>#DIV/0!</v>
      </c>
      <c r="X28" s="10" t="e">
        <f t="shared" si="1"/>
        <v>#DIV/0!</v>
      </c>
      <c r="Y28" s="10" t="e">
        <f t="shared" si="2"/>
        <v>#DIV/0!</v>
      </c>
      <c r="Z28" s="10" t="e">
        <f t="shared" si="3"/>
        <v>#DIV/0!</v>
      </c>
      <c r="AA28" s="10" t="e">
        <f t="shared" si="4"/>
        <v>#DIV/0!</v>
      </c>
      <c r="AB28" s="10" t="e">
        <f t="shared" si="5"/>
        <v>#DIV/0!</v>
      </c>
      <c r="AC28" s="10" t="e">
        <f t="shared" si="6"/>
        <v>#DIV/0!</v>
      </c>
      <c r="AD28" s="10" t="e">
        <f t="shared" si="7"/>
        <v>#DIV/0!</v>
      </c>
      <c r="AE28" s="10" t="e">
        <f t="shared" si="8"/>
        <v>#DIV/0!</v>
      </c>
      <c r="AF28" s="10" t="e">
        <f t="shared" si="9"/>
        <v>#DIV/0!</v>
      </c>
      <c r="AG28" s="10" t="e">
        <f t="shared" si="10"/>
        <v>#DIV/0!</v>
      </c>
      <c r="AH28" s="10" t="e">
        <f t="shared" si="11"/>
        <v>#DIV/0!</v>
      </c>
      <c r="AI28" s="10" t="e">
        <f t="shared" si="12"/>
        <v>#DIV/0!</v>
      </c>
      <c r="AJ28" s="10" t="e">
        <f t="shared" si="13"/>
        <v>#DIV/0!</v>
      </c>
      <c r="AK28" s="10" t="e">
        <f t="shared" si="14"/>
        <v>#DIV/0!</v>
      </c>
    </row>
    <row r="29" spans="2:37" ht="16.8" x14ac:dyDescent="0.5">
      <c r="B29" s="19">
        <v>71</v>
      </c>
      <c r="C29" s="19">
        <v>69</v>
      </c>
      <c r="D29" s="19">
        <v>67</v>
      </c>
      <c r="E29" s="19">
        <v>66</v>
      </c>
      <c r="F29" s="19">
        <v>64</v>
      </c>
      <c r="G29" s="19">
        <v>62</v>
      </c>
      <c r="H29" s="19">
        <v>61</v>
      </c>
      <c r="I29" s="19">
        <v>59</v>
      </c>
      <c r="J29" s="19">
        <v>57</v>
      </c>
      <c r="K29" s="19">
        <v>56</v>
      </c>
      <c r="L29" s="19">
        <v>54</v>
      </c>
      <c r="M29" s="19">
        <v>53</v>
      </c>
      <c r="N29" s="19">
        <v>50</v>
      </c>
      <c r="O29" s="19">
        <v>47</v>
      </c>
      <c r="P29" s="19">
        <v>43</v>
      </c>
      <c r="Q29" s="19">
        <v>0.87</v>
      </c>
      <c r="W29" s="10" t="e">
        <f t="shared" si="0"/>
        <v>#DIV/0!</v>
      </c>
      <c r="X29" s="10" t="e">
        <f t="shared" si="1"/>
        <v>#DIV/0!</v>
      </c>
      <c r="Y29" s="10" t="e">
        <f t="shared" si="2"/>
        <v>#DIV/0!</v>
      </c>
      <c r="Z29" s="10" t="e">
        <f t="shared" si="3"/>
        <v>#DIV/0!</v>
      </c>
      <c r="AA29" s="10" t="e">
        <f t="shared" si="4"/>
        <v>#DIV/0!</v>
      </c>
      <c r="AB29" s="10" t="e">
        <f t="shared" si="5"/>
        <v>#DIV/0!</v>
      </c>
      <c r="AC29" s="10" t="e">
        <f t="shared" si="6"/>
        <v>#DIV/0!</v>
      </c>
      <c r="AD29" s="10" t="e">
        <f t="shared" si="7"/>
        <v>#DIV/0!</v>
      </c>
      <c r="AE29" s="10" t="e">
        <f t="shared" si="8"/>
        <v>#DIV/0!</v>
      </c>
      <c r="AF29" s="10" t="e">
        <f t="shared" si="9"/>
        <v>#DIV/0!</v>
      </c>
      <c r="AG29" s="10" t="e">
        <f t="shared" si="10"/>
        <v>#DIV/0!</v>
      </c>
      <c r="AH29" s="10" t="e">
        <f t="shared" si="11"/>
        <v>#DIV/0!</v>
      </c>
      <c r="AI29" s="10" t="e">
        <f t="shared" si="12"/>
        <v>#DIV/0!</v>
      </c>
      <c r="AJ29" s="10" t="e">
        <f t="shared" si="13"/>
        <v>#DIV/0!</v>
      </c>
      <c r="AK29" s="10" t="e">
        <f t="shared" si="14"/>
        <v>#DIV/0!</v>
      </c>
    </row>
    <row r="30" spans="2:37" ht="16.8" x14ac:dyDescent="0.5">
      <c r="B30" s="19">
        <v>70</v>
      </c>
      <c r="C30" s="19">
        <v>68</v>
      </c>
      <c r="D30" s="19">
        <v>66</v>
      </c>
      <c r="E30" s="19">
        <v>64</v>
      </c>
      <c r="F30" s="19">
        <v>63</v>
      </c>
      <c r="G30" s="19">
        <v>61</v>
      </c>
      <c r="H30" s="19">
        <v>59</v>
      </c>
      <c r="I30" s="19">
        <v>58</v>
      </c>
      <c r="J30" s="19">
        <v>56</v>
      </c>
      <c r="K30" s="19">
        <v>55</v>
      </c>
      <c r="L30" s="19">
        <v>53</v>
      </c>
      <c r="M30" s="19">
        <v>51</v>
      </c>
      <c r="N30" s="19">
        <v>49</v>
      </c>
      <c r="O30" s="19">
        <v>46</v>
      </c>
      <c r="P30" s="19">
        <v>41</v>
      </c>
      <c r="Q30" s="19">
        <v>0.86</v>
      </c>
      <c r="W30" s="10" t="e">
        <f t="shared" si="0"/>
        <v>#DIV/0!</v>
      </c>
      <c r="X30" s="10" t="e">
        <f t="shared" si="1"/>
        <v>#DIV/0!</v>
      </c>
      <c r="Y30" s="10" t="e">
        <f t="shared" si="2"/>
        <v>#DIV/0!</v>
      </c>
      <c r="Z30" s="10" t="e">
        <f t="shared" si="3"/>
        <v>#DIV/0!</v>
      </c>
      <c r="AA30" s="10" t="e">
        <f t="shared" si="4"/>
        <v>#DIV/0!</v>
      </c>
      <c r="AB30" s="10" t="e">
        <f t="shared" si="5"/>
        <v>#DIV/0!</v>
      </c>
      <c r="AC30" s="10" t="e">
        <f t="shared" si="6"/>
        <v>#DIV/0!</v>
      </c>
      <c r="AD30" s="10" t="e">
        <f t="shared" si="7"/>
        <v>#DIV/0!</v>
      </c>
      <c r="AE30" s="10" t="e">
        <f t="shared" si="8"/>
        <v>#DIV/0!</v>
      </c>
      <c r="AF30" s="10" t="e">
        <f t="shared" si="9"/>
        <v>#DIV/0!</v>
      </c>
      <c r="AG30" s="10" t="e">
        <f t="shared" si="10"/>
        <v>#DIV/0!</v>
      </c>
      <c r="AH30" s="10" t="e">
        <f t="shared" si="11"/>
        <v>#DIV/0!</v>
      </c>
      <c r="AI30" s="10" t="e">
        <f t="shared" si="12"/>
        <v>#DIV/0!</v>
      </c>
      <c r="AJ30" s="10" t="e">
        <f t="shared" si="13"/>
        <v>#DIV/0!</v>
      </c>
      <c r="AK30" s="10" t="e">
        <f t="shared" si="14"/>
        <v>#DIV/0!</v>
      </c>
    </row>
    <row r="31" spans="2:37" ht="16.8" x14ac:dyDescent="0.5">
      <c r="B31" s="17">
        <v>69</v>
      </c>
      <c r="C31" s="17">
        <v>67</v>
      </c>
      <c r="D31" s="17">
        <v>65</v>
      </c>
      <c r="E31" s="17">
        <v>63</v>
      </c>
      <c r="F31" s="17">
        <v>62</v>
      </c>
      <c r="G31" s="17">
        <v>60</v>
      </c>
      <c r="H31" s="17">
        <v>58</v>
      </c>
      <c r="I31" s="22">
        <v>56</v>
      </c>
      <c r="J31" s="17">
        <v>55</v>
      </c>
      <c r="K31" s="22">
        <v>54</v>
      </c>
      <c r="L31" s="17">
        <v>52</v>
      </c>
      <c r="M31" s="17">
        <v>50</v>
      </c>
      <c r="N31" s="17">
        <v>48</v>
      </c>
      <c r="O31" s="17">
        <v>44</v>
      </c>
      <c r="P31" s="17">
        <v>40</v>
      </c>
      <c r="Q31" s="17">
        <v>0.85</v>
      </c>
      <c r="W31" s="10" t="e">
        <f t="shared" si="0"/>
        <v>#DIV/0!</v>
      </c>
      <c r="X31" s="10" t="e">
        <f t="shared" si="1"/>
        <v>#DIV/0!</v>
      </c>
      <c r="Y31" s="10" t="e">
        <f t="shared" si="2"/>
        <v>#DIV/0!</v>
      </c>
      <c r="Z31" s="10" t="e">
        <f t="shared" si="3"/>
        <v>#DIV/0!</v>
      </c>
      <c r="AA31" s="10" t="e">
        <f t="shared" si="4"/>
        <v>#DIV/0!</v>
      </c>
      <c r="AB31" s="10" t="e">
        <f t="shared" si="5"/>
        <v>#DIV/0!</v>
      </c>
      <c r="AC31" s="10" t="e">
        <f t="shared" si="6"/>
        <v>#DIV/0!</v>
      </c>
      <c r="AD31" s="10" t="e">
        <f t="shared" si="7"/>
        <v>#DIV/0!</v>
      </c>
      <c r="AE31" s="10" t="e">
        <f t="shared" si="8"/>
        <v>#DIV/0!</v>
      </c>
      <c r="AF31" s="10" t="e">
        <f t="shared" si="9"/>
        <v>#DIV/0!</v>
      </c>
      <c r="AG31" s="10" t="e">
        <f t="shared" si="10"/>
        <v>#DIV/0!</v>
      </c>
      <c r="AH31" s="10" t="e">
        <f t="shared" si="11"/>
        <v>#DIV/0!</v>
      </c>
      <c r="AI31" s="10" t="e">
        <f t="shared" si="12"/>
        <v>#DIV/0!</v>
      </c>
      <c r="AJ31" s="10" t="e">
        <f t="shared" si="13"/>
        <v>#DIV/0!</v>
      </c>
      <c r="AK31" s="10" t="e">
        <f t="shared" si="14"/>
        <v>#DIV/0!</v>
      </c>
    </row>
    <row r="32" spans="2:37" ht="16.8" x14ac:dyDescent="0.5">
      <c r="B32" s="19">
        <v>68</v>
      </c>
      <c r="C32" s="19">
        <v>66</v>
      </c>
      <c r="D32" s="19">
        <v>64</v>
      </c>
      <c r="E32" s="19">
        <v>62</v>
      </c>
      <c r="F32" s="19">
        <v>61</v>
      </c>
      <c r="G32" s="19">
        <v>59</v>
      </c>
      <c r="H32" s="19">
        <v>57</v>
      </c>
      <c r="I32" s="23">
        <v>55</v>
      </c>
      <c r="J32" s="19">
        <v>54</v>
      </c>
      <c r="K32" s="23">
        <v>52</v>
      </c>
      <c r="L32" s="19">
        <v>51</v>
      </c>
      <c r="M32" s="19">
        <v>49</v>
      </c>
      <c r="N32" s="19">
        <v>46</v>
      </c>
      <c r="O32" s="19">
        <v>43</v>
      </c>
      <c r="P32" s="19">
        <v>39</v>
      </c>
      <c r="Q32" s="19">
        <v>0.84</v>
      </c>
      <c r="W32" s="10" t="e">
        <f t="shared" si="0"/>
        <v>#DIV/0!</v>
      </c>
      <c r="X32" s="10" t="e">
        <f t="shared" si="1"/>
        <v>#DIV/0!</v>
      </c>
      <c r="Y32" s="10" t="e">
        <f t="shared" si="2"/>
        <v>#DIV/0!</v>
      </c>
      <c r="Z32" s="10" t="e">
        <f t="shared" si="3"/>
        <v>#DIV/0!</v>
      </c>
      <c r="AA32" s="10" t="e">
        <f t="shared" si="4"/>
        <v>#DIV/0!</v>
      </c>
      <c r="AB32" s="10" t="e">
        <f t="shared" si="5"/>
        <v>#DIV/0!</v>
      </c>
      <c r="AC32" s="10" t="e">
        <f t="shared" si="6"/>
        <v>#DIV/0!</v>
      </c>
      <c r="AD32" s="10" t="e">
        <f t="shared" si="7"/>
        <v>#DIV/0!</v>
      </c>
      <c r="AE32" s="10" t="e">
        <f t="shared" si="8"/>
        <v>#DIV/0!</v>
      </c>
      <c r="AF32" s="10" t="e">
        <f t="shared" si="9"/>
        <v>#DIV/0!</v>
      </c>
      <c r="AG32" s="10" t="e">
        <f t="shared" si="10"/>
        <v>#DIV/0!</v>
      </c>
      <c r="AH32" s="10" t="e">
        <f t="shared" si="11"/>
        <v>#DIV/0!</v>
      </c>
      <c r="AI32" s="10" t="e">
        <f t="shared" si="12"/>
        <v>#DIV/0!</v>
      </c>
      <c r="AJ32" s="10" t="e">
        <f t="shared" si="13"/>
        <v>#DIV/0!</v>
      </c>
      <c r="AK32" s="10" t="e">
        <f t="shared" si="14"/>
        <v>#DIV/0!</v>
      </c>
    </row>
    <row r="33" spans="2:37" ht="16.8" x14ac:dyDescent="0.5">
      <c r="B33" s="19">
        <v>67</v>
      </c>
      <c r="C33" s="19">
        <v>65</v>
      </c>
      <c r="D33" s="19">
        <v>63</v>
      </c>
      <c r="E33" s="19">
        <v>61</v>
      </c>
      <c r="F33" s="19">
        <v>59</v>
      </c>
      <c r="G33" s="19">
        <v>58</v>
      </c>
      <c r="H33" s="19">
        <v>56</v>
      </c>
      <c r="I33" s="23">
        <v>54</v>
      </c>
      <c r="J33" s="19">
        <v>52</v>
      </c>
      <c r="K33" s="23">
        <v>51</v>
      </c>
      <c r="L33" s="19">
        <v>50</v>
      </c>
      <c r="M33" s="19">
        <v>48</v>
      </c>
      <c r="N33" s="19">
        <v>45</v>
      </c>
      <c r="O33" s="19">
        <v>42</v>
      </c>
      <c r="P33" s="19">
        <v>38</v>
      </c>
      <c r="Q33" s="19">
        <v>0.83</v>
      </c>
      <c r="W33" s="10" t="e">
        <f t="shared" si="0"/>
        <v>#DIV/0!</v>
      </c>
      <c r="X33" s="10" t="e">
        <f t="shared" si="1"/>
        <v>#DIV/0!</v>
      </c>
      <c r="Y33" s="10" t="e">
        <f t="shared" si="2"/>
        <v>#DIV/0!</v>
      </c>
      <c r="Z33" s="10" t="e">
        <f t="shared" si="3"/>
        <v>#DIV/0!</v>
      </c>
      <c r="AA33" s="10" t="e">
        <f t="shared" si="4"/>
        <v>#DIV/0!</v>
      </c>
      <c r="AB33" s="10" t="e">
        <f t="shared" si="5"/>
        <v>#DIV/0!</v>
      </c>
      <c r="AC33" s="10" t="e">
        <f t="shared" si="6"/>
        <v>#DIV/0!</v>
      </c>
      <c r="AD33" s="10" t="e">
        <f t="shared" si="7"/>
        <v>#DIV/0!</v>
      </c>
      <c r="AE33" s="10" t="e">
        <f t="shared" si="8"/>
        <v>#DIV/0!</v>
      </c>
      <c r="AF33" s="10" t="e">
        <f t="shared" si="9"/>
        <v>#DIV/0!</v>
      </c>
      <c r="AG33" s="10" t="e">
        <f t="shared" si="10"/>
        <v>#DIV/0!</v>
      </c>
      <c r="AH33" s="10" t="e">
        <f t="shared" si="11"/>
        <v>#DIV/0!</v>
      </c>
      <c r="AI33" s="10" t="e">
        <f t="shared" si="12"/>
        <v>#DIV/0!</v>
      </c>
      <c r="AJ33" s="10" t="e">
        <f t="shared" si="13"/>
        <v>#DIV/0!</v>
      </c>
      <c r="AK33" s="10" t="e">
        <f t="shared" si="14"/>
        <v>#DIV/0!</v>
      </c>
    </row>
    <row r="34" spans="2:37" ht="16.8" x14ac:dyDescent="0.5">
      <c r="B34" s="19">
        <v>66</v>
      </c>
      <c r="C34" s="19">
        <v>64</v>
      </c>
      <c r="D34" s="19">
        <v>62</v>
      </c>
      <c r="E34" s="19">
        <v>60</v>
      </c>
      <c r="F34" s="19">
        <v>58</v>
      </c>
      <c r="G34" s="19">
        <v>57</v>
      </c>
      <c r="H34" s="19">
        <v>55</v>
      </c>
      <c r="I34" s="23">
        <v>53</v>
      </c>
      <c r="J34" s="19">
        <v>51</v>
      </c>
      <c r="K34" s="23">
        <v>50</v>
      </c>
      <c r="L34" s="19">
        <v>48</v>
      </c>
      <c r="M34" s="19">
        <v>46</v>
      </c>
      <c r="N34" s="19">
        <v>44</v>
      </c>
      <c r="O34" s="19">
        <v>41</v>
      </c>
      <c r="P34" s="19">
        <v>36</v>
      </c>
      <c r="Q34" s="19">
        <v>0.82</v>
      </c>
      <c r="W34" s="10" t="e">
        <f t="shared" si="0"/>
        <v>#DIV/0!</v>
      </c>
      <c r="X34" s="10" t="e">
        <f t="shared" si="1"/>
        <v>#DIV/0!</v>
      </c>
      <c r="Y34" s="10" t="e">
        <f t="shared" si="2"/>
        <v>#DIV/0!</v>
      </c>
      <c r="Z34" s="10" t="e">
        <f t="shared" si="3"/>
        <v>#DIV/0!</v>
      </c>
      <c r="AA34" s="10" t="e">
        <f t="shared" si="4"/>
        <v>#DIV/0!</v>
      </c>
      <c r="AB34" s="10" t="e">
        <f t="shared" si="5"/>
        <v>#DIV/0!</v>
      </c>
      <c r="AC34" s="10" t="e">
        <f t="shared" si="6"/>
        <v>#DIV/0!</v>
      </c>
      <c r="AD34" s="10" t="e">
        <f t="shared" si="7"/>
        <v>#DIV/0!</v>
      </c>
      <c r="AE34" s="10" t="e">
        <f t="shared" si="8"/>
        <v>#DIV/0!</v>
      </c>
      <c r="AF34" s="10" t="e">
        <f t="shared" si="9"/>
        <v>#DIV/0!</v>
      </c>
      <c r="AG34" s="10" t="e">
        <f t="shared" si="10"/>
        <v>#DIV/0!</v>
      </c>
      <c r="AH34" s="10" t="e">
        <f t="shared" si="11"/>
        <v>#DIV/0!</v>
      </c>
      <c r="AI34" s="10" t="e">
        <f t="shared" si="12"/>
        <v>#DIV/0!</v>
      </c>
      <c r="AJ34" s="10" t="e">
        <f t="shared" si="13"/>
        <v>#DIV/0!</v>
      </c>
      <c r="AK34" s="10" t="e">
        <f t="shared" si="14"/>
        <v>#DIV/0!</v>
      </c>
    </row>
    <row r="35" spans="2:37" ht="16.8" x14ac:dyDescent="0.5">
      <c r="B35" s="19">
        <v>65</v>
      </c>
      <c r="C35" s="19">
        <v>63</v>
      </c>
      <c r="D35" s="19">
        <v>61</v>
      </c>
      <c r="E35" s="19">
        <v>59</v>
      </c>
      <c r="F35" s="19">
        <v>57</v>
      </c>
      <c r="G35" s="19">
        <v>56</v>
      </c>
      <c r="H35" s="19">
        <v>54</v>
      </c>
      <c r="I35" s="23">
        <v>52</v>
      </c>
      <c r="J35" s="19">
        <v>50</v>
      </c>
      <c r="K35" s="23">
        <v>49</v>
      </c>
      <c r="L35" s="19">
        <v>47</v>
      </c>
      <c r="M35" s="19">
        <v>45</v>
      </c>
      <c r="N35" s="19">
        <v>43</v>
      </c>
      <c r="O35" s="19">
        <v>39</v>
      </c>
      <c r="P35" s="19">
        <v>35</v>
      </c>
      <c r="Q35" s="19">
        <v>0.81</v>
      </c>
      <c r="W35" s="10" t="e">
        <f t="shared" si="0"/>
        <v>#DIV/0!</v>
      </c>
      <c r="X35" s="10" t="e">
        <f t="shared" si="1"/>
        <v>#DIV/0!</v>
      </c>
      <c r="Y35" s="10" t="e">
        <f t="shared" si="2"/>
        <v>#DIV/0!</v>
      </c>
      <c r="Z35" s="10" t="e">
        <f t="shared" si="3"/>
        <v>#DIV/0!</v>
      </c>
      <c r="AA35" s="10" t="e">
        <f t="shared" si="4"/>
        <v>#DIV/0!</v>
      </c>
      <c r="AB35" s="10" t="e">
        <f t="shared" si="5"/>
        <v>#DIV/0!</v>
      </c>
      <c r="AC35" s="10" t="e">
        <f t="shared" si="6"/>
        <v>#DIV/0!</v>
      </c>
      <c r="AD35" s="10" t="e">
        <f t="shared" si="7"/>
        <v>#DIV/0!</v>
      </c>
      <c r="AE35" s="10" t="e">
        <f t="shared" si="8"/>
        <v>#DIV/0!</v>
      </c>
      <c r="AF35" s="10" t="e">
        <f t="shared" si="9"/>
        <v>#DIV/0!</v>
      </c>
      <c r="AG35" s="10" t="e">
        <f t="shared" si="10"/>
        <v>#DIV/0!</v>
      </c>
      <c r="AH35" s="10" t="e">
        <f t="shared" si="11"/>
        <v>#DIV/0!</v>
      </c>
      <c r="AI35" s="10" t="e">
        <f t="shared" si="12"/>
        <v>#DIV/0!</v>
      </c>
      <c r="AJ35" s="10" t="e">
        <f t="shared" si="13"/>
        <v>#DIV/0!</v>
      </c>
      <c r="AK35" s="10" t="e">
        <f t="shared" si="14"/>
        <v>#DIV/0!</v>
      </c>
    </row>
    <row r="36" spans="2:37" ht="16.8" x14ac:dyDescent="0.5">
      <c r="B36" s="14">
        <v>64</v>
      </c>
      <c r="C36" s="14">
        <v>62</v>
      </c>
      <c r="D36" s="14">
        <v>60</v>
      </c>
      <c r="E36" s="14">
        <v>58</v>
      </c>
      <c r="F36" s="14">
        <v>56</v>
      </c>
      <c r="G36" s="14">
        <v>54</v>
      </c>
      <c r="H36" s="14">
        <v>53</v>
      </c>
      <c r="I36" s="24">
        <v>51</v>
      </c>
      <c r="J36" s="14">
        <v>49</v>
      </c>
      <c r="K36" s="24">
        <v>48</v>
      </c>
      <c r="L36" s="14">
        <v>46</v>
      </c>
      <c r="M36" s="14">
        <v>44</v>
      </c>
      <c r="N36" s="14">
        <v>42</v>
      </c>
      <c r="O36" s="14">
        <v>38</v>
      </c>
      <c r="P36" s="14">
        <v>33</v>
      </c>
      <c r="Q36" s="19">
        <v>0.8</v>
      </c>
      <c r="W36" s="10" t="e">
        <f t="shared" si="0"/>
        <v>#DIV/0!</v>
      </c>
      <c r="X36" s="10" t="e">
        <f t="shared" si="1"/>
        <v>#DIV/0!</v>
      </c>
      <c r="Y36" s="10" t="e">
        <f t="shared" si="2"/>
        <v>#DIV/0!</v>
      </c>
      <c r="Z36" s="10" t="e">
        <f t="shared" si="3"/>
        <v>#DIV/0!</v>
      </c>
      <c r="AA36" s="10" t="e">
        <f t="shared" si="4"/>
        <v>#DIV/0!</v>
      </c>
      <c r="AB36" s="10" t="e">
        <f t="shared" si="5"/>
        <v>#DIV/0!</v>
      </c>
      <c r="AC36" s="10" t="e">
        <f t="shared" si="6"/>
        <v>#DIV/0!</v>
      </c>
      <c r="AD36" s="10" t="e">
        <f t="shared" si="7"/>
        <v>#DIV/0!</v>
      </c>
      <c r="AE36" s="10" t="e">
        <f t="shared" si="8"/>
        <v>#DIV/0!</v>
      </c>
      <c r="AF36" s="10" t="e">
        <f t="shared" si="9"/>
        <v>#DIV/0!</v>
      </c>
      <c r="AG36" s="10" t="e">
        <f t="shared" si="10"/>
        <v>#DIV/0!</v>
      </c>
      <c r="AH36" s="10" t="e">
        <f t="shared" si="11"/>
        <v>#DIV/0!</v>
      </c>
      <c r="AI36" s="10" t="e">
        <f t="shared" si="12"/>
        <v>#DIV/0!</v>
      </c>
      <c r="AJ36" s="10" t="e">
        <f t="shared" si="13"/>
        <v>#DIV/0!</v>
      </c>
      <c r="AK36" s="10" t="e">
        <f t="shared" si="14"/>
        <v>#DIV/0!</v>
      </c>
    </row>
    <row r="37" spans="2:37" ht="18" customHeight="1" x14ac:dyDescent="0.5">
      <c r="B37" s="17">
        <v>63</v>
      </c>
      <c r="C37" s="17">
        <v>60</v>
      </c>
      <c r="D37" s="17">
        <v>59</v>
      </c>
      <c r="E37" s="17">
        <v>57</v>
      </c>
      <c r="F37" s="17">
        <v>55</v>
      </c>
      <c r="G37" s="17">
        <v>53</v>
      </c>
      <c r="H37" s="17">
        <v>52</v>
      </c>
      <c r="I37" s="22">
        <v>49</v>
      </c>
      <c r="J37" s="17">
        <v>48</v>
      </c>
      <c r="K37" s="22">
        <v>47</v>
      </c>
      <c r="L37" s="17">
        <v>45</v>
      </c>
      <c r="M37" s="17">
        <v>43</v>
      </c>
      <c r="N37" s="17">
        <v>40</v>
      </c>
      <c r="O37" s="17">
        <v>37</v>
      </c>
      <c r="P37" s="17">
        <v>32</v>
      </c>
      <c r="Q37" s="17">
        <v>0.79</v>
      </c>
      <c r="W37" s="10" t="e">
        <f t="shared" si="0"/>
        <v>#DIV/0!</v>
      </c>
      <c r="X37" s="10" t="e">
        <f t="shared" si="1"/>
        <v>#DIV/0!</v>
      </c>
      <c r="Y37" s="10" t="e">
        <f t="shared" si="2"/>
        <v>#DIV/0!</v>
      </c>
      <c r="Z37" s="10" t="e">
        <f t="shared" si="3"/>
        <v>#DIV/0!</v>
      </c>
      <c r="AA37" s="10" t="e">
        <f t="shared" si="4"/>
        <v>#DIV/0!</v>
      </c>
      <c r="AB37" s="10" t="e">
        <f t="shared" si="5"/>
        <v>#DIV/0!</v>
      </c>
      <c r="AC37" s="10" t="e">
        <f t="shared" si="6"/>
        <v>#DIV/0!</v>
      </c>
      <c r="AD37" s="10" t="e">
        <f t="shared" si="7"/>
        <v>#DIV/0!</v>
      </c>
      <c r="AE37" s="10" t="e">
        <f t="shared" si="8"/>
        <v>#DIV/0!</v>
      </c>
      <c r="AF37" s="10" t="e">
        <f t="shared" si="9"/>
        <v>#DIV/0!</v>
      </c>
      <c r="AG37" s="10" t="e">
        <f t="shared" si="10"/>
        <v>#DIV/0!</v>
      </c>
      <c r="AH37" s="10" t="e">
        <f t="shared" si="11"/>
        <v>#DIV/0!</v>
      </c>
      <c r="AI37" s="10" t="e">
        <f t="shared" si="12"/>
        <v>#DIV/0!</v>
      </c>
      <c r="AJ37" s="10" t="e">
        <f t="shared" si="13"/>
        <v>#DIV/0!</v>
      </c>
      <c r="AK37" s="10" t="e">
        <f t="shared" si="14"/>
        <v>#DIV/0!</v>
      </c>
    </row>
    <row r="38" spans="2:37" ht="16.8" x14ac:dyDescent="0.5">
      <c r="B38" s="19">
        <v>62</v>
      </c>
      <c r="C38" s="19">
        <v>59</v>
      </c>
      <c r="D38" s="19">
        <v>57</v>
      </c>
      <c r="E38" s="19">
        <v>56</v>
      </c>
      <c r="F38" s="19">
        <v>54</v>
      </c>
      <c r="G38" s="19">
        <v>52</v>
      </c>
      <c r="H38" s="19">
        <v>50</v>
      </c>
      <c r="I38" s="23">
        <v>48</v>
      </c>
      <c r="J38" s="19">
        <v>47</v>
      </c>
      <c r="K38" s="23">
        <v>45</v>
      </c>
      <c r="L38" s="19">
        <v>44</v>
      </c>
      <c r="M38" s="19">
        <v>42</v>
      </c>
      <c r="N38" s="19">
        <v>39</v>
      </c>
      <c r="O38" s="19">
        <v>36</v>
      </c>
      <c r="P38" s="19">
        <v>30</v>
      </c>
      <c r="Q38" s="19">
        <v>0.78</v>
      </c>
      <c r="W38" s="10" t="e">
        <f t="shared" si="0"/>
        <v>#DIV/0!</v>
      </c>
      <c r="X38" s="10" t="e">
        <f t="shared" si="1"/>
        <v>#DIV/0!</v>
      </c>
      <c r="Y38" s="10" t="e">
        <f t="shared" si="2"/>
        <v>#DIV/0!</v>
      </c>
      <c r="Z38" s="10" t="e">
        <f t="shared" si="3"/>
        <v>#DIV/0!</v>
      </c>
      <c r="AA38" s="10" t="e">
        <f t="shared" si="4"/>
        <v>#DIV/0!</v>
      </c>
      <c r="AB38" s="10" t="e">
        <f t="shared" si="5"/>
        <v>#DIV/0!</v>
      </c>
      <c r="AC38" s="10" t="e">
        <f t="shared" si="6"/>
        <v>#DIV/0!</v>
      </c>
      <c r="AD38" s="10" t="e">
        <f t="shared" si="7"/>
        <v>#DIV/0!</v>
      </c>
      <c r="AE38" s="10" t="e">
        <f t="shared" si="8"/>
        <v>#DIV/0!</v>
      </c>
      <c r="AF38" s="10" t="e">
        <f t="shared" si="9"/>
        <v>#DIV/0!</v>
      </c>
      <c r="AG38" s="10" t="e">
        <f t="shared" si="10"/>
        <v>#DIV/0!</v>
      </c>
      <c r="AH38" s="10" t="e">
        <f t="shared" si="11"/>
        <v>#DIV/0!</v>
      </c>
      <c r="AI38" s="10" t="e">
        <f t="shared" si="12"/>
        <v>#DIV/0!</v>
      </c>
      <c r="AJ38" s="10" t="e">
        <f t="shared" si="13"/>
        <v>#DIV/0!</v>
      </c>
      <c r="AK38" s="10" t="e">
        <f t="shared" si="14"/>
        <v>#DIV/0!</v>
      </c>
    </row>
    <row r="39" spans="2:37" ht="16.8" x14ac:dyDescent="0.5">
      <c r="B39" s="19">
        <v>61</v>
      </c>
      <c r="C39" s="19">
        <v>58</v>
      </c>
      <c r="D39" s="19">
        <v>56</v>
      </c>
      <c r="E39" s="19">
        <v>55</v>
      </c>
      <c r="F39" s="19">
        <v>53</v>
      </c>
      <c r="G39" s="19">
        <v>51</v>
      </c>
      <c r="H39" s="19">
        <v>49</v>
      </c>
      <c r="I39" s="23">
        <v>47</v>
      </c>
      <c r="J39" s="19">
        <v>46</v>
      </c>
      <c r="K39" s="23">
        <v>44</v>
      </c>
      <c r="L39" s="19">
        <v>43</v>
      </c>
      <c r="M39" s="19">
        <v>41</v>
      </c>
      <c r="N39" s="19">
        <v>38</v>
      </c>
      <c r="O39" s="19">
        <v>34</v>
      </c>
      <c r="P39" s="19">
        <v>28</v>
      </c>
      <c r="Q39" s="19">
        <v>0.77</v>
      </c>
      <c r="W39" s="10" t="e">
        <f t="shared" ref="W39:W51" si="15">IF(AND($V$5=$B$4,$V$4&gt;=B39,$V$4&lt;B38),Q39,0)</f>
        <v>#DIV/0!</v>
      </c>
      <c r="X39" s="10" t="e">
        <f t="shared" ref="X39:X51" si="16">IF(AND($V$5=$C$4,$V$4&gt;=C39,$V$4&lt;C38),Q39,0)</f>
        <v>#DIV/0!</v>
      </c>
      <c r="Y39" s="10" t="e">
        <f t="shared" ref="Y39:Y51" si="17">IF(AND($V$5=$D$4,$V$4&gt;=D39,$V$4&lt;D38),Q39,0)</f>
        <v>#DIV/0!</v>
      </c>
      <c r="Z39" s="10" t="e">
        <f t="shared" ref="Z39:Z51" si="18">IF(AND($V$5=$E$4,$V$4&gt;=E39,$V$4&lt;E38),Q39,0)</f>
        <v>#DIV/0!</v>
      </c>
      <c r="AA39" s="10" t="e">
        <f t="shared" ref="AA39:AA51" si="19">IF(AND($V$5=$F$4,$V$4&gt;=F39,$V$4&lt;F38),Q39,0)</f>
        <v>#DIV/0!</v>
      </c>
      <c r="AB39" s="10" t="e">
        <f t="shared" ref="AB39:AB51" si="20">IF(AND($V$5=$G$4,$V$4&gt;=G39,$V$4&lt;G38),Q39,0)</f>
        <v>#DIV/0!</v>
      </c>
      <c r="AC39" s="10" t="e">
        <f t="shared" ref="AC39:AC51" si="21">IF(AND($V$5=$H$4,$V$4&gt;=H39,$V$4&lt;H38),Q39,0)</f>
        <v>#DIV/0!</v>
      </c>
      <c r="AD39" s="10" t="e">
        <f t="shared" ref="AD39:AD51" si="22">IF(AND($V$5=$I$4,$V$4&gt;=I39,$V$4&lt;I38),Q39,0)</f>
        <v>#DIV/0!</v>
      </c>
      <c r="AE39" s="10" t="e">
        <f t="shared" ref="AE39:AE51" si="23">IF(AND($V$5=$J$4,$V$4&gt;=J39,$V$4&lt;J38),Q39,0)</f>
        <v>#DIV/0!</v>
      </c>
      <c r="AF39" s="10" t="e">
        <f t="shared" ref="AF39:AF51" si="24">IF(AND($V$5=$K$4,$V$4&gt;=K39,$V$4&lt;K38),Q39,0)</f>
        <v>#DIV/0!</v>
      </c>
      <c r="AG39" s="10" t="e">
        <f t="shared" si="10"/>
        <v>#DIV/0!</v>
      </c>
      <c r="AH39" s="10" t="e">
        <f t="shared" si="11"/>
        <v>#DIV/0!</v>
      </c>
      <c r="AI39" s="10" t="e">
        <f t="shared" si="12"/>
        <v>#DIV/0!</v>
      </c>
      <c r="AJ39" s="10" t="e">
        <f t="shared" si="13"/>
        <v>#DIV/0!</v>
      </c>
      <c r="AK39" s="10" t="e">
        <f t="shared" si="14"/>
        <v>#DIV/0!</v>
      </c>
    </row>
    <row r="40" spans="2:37" ht="16.8" x14ac:dyDescent="0.5">
      <c r="B40" s="19">
        <v>60</v>
      </c>
      <c r="C40" s="19">
        <v>57</v>
      </c>
      <c r="D40" s="19">
        <v>55</v>
      </c>
      <c r="E40" s="19">
        <v>53</v>
      </c>
      <c r="F40" s="19">
        <v>52</v>
      </c>
      <c r="G40" s="19">
        <v>50</v>
      </c>
      <c r="H40" s="19">
        <v>48</v>
      </c>
      <c r="I40" s="23">
        <v>46</v>
      </c>
      <c r="J40" s="19">
        <v>45</v>
      </c>
      <c r="K40" s="23">
        <v>43</v>
      </c>
      <c r="L40" s="19">
        <v>42</v>
      </c>
      <c r="M40" s="19">
        <v>39</v>
      </c>
      <c r="N40" s="19">
        <v>37</v>
      </c>
      <c r="O40" s="19">
        <v>33</v>
      </c>
      <c r="P40" s="19">
        <v>27</v>
      </c>
      <c r="Q40" s="19">
        <v>0.76</v>
      </c>
      <c r="W40" s="10" t="e">
        <f t="shared" si="15"/>
        <v>#DIV/0!</v>
      </c>
      <c r="X40" s="10" t="e">
        <f t="shared" si="16"/>
        <v>#DIV/0!</v>
      </c>
      <c r="Y40" s="10" t="e">
        <f t="shared" si="17"/>
        <v>#DIV/0!</v>
      </c>
      <c r="Z40" s="10" t="e">
        <f t="shared" si="18"/>
        <v>#DIV/0!</v>
      </c>
      <c r="AA40" s="10" t="e">
        <f t="shared" si="19"/>
        <v>#DIV/0!</v>
      </c>
      <c r="AB40" s="10" t="e">
        <f t="shared" si="20"/>
        <v>#DIV/0!</v>
      </c>
      <c r="AC40" s="10" t="e">
        <f t="shared" si="21"/>
        <v>#DIV/0!</v>
      </c>
      <c r="AD40" s="10" t="e">
        <f t="shared" si="22"/>
        <v>#DIV/0!</v>
      </c>
      <c r="AE40" s="10" t="e">
        <f t="shared" si="23"/>
        <v>#DIV/0!</v>
      </c>
      <c r="AF40" s="10" t="e">
        <f t="shared" si="24"/>
        <v>#DIV/0!</v>
      </c>
      <c r="AG40" s="10" t="e">
        <f t="shared" ref="AG40:AG51" si="25">IF(AND($V$5=$L$4,$V$4&gt;=L40,$V$4&lt;L39),Q40,0)</f>
        <v>#DIV/0!</v>
      </c>
      <c r="AH40" s="10" t="e">
        <f t="shared" si="11"/>
        <v>#DIV/0!</v>
      </c>
      <c r="AI40" s="10" t="e">
        <f t="shared" si="12"/>
        <v>#DIV/0!</v>
      </c>
      <c r="AJ40" s="10" t="e">
        <f t="shared" si="13"/>
        <v>#DIV/0!</v>
      </c>
      <c r="AK40" s="10" t="e">
        <f t="shared" si="14"/>
        <v>#DIV/0!</v>
      </c>
    </row>
    <row r="41" spans="2:37" ht="16.8" x14ac:dyDescent="0.5">
      <c r="B41" s="14">
        <v>59</v>
      </c>
      <c r="C41" s="14">
        <v>56</v>
      </c>
      <c r="D41" s="14">
        <v>54</v>
      </c>
      <c r="E41" s="14">
        <v>52</v>
      </c>
      <c r="F41" s="14">
        <v>51</v>
      </c>
      <c r="G41" s="14">
        <v>49</v>
      </c>
      <c r="H41" s="14">
        <v>47</v>
      </c>
      <c r="I41" s="24">
        <v>45</v>
      </c>
      <c r="J41" s="14">
        <v>43</v>
      </c>
      <c r="K41" s="24">
        <v>42</v>
      </c>
      <c r="L41" s="14">
        <v>40</v>
      </c>
      <c r="M41" s="14">
        <v>38</v>
      </c>
      <c r="N41" s="14">
        <v>36</v>
      </c>
      <c r="O41" s="14">
        <v>32</v>
      </c>
      <c r="P41" s="14">
        <v>25</v>
      </c>
      <c r="Q41" s="19">
        <v>0.75</v>
      </c>
      <c r="W41" s="10" t="e">
        <f t="shared" si="15"/>
        <v>#DIV/0!</v>
      </c>
      <c r="X41" s="10" t="e">
        <f t="shared" si="16"/>
        <v>#DIV/0!</v>
      </c>
      <c r="Y41" s="10" t="e">
        <f t="shared" si="17"/>
        <v>#DIV/0!</v>
      </c>
      <c r="Z41" s="10" t="e">
        <f t="shared" si="18"/>
        <v>#DIV/0!</v>
      </c>
      <c r="AA41" s="10" t="e">
        <f t="shared" si="19"/>
        <v>#DIV/0!</v>
      </c>
      <c r="AB41" s="10" t="e">
        <f t="shared" si="20"/>
        <v>#DIV/0!</v>
      </c>
      <c r="AC41" s="10" t="e">
        <f t="shared" si="21"/>
        <v>#DIV/0!</v>
      </c>
      <c r="AD41" s="10" t="e">
        <f t="shared" si="22"/>
        <v>#DIV/0!</v>
      </c>
      <c r="AE41" s="10" t="e">
        <f t="shared" si="23"/>
        <v>#DIV/0!</v>
      </c>
      <c r="AF41" s="10" t="e">
        <f t="shared" si="24"/>
        <v>#DIV/0!</v>
      </c>
      <c r="AG41" s="10" t="e">
        <f t="shared" si="25"/>
        <v>#DIV/0!</v>
      </c>
      <c r="AH41" s="10" t="e">
        <f t="shared" ref="AH41:AH51" si="26">IF(AND($V$5=$M$4,$V$4&gt;=M41,$V$4&lt;M40),Q41,0)</f>
        <v>#DIV/0!</v>
      </c>
      <c r="AI41" s="10" t="e">
        <f t="shared" si="12"/>
        <v>#DIV/0!</v>
      </c>
      <c r="AJ41" s="10" t="e">
        <f t="shared" si="13"/>
        <v>#DIV/0!</v>
      </c>
      <c r="AK41" s="10" t="e">
        <f t="shared" si="14"/>
        <v>#DIV/0!</v>
      </c>
    </row>
    <row r="42" spans="2:37" ht="16.8" x14ac:dyDescent="0.5">
      <c r="B42" s="17">
        <v>58</v>
      </c>
      <c r="C42" s="17">
        <v>55</v>
      </c>
      <c r="D42" s="17">
        <v>53</v>
      </c>
      <c r="E42" s="17">
        <v>51</v>
      </c>
      <c r="F42" s="17">
        <v>49</v>
      </c>
      <c r="G42" s="17">
        <v>47</v>
      </c>
      <c r="H42" s="17">
        <v>46</v>
      </c>
      <c r="I42" s="22">
        <v>43</v>
      </c>
      <c r="J42" s="17">
        <v>42</v>
      </c>
      <c r="K42" s="22">
        <v>41</v>
      </c>
      <c r="L42" s="17">
        <v>39</v>
      </c>
      <c r="M42" s="17">
        <v>37</v>
      </c>
      <c r="N42" s="17">
        <v>34</v>
      </c>
      <c r="O42" s="17">
        <v>31</v>
      </c>
      <c r="P42" s="17">
        <v>24</v>
      </c>
      <c r="Q42" s="17">
        <v>0.74</v>
      </c>
      <c r="W42" s="10" t="e">
        <f t="shared" si="15"/>
        <v>#DIV/0!</v>
      </c>
      <c r="X42" s="10" t="e">
        <f t="shared" si="16"/>
        <v>#DIV/0!</v>
      </c>
      <c r="Y42" s="10" t="e">
        <f t="shared" si="17"/>
        <v>#DIV/0!</v>
      </c>
      <c r="Z42" s="10" t="e">
        <f t="shared" si="18"/>
        <v>#DIV/0!</v>
      </c>
      <c r="AA42" s="10" t="e">
        <f t="shared" si="19"/>
        <v>#DIV/0!</v>
      </c>
      <c r="AB42" s="10" t="e">
        <f t="shared" si="20"/>
        <v>#DIV/0!</v>
      </c>
      <c r="AC42" s="10" t="e">
        <f t="shared" si="21"/>
        <v>#DIV/0!</v>
      </c>
      <c r="AD42" s="10" t="e">
        <f t="shared" si="22"/>
        <v>#DIV/0!</v>
      </c>
      <c r="AE42" s="10" t="e">
        <f t="shared" si="23"/>
        <v>#DIV/0!</v>
      </c>
      <c r="AF42" s="10" t="e">
        <f t="shared" si="24"/>
        <v>#DIV/0!</v>
      </c>
      <c r="AG42" s="10" t="e">
        <f t="shared" si="25"/>
        <v>#DIV/0!</v>
      </c>
      <c r="AH42" s="10" t="e">
        <f t="shared" si="26"/>
        <v>#DIV/0!</v>
      </c>
      <c r="AI42" s="10" t="e">
        <f t="shared" si="12"/>
        <v>#DIV/0!</v>
      </c>
      <c r="AJ42" s="10" t="e">
        <f t="shared" si="13"/>
        <v>#DIV/0!</v>
      </c>
      <c r="AK42" s="10" t="e">
        <f t="shared" si="14"/>
        <v>#DIV/0!</v>
      </c>
    </row>
    <row r="43" spans="2:37" ht="16.8" x14ac:dyDescent="0.5">
      <c r="B43" s="19">
        <v>57</v>
      </c>
      <c r="C43" s="19">
        <v>54</v>
      </c>
      <c r="D43" s="19">
        <v>51</v>
      </c>
      <c r="E43" s="19">
        <v>50</v>
      </c>
      <c r="F43" s="19">
        <v>48</v>
      </c>
      <c r="G43" s="19">
        <v>46</v>
      </c>
      <c r="H43" s="19">
        <v>44</v>
      </c>
      <c r="I43" s="23">
        <v>42</v>
      </c>
      <c r="J43" s="19">
        <v>41</v>
      </c>
      <c r="K43" s="23">
        <v>39</v>
      </c>
      <c r="L43" s="19">
        <v>38</v>
      </c>
      <c r="M43" s="19">
        <v>36</v>
      </c>
      <c r="N43" s="19">
        <v>33</v>
      </c>
      <c r="O43" s="19">
        <v>30</v>
      </c>
      <c r="P43" s="19">
        <v>23</v>
      </c>
      <c r="Q43" s="19">
        <v>0.73</v>
      </c>
      <c r="W43" s="10" t="e">
        <f t="shared" si="15"/>
        <v>#DIV/0!</v>
      </c>
      <c r="X43" s="10" t="e">
        <f t="shared" si="16"/>
        <v>#DIV/0!</v>
      </c>
      <c r="Y43" s="10" t="e">
        <f t="shared" si="17"/>
        <v>#DIV/0!</v>
      </c>
      <c r="Z43" s="10" t="e">
        <f t="shared" si="18"/>
        <v>#DIV/0!</v>
      </c>
      <c r="AA43" s="10" t="e">
        <f t="shared" si="19"/>
        <v>#DIV/0!</v>
      </c>
      <c r="AB43" s="10" t="e">
        <f t="shared" si="20"/>
        <v>#DIV/0!</v>
      </c>
      <c r="AC43" s="10" t="e">
        <f t="shared" si="21"/>
        <v>#DIV/0!</v>
      </c>
      <c r="AD43" s="10" t="e">
        <f t="shared" si="22"/>
        <v>#DIV/0!</v>
      </c>
      <c r="AE43" s="10" t="e">
        <f t="shared" si="23"/>
        <v>#DIV/0!</v>
      </c>
      <c r="AF43" s="10" t="e">
        <f t="shared" si="24"/>
        <v>#DIV/0!</v>
      </c>
      <c r="AG43" s="10" t="e">
        <f t="shared" si="25"/>
        <v>#DIV/0!</v>
      </c>
      <c r="AH43" s="10" t="e">
        <f t="shared" si="26"/>
        <v>#DIV/0!</v>
      </c>
      <c r="AI43" s="10" t="e">
        <f t="shared" ref="AI43:AI51" si="27">IF(AND($V$5=$N$4,$V$4&gt;=N43,$V$4&lt;N42),Q43,0)</f>
        <v>#DIV/0!</v>
      </c>
      <c r="AJ43" s="10" t="e">
        <f t="shared" ref="AJ43:AJ51" si="28">IF(AND($V$5=$O$4,$V$4&gt;=O43,$V$4&lt;O42),Q43,0)</f>
        <v>#DIV/0!</v>
      </c>
      <c r="AK43" s="10" t="e">
        <f t="shared" ref="AK43:AK51" si="29">IF(AND($V$5=$P$4,$V$4&gt;=P43,$V$4&lt;P42),Q43,0)</f>
        <v>#DIV/0!</v>
      </c>
    </row>
    <row r="44" spans="2:37" ht="16.8" x14ac:dyDescent="0.5">
      <c r="B44" s="19">
        <v>56</v>
      </c>
      <c r="C44" s="19">
        <v>53</v>
      </c>
      <c r="D44" s="19">
        <v>50</v>
      </c>
      <c r="E44" s="19">
        <v>49</v>
      </c>
      <c r="F44" s="19">
        <v>47</v>
      </c>
      <c r="G44" s="19">
        <v>45</v>
      </c>
      <c r="H44" s="19">
        <v>43</v>
      </c>
      <c r="I44" s="23">
        <v>41</v>
      </c>
      <c r="J44" s="19">
        <v>40</v>
      </c>
      <c r="K44" s="23">
        <v>38</v>
      </c>
      <c r="L44" s="19">
        <v>37</v>
      </c>
      <c r="M44" s="19">
        <v>35</v>
      </c>
      <c r="N44" s="19">
        <v>32</v>
      </c>
      <c r="O44" s="19">
        <v>28</v>
      </c>
      <c r="P44" s="19">
        <v>22</v>
      </c>
      <c r="Q44" s="19">
        <v>0.72</v>
      </c>
      <c r="W44" s="10" t="e">
        <f t="shared" si="15"/>
        <v>#DIV/0!</v>
      </c>
      <c r="X44" s="10" t="e">
        <f t="shared" si="16"/>
        <v>#DIV/0!</v>
      </c>
      <c r="Y44" s="10" t="e">
        <f t="shared" si="17"/>
        <v>#DIV/0!</v>
      </c>
      <c r="Z44" s="10" t="e">
        <f t="shared" si="18"/>
        <v>#DIV/0!</v>
      </c>
      <c r="AA44" s="10" t="e">
        <f t="shared" si="19"/>
        <v>#DIV/0!</v>
      </c>
      <c r="AB44" s="10" t="e">
        <f t="shared" si="20"/>
        <v>#DIV/0!</v>
      </c>
      <c r="AC44" s="10" t="e">
        <f t="shared" si="21"/>
        <v>#DIV/0!</v>
      </c>
      <c r="AD44" s="10" t="e">
        <f t="shared" si="22"/>
        <v>#DIV/0!</v>
      </c>
      <c r="AE44" s="10" t="e">
        <f t="shared" si="23"/>
        <v>#DIV/0!</v>
      </c>
      <c r="AF44" s="10" t="e">
        <f t="shared" si="24"/>
        <v>#DIV/0!</v>
      </c>
      <c r="AG44" s="10" t="e">
        <f t="shared" si="25"/>
        <v>#DIV/0!</v>
      </c>
      <c r="AH44" s="10" t="e">
        <f t="shared" si="26"/>
        <v>#DIV/0!</v>
      </c>
      <c r="AI44" s="10" t="e">
        <f t="shared" si="27"/>
        <v>#DIV/0!</v>
      </c>
      <c r="AJ44" s="10" t="e">
        <f t="shared" si="28"/>
        <v>#DIV/0!</v>
      </c>
      <c r="AK44" s="10" t="e">
        <f t="shared" si="29"/>
        <v>#DIV/0!</v>
      </c>
    </row>
    <row r="45" spans="2:37" ht="16.8" x14ac:dyDescent="0.5">
      <c r="B45" s="19">
        <v>55</v>
      </c>
      <c r="C45" s="19">
        <v>52</v>
      </c>
      <c r="D45" s="19">
        <v>49</v>
      </c>
      <c r="E45" s="19">
        <v>47</v>
      </c>
      <c r="F45" s="19">
        <v>46</v>
      </c>
      <c r="G45" s="19">
        <v>44</v>
      </c>
      <c r="H45" s="19">
        <v>42</v>
      </c>
      <c r="I45" s="23">
        <v>40</v>
      </c>
      <c r="J45" s="19">
        <v>39</v>
      </c>
      <c r="K45" s="23">
        <v>37</v>
      </c>
      <c r="L45" s="19">
        <v>36</v>
      </c>
      <c r="M45" s="19">
        <v>33</v>
      </c>
      <c r="N45" s="19">
        <v>31</v>
      </c>
      <c r="O45" s="19">
        <v>27</v>
      </c>
      <c r="P45" s="19">
        <v>21</v>
      </c>
      <c r="Q45" s="19">
        <v>0.71</v>
      </c>
      <c r="W45" s="10" t="e">
        <f t="shared" si="15"/>
        <v>#DIV/0!</v>
      </c>
      <c r="X45" s="10" t="e">
        <f t="shared" si="16"/>
        <v>#DIV/0!</v>
      </c>
      <c r="Y45" s="10" t="e">
        <f t="shared" si="17"/>
        <v>#DIV/0!</v>
      </c>
      <c r="Z45" s="10" t="e">
        <f t="shared" si="18"/>
        <v>#DIV/0!</v>
      </c>
      <c r="AA45" s="10" t="e">
        <f t="shared" si="19"/>
        <v>#DIV/0!</v>
      </c>
      <c r="AB45" s="10" t="e">
        <f t="shared" si="20"/>
        <v>#DIV/0!</v>
      </c>
      <c r="AC45" s="10" t="e">
        <f t="shared" si="21"/>
        <v>#DIV/0!</v>
      </c>
      <c r="AD45" s="10" t="e">
        <f t="shared" si="22"/>
        <v>#DIV/0!</v>
      </c>
      <c r="AE45" s="10" t="e">
        <f t="shared" si="23"/>
        <v>#DIV/0!</v>
      </c>
      <c r="AF45" s="10" t="e">
        <f t="shared" si="24"/>
        <v>#DIV/0!</v>
      </c>
      <c r="AG45" s="10" t="e">
        <f t="shared" si="25"/>
        <v>#DIV/0!</v>
      </c>
      <c r="AH45" s="10" t="e">
        <f t="shared" si="26"/>
        <v>#DIV/0!</v>
      </c>
      <c r="AI45" s="10" t="e">
        <f t="shared" si="27"/>
        <v>#DIV/0!</v>
      </c>
      <c r="AJ45" s="10" t="e">
        <f t="shared" si="28"/>
        <v>#DIV/0!</v>
      </c>
      <c r="AK45" s="10" t="e">
        <f t="shared" si="29"/>
        <v>#DIV/0!</v>
      </c>
    </row>
    <row r="46" spans="2:37" ht="16.8" x14ac:dyDescent="0.5">
      <c r="B46" s="19">
        <v>54</v>
      </c>
      <c r="C46" s="19">
        <v>51</v>
      </c>
      <c r="D46" s="19">
        <v>48</v>
      </c>
      <c r="E46" s="19">
        <v>46</v>
      </c>
      <c r="F46" s="19">
        <v>45</v>
      </c>
      <c r="G46" s="19">
        <v>43</v>
      </c>
      <c r="H46" s="19">
        <v>41</v>
      </c>
      <c r="I46" s="23">
        <v>39</v>
      </c>
      <c r="J46" s="19">
        <v>37</v>
      </c>
      <c r="K46" s="23">
        <v>36</v>
      </c>
      <c r="L46" s="19">
        <v>34</v>
      </c>
      <c r="M46" s="19">
        <v>32</v>
      </c>
      <c r="N46" s="19">
        <v>30</v>
      </c>
      <c r="O46" s="19">
        <v>26</v>
      </c>
      <c r="P46" s="19">
        <v>20</v>
      </c>
      <c r="Q46" s="14">
        <v>0.7</v>
      </c>
      <c r="W46" s="10" t="e">
        <f t="shared" si="15"/>
        <v>#DIV/0!</v>
      </c>
      <c r="X46" s="10" t="e">
        <f t="shared" si="16"/>
        <v>#DIV/0!</v>
      </c>
      <c r="Y46" s="10" t="e">
        <f t="shared" si="17"/>
        <v>#DIV/0!</v>
      </c>
      <c r="Z46" s="10" t="e">
        <f t="shared" si="18"/>
        <v>#DIV/0!</v>
      </c>
      <c r="AA46" s="10" t="e">
        <f t="shared" si="19"/>
        <v>#DIV/0!</v>
      </c>
      <c r="AB46" s="10" t="e">
        <f t="shared" si="20"/>
        <v>#DIV/0!</v>
      </c>
      <c r="AC46" s="10" t="e">
        <f t="shared" si="21"/>
        <v>#DIV/0!</v>
      </c>
      <c r="AD46" s="10" t="e">
        <f t="shared" si="22"/>
        <v>#DIV/0!</v>
      </c>
      <c r="AE46" s="10" t="e">
        <f t="shared" si="23"/>
        <v>#DIV/0!</v>
      </c>
      <c r="AF46" s="10" t="e">
        <f t="shared" si="24"/>
        <v>#DIV/0!</v>
      </c>
      <c r="AG46" s="10" t="e">
        <f t="shared" si="25"/>
        <v>#DIV/0!</v>
      </c>
      <c r="AH46" s="10" t="e">
        <f t="shared" si="26"/>
        <v>#DIV/0!</v>
      </c>
      <c r="AI46" s="10" t="e">
        <f t="shared" si="27"/>
        <v>#DIV/0!</v>
      </c>
      <c r="AJ46" s="10" t="e">
        <f t="shared" si="28"/>
        <v>#DIV/0!</v>
      </c>
      <c r="AK46" s="10" t="e">
        <f t="shared" si="29"/>
        <v>#DIV/0!</v>
      </c>
    </row>
    <row r="47" spans="2:37" ht="16.8" x14ac:dyDescent="0.5">
      <c r="B47" s="17">
        <v>53</v>
      </c>
      <c r="C47" s="17">
        <v>50</v>
      </c>
      <c r="D47" s="17">
        <v>47</v>
      </c>
      <c r="E47" s="17">
        <v>45</v>
      </c>
      <c r="F47" s="17">
        <v>44</v>
      </c>
      <c r="G47" s="17">
        <v>42</v>
      </c>
      <c r="H47" s="17">
        <v>40</v>
      </c>
      <c r="I47" s="22">
        <v>38</v>
      </c>
      <c r="J47" s="17">
        <v>36</v>
      </c>
      <c r="K47" s="22">
        <v>35</v>
      </c>
      <c r="L47" s="17">
        <v>33</v>
      </c>
      <c r="M47" s="17">
        <v>31</v>
      </c>
      <c r="N47" s="17">
        <v>29</v>
      </c>
      <c r="O47" s="17">
        <v>25</v>
      </c>
      <c r="P47" s="17">
        <v>19</v>
      </c>
      <c r="Q47" s="17">
        <v>0.69</v>
      </c>
      <c r="W47" s="10" t="e">
        <f t="shared" si="15"/>
        <v>#DIV/0!</v>
      </c>
      <c r="X47" s="10" t="e">
        <f t="shared" si="16"/>
        <v>#DIV/0!</v>
      </c>
      <c r="Y47" s="10" t="e">
        <f t="shared" si="17"/>
        <v>#DIV/0!</v>
      </c>
      <c r="Z47" s="10" t="e">
        <f t="shared" si="18"/>
        <v>#DIV/0!</v>
      </c>
      <c r="AA47" s="10" t="e">
        <f t="shared" si="19"/>
        <v>#DIV/0!</v>
      </c>
      <c r="AB47" s="10" t="e">
        <f t="shared" si="20"/>
        <v>#DIV/0!</v>
      </c>
      <c r="AC47" s="10" t="e">
        <f t="shared" si="21"/>
        <v>#DIV/0!</v>
      </c>
      <c r="AD47" s="10" t="e">
        <f t="shared" si="22"/>
        <v>#DIV/0!</v>
      </c>
      <c r="AE47" s="10" t="e">
        <f t="shared" si="23"/>
        <v>#DIV/0!</v>
      </c>
      <c r="AF47" s="10" t="e">
        <f t="shared" si="24"/>
        <v>#DIV/0!</v>
      </c>
      <c r="AG47" s="10" t="e">
        <f t="shared" si="25"/>
        <v>#DIV/0!</v>
      </c>
      <c r="AH47" s="10" t="e">
        <f t="shared" si="26"/>
        <v>#DIV/0!</v>
      </c>
      <c r="AI47" s="10" t="e">
        <f t="shared" si="27"/>
        <v>#DIV/0!</v>
      </c>
      <c r="AJ47" s="10" t="e">
        <f t="shared" si="28"/>
        <v>#DIV/0!</v>
      </c>
      <c r="AK47" s="10" t="e">
        <f t="shared" si="29"/>
        <v>#DIV/0!</v>
      </c>
    </row>
    <row r="48" spans="2:37" ht="16.8" x14ac:dyDescent="0.5">
      <c r="B48" s="19">
        <v>52</v>
      </c>
      <c r="C48" s="19">
        <v>49</v>
      </c>
      <c r="D48" s="19">
        <v>46</v>
      </c>
      <c r="E48" s="19">
        <v>44</v>
      </c>
      <c r="F48" s="19">
        <v>43</v>
      </c>
      <c r="G48" s="19">
        <v>41</v>
      </c>
      <c r="H48" s="19">
        <v>39</v>
      </c>
      <c r="I48" s="23">
        <v>37</v>
      </c>
      <c r="J48" s="19">
        <v>35</v>
      </c>
      <c r="K48" s="23">
        <v>34</v>
      </c>
      <c r="L48" s="19">
        <v>32</v>
      </c>
      <c r="M48" s="19">
        <v>30</v>
      </c>
      <c r="N48" s="19">
        <v>28</v>
      </c>
      <c r="O48" s="19">
        <v>24</v>
      </c>
      <c r="P48" s="19">
        <v>18</v>
      </c>
      <c r="Q48" s="19">
        <v>0.68</v>
      </c>
      <c r="W48" s="10" t="e">
        <f t="shared" si="15"/>
        <v>#DIV/0!</v>
      </c>
      <c r="X48" s="10" t="e">
        <f t="shared" si="16"/>
        <v>#DIV/0!</v>
      </c>
      <c r="Y48" s="10" t="e">
        <f t="shared" si="17"/>
        <v>#DIV/0!</v>
      </c>
      <c r="Z48" s="10" t="e">
        <f t="shared" si="18"/>
        <v>#DIV/0!</v>
      </c>
      <c r="AA48" s="10" t="e">
        <f t="shared" si="19"/>
        <v>#DIV/0!</v>
      </c>
      <c r="AB48" s="10" t="e">
        <f t="shared" si="20"/>
        <v>#DIV/0!</v>
      </c>
      <c r="AC48" s="10" t="e">
        <f t="shared" si="21"/>
        <v>#DIV/0!</v>
      </c>
      <c r="AD48" s="10" t="e">
        <f t="shared" si="22"/>
        <v>#DIV/0!</v>
      </c>
      <c r="AE48" s="10" t="e">
        <f t="shared" si="23"/>
        <v>#DIV/0!</v>
      </c>
      <c r="AF48" s="10" t="e">
        <f t="shared" si="24"/>
        <v>#DIV/0!</v>
      </c>
      <c r="AG48" s="10" t="e">
        <f t="shared" si="25"/>
        <v>#DIV/0!</v>
      </c>
      <c r="AH48" s="10" t="e">
        <f t="shared" si="26"/>
        <v>#DIV/0!</v>
      </c>
      <c r="AI48" s="10" t="e">
        <f t="shared" si="27"/>
        <v>#DIV/0!</v>
      </c>
      <c r="AJ48" s="10" t="e">
        <f t="shared" si="28"/>
        <v>#DIV/0!</v>
      </c>
      <c r="AK48" s="10" t="e">
        <f t="shared" si="29"/>
        <v>#DIV/0!</v>
      </c>
    </row>
    <row r="49" spans="2:37" ht="16.8" x14ac:dyDescent="0.5">
      <c r="B49" s="19">
        <v>51</v>
      </c>
      <c r="C49" s="19">
        <v>48</v>
      </c>
      <c r="D49" s="19">
        <v>45</v>
      </c>
      <c r="E49" s="19">
        <v>43</v>
      </c>
      <c r="F49" s="19">
        <v>42</v>
      </c>
      <c r="G49" s="19">
        <v>40</v>
      </c>
      <c r="H49" s="19">
        <v>38</v>
      </c>
      <c r="I49" s="23">
        <v>36</v>
      </c>
      <c r="J49" s="19">
        <v>34</v>
      </c>
      <c r="K49" s="23">
        <v>33</v>
      </c>
      <c r="L49" s="19">
        <v>31</v>
      </c>
      <c r="M49" s="19">
        <v>29</v>
      </c>
      <c r="N49" s="19">
        <v>27</v>
      </c>
      <c r="O49" s="19">
        <v>23</v>
      </c>
      <c r="P49" s="19">
        <v>17</v>
      </c>
      <c r="Q49" s="19">
        <v>0.67</v>
      </c>
      <c r="W49" s="10" t="e">
        <f t="shared" si="15"/>
        <v>#DIV/0!</v>
      </c>
      <c r="X49" s="10" t="e">
        <f t="shared" si="16"/>
        <v>#DIV/0!</v>
      </c>
      <c r="Y49" s="10" t="e">
        <f t="shared" si="17"/>
        <v>#DIV/0!</v>
      </c>
      <c r="Z49" s="10" t="e">
        <f t="shared" si="18"/>
        <v>#DIV/0!</v>
      </c>
      <c r="AA49" s="10" t="e">
        <f t="shared" si="19"/>
        <v>#DIV/0!</v>
      </c>
      <c r="AB49" s="10" t="e">
        <f t="shared" si="20"/>
        <v>#DIV/0!</v>
      </c>
      <c r="AC49" s="10" t="e">
        <f t="shared" si="21"/>
        <v>#DIV/0!</v>
      </c>
      <c r="AD49" s="10" t="e">
        <f t="shared" si="22"/>
        <v>#DIV/0!</v>
      </c>
      <c r="AE49" s="10" t="e">
        <f t="shared" si="23"/>
        <v>#DIV/0!</v>
      </c>
      <c r="AF49" s="10" t="e">
        <f t="shared" si="24"/>
        <v>#DIV/0!</v>
      </c>
      <c r="AG49" s="10" t="e">
        <f t="shared" si="25"/>
        <v>#DIV/0!</v>
      </c>
      <c r="AH49" s="10" t="e">
        <f t="shared" si="26"/>
        <v>#DIV/0!</v>
      </c>
      <c r="AI49" s="10" t="e">
        <f t="shared" si="27"/>
        <v>#DIV/0!</v>
      </c>
      <c r="AJ49" s="10" t="e">
        <f t="shared" si="28"/>
        <v>#DIV/0!</v>
      </c>
      <c r="AK49" s="10" t="e">
        <f t="shared" si="29"/>
        <v>#DIV/0!</v>
      </c>
    </row>
    <row r="50" spans="2:37" ht="16.8" x14ac:dyDescent="0.5">
      <c r="B50" s="19">
        <v>50</v>
      </c>
      <c r="C50" s="19">
        <v>47</v>
      </c>
      <c r="D50" s="19">
        <v>44</v>
      </c>
      <c r="E50" s="19">
        <v>42</v>
      </c>
      <c r="F50" s="19">
        <v>41</v>
      </c>
      <c r="G50" s="19">
        <v>39</v>
      </c>
      <c r="H50" s="19">
        <v>37</v>
      </c>
      <c r="I50" s="23">
        <v>35</v>
      </c>
      <c r="J50" s="19">
        <v>33</v>
      </c>
      <c r="K50" s="23">
        <v>32</v>
      </c>
      <c r="L50" s="19">
        <v>30</v>
      </c>
      <c r="M50" s="19">
        <v>28</v>
      </c>
      <c r="N50" s="19">
        <v>26</v>
      </c>
      <c r="O50" s="19">
        <v>22</v>
      </c>
      <c r="P50" s="19">
        <v>16</v>
      </c>
      <c r="Q50" s="19">
        <v>0.66</v>
      </c>
      <c r="W50" s="10" t="e">
        <f t="shared" si="15"/>
        <v>#DIV/0!</v>
      </c>
      <c r="X50" s="10" t="e">
        <f t="shared" si="16"/>
        <v>#DIV/0!</v>
      </c>
      <c r="Y50" s="10" t="e">
        <f t="shared" si="17"/>
        <v>#DIV/0!</v>
      </c>
      <c r="Z50" s="10" t="e">
        <f t="shared" si="18"/>
        <v>#DIV/0!</v>
      </c>
      <c r="AA50" s="10" t="e">
        <f t="shared" si="19"/>
        <v>#DIV/0!</v>
      </c>
      <c r="AB50" s="10" t="e">
        <f t="shared" si="20"/>
        <v>#DIV/0!</v>
      </c>
      <c r="AC50" s="10" t="e">
        <f t="shared" si="21"/>
        <v>#DIV/0!</v>
      </c>
      <c r="AD50" s="10" t="e">
        <f t="shared" si="22"/>
        <v>#DIV/0!</v>
      </c>
      <c r="AE50" s="10" t="e">
        <f t="shared" si="23"/>
        <v>#DIV/0!</v>
      </c>
      <c r="AF50" s="10" t="e">
        <f t="shared" si="24"/>
        <v>#DIV/0!</v>
      </c>
      <c r="AG50" s="10" t="e">
        <f t="shared" si="25"/>
        <v>#DIV/0!</v>
      </c>
      <c r="AH50" s="10" t="e">
        <f t="shared" si="26"/>
        <v>#DIV/0!</v>
      </c>
      <c r="AI50" s="10" t="e">
        <f t="shared" si="27"/>
        <v>#DIV/0!</v>
      </c>
      <c r="AJ50" s="10" t="e">
        <f t="shared" si="28"/>
        <v>#DIV/0!</v>
      </c>
      <c r="AK50" s="10" t="e">
        <f t="shared" si="29"/>
        <v>#DIV/0!</v>
      </c>
    </row>
    <row r="51" spans="2:37" ht="16.8" x14ac:dyDescent="0.5">
      <c r="B51" s="19">
        <v>49</v>
      </c>
      <c r="C51" s="19">
        <v>46</v>
      </c>
      <c r="D51" s="19">
        <v>43</v>
      </c>
      <c r="E51" s="19">
        <v>41</v>
      </c>
      <c r="F51" s="19">
        <v>40</v>
      </c>
      <c r="G51" s="19">
        <v>38</v>
      </c>
      <c r="H51" s="19">
        <v>36</v>
      </c>
      <c r="I51" s="23">
        <v>34</v>
      </c>
      <c r="J51" s="19">
        <v>32</v>
      </c>
      <c r="K51" s="23">
        <v>31</v>
      </c>
      <c r="L51" s="19">
        <v>29</v>
      </c>
      <c r="M51" s="19">
        <v>27</v>
      </c>
      <c r="N51" s="19">
        <v>25</v>
      </c>
      <c r="O51" s="19">
        <v>21</v>
      </c>
      <c r="P51" s="19">
        <v>15</v>
      </c>
      <c r="Q51" s="19">
        <v>0.65</v>
      </c>
      <c r="W51" s="10" t="e">
        <f t="shared" si="15"/>
        <v>#DIV/0!</v>
      </c>
      <c r="X51" s="10" t="e">
        <f t="shared" si="16"/>
        <v>#DIV/0!</v>
      </c>
      <c r="Y51" s="10" t="e">
        <f t="shared" si="17"/>
        <v>#DIV/0!</v>
      </c>
      <c r="Z51" s="10" t="e">
        <f t="shared" si="18"/>
        <v>#DIV/0!</v>
      </c>
      <c r="AA51" s="10" t="e">
        <f t="shared" si="19"/>
        <v>#DIV/0!</v>
      </c>
      <c r="AB51" s="10" t="e">
        <f t="shared" si="20"/>
        <v>#DIV/0!</v>
      </c>
      <c r="AC51" s="10" t="e">
        <f t="shared" si="21"/>
        <v>#DIV/0!</v>
      </c>
      <c r="AD51" s="10" t="e">
        <f t="shared" si="22"/>
        <v>#DIV/0!</v>
      </c>
      <c r="AE51" s="10" t="e">
        <f t="shared" si="23"/>
        <v>#DIV/0!</v>
      </c>
      <c r="AF51" s="10" t="e">
        <f t="shared" si="24"/>
        <v>#DIV/0!</v>
      </c>
      <c r="AG51" s="10" t="e">
        <f t="shared" si="25"/>
        <v>#DIV/0!</v>
      </c>
      <c r="AH51" s="10" t="e">
        <f t="shared" si="26"/>
        <v>#DIV/0!</v>
      </c>
      <c r="AI51" s="10" t="e">
        <f t="shared" si="27"/>
        <v>#DIV/0!</v>
      </c>
      <c r="AJ51" s="10" t="e">
        <f t="shared" si="28"/>
        <v>#DIV/0!</v>
      </c>
      <c r="AK51" s="10" t="e">
        <f t="shared" si="29"/>
        <v>#DIV/0!</v>
      </c>
    </row>
    <row r="52" spans="2:37" ht="16.8" x14ac:dyDescent="0.5">
      <c r="B52" s="81" t="s">
        <v>131</v>
      </c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3"/>
      <c r="Q52" s="48" t="s">
        <v>16</v>
      </c>
      <c r="W52" s="10" t="e">
        <f>IF(AND($V$5=B4,$V$4&lt;B51),0,0)</f>
        <v>#DIV/0!</v>
      </c>
      <c r="X52" s="10" t="e">
        <f t="shared" ref="X52:AJ52" si="30">IF(AND($V$5=C4,$V$4&lt;C51),0,0)</f>
        <v>#DIV/0!</v>
      </c>
      <c r="Y52" s="10" t="e">
        <f t="shared" si="30"/>
        <v>#DIV/0!</v>
      </c>
      <c r="Z52" s="10" t="e">
        <f t="shared" si="30"/>
        <v>#DIV/0!</v>
      </c>
      <c r="AA52" s="10" t="e">
        <f t="shared" si="30"/>
        <v>#DIV/0!</v>
      </c>
      <c r="AB52" s="10" t="e">
        <f t="shared" si="30"/>
        <v>#DIV/0!</v>
      </c>
      <c r="AC52" s="10" t="e">
        <f t="shared" si="30"/>
        <v>#DIV/0!</v>
      </c>
      <c r="AD52" s="10" t="e">
        <f t="shared" si="30"/>
        <v>#DIV/0!</v>
      </c>
      <c r="AE52" s="10" t="e">
        <f t="shared" si="30"/>
        <v>#DIV/0!</v>
      </c>
      <c r="AF52" s="10" t="e">
        <f t="shared" si="30"/>
        <v>#DIV/0!</v>
      </c>
      <c r="AG52" s="10" t="e">
        <f t="shared" si="30"/>
        <v>#DIV/0!</v>
      </c>
      <c r="AH52" s="10" t="e">
        <f t="shared" si="30"/>
        <v>#DIV/0!</v>
      </c>
      <c r="AI52" s="10" t="e">
        <f t="shared" si="30"/>
        <v>#DIV/0!</v>
      </c>
      <c r="AJ52" s="10" t="e">
        <f t="shared" si="30"/>
        <v>#DIV/0!</v>
      </c>
      <c r="AK52" s="10" t="e">
        <f>IF(AND($V$5=P4,$V$4&lt;P51),0,0)</f>
        <v>#DIV/0!</v>
      </c>
    </row>
  </sheetData>
  <sheetProtection algorithmName="SHA-512" hashValue="N4hmsa7qJeaD57EOiRj6vx4+qhelSaZqFSltqtQD+jqiSF3m4FW5oo9obJQRh0UdPubhcsJYZ2XZCAsS9uLR6g==" saltValue="0bnl5JOiozIcOxPcF0OJSA==" spinCount="100000" sheet="1" objects="1" scenarios="1"/>
  <mergeCells count="32">
    <mergeCell ref="C4:C5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G1:G2"/>
    <mergeCell ref="F1:F2"/>
    <mergeCell ref="N1:N2"/>
    <mergeCell ref="D4:D5"/>
    <mergeCell ref="O1:O2"/>
    <mergeCell ref="B52:P52"/>
    <mergeCell ref="E4:E5"/>
    <mergeCell ref="F4:F5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4"/>
  <dimension ref="A1:AJ54"/>
  <sheetViews>
    <sheetView rightToLeft="1" workbookViewId="0">
      <selection sqref="A1:AK1048576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.33203125" style="10" bestFit="1" customWidth="1"/>
    <col min="23" max="36" width="4.44140625" style="10" customWidth="1"/>
    <col min="37" max="16384" width="9.109375" style="1"/>
  </cols>
  <sheetData>
    <row r="1" spans="1:36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</row>
    <row r="2" spans="1:36" ht="15" thickBot="1" x14ac:dyDescent="0.35">
      <c r="B2" s="84" t="s">
        <v>17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6"/>
      <c r="Q2" s="87" t="s">
        <v>18</v>
      </c>
      <c r="R2" s="11"/>
      <c r="S2" s="12" t="e">
        <f>پردازش!R7</f>
        <v>#DIV/0!</v>
      </c>
      <c r="V2" s="13" t="e">
        <f>-1*S2</f>
        <v>#DIV/0!</v>
      </c>
    </row>
    <row r="3" spans="1:36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88"/>
      <c r="R3" s="11" t="s">
        <v>30</v>
      </c>
      <c r="S3" s="16">
        <f>پردازش!R6</f>
        <v>0</v>
      </c>
    </row>
    <row r="4" spans="1:36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6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si="0"/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0" t="e">
        <f t="shared" si="0"/>
        <v>#DIV/0!</v>
      </c>
      <c r="AJ5" s="1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6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6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6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6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6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6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6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6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6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6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6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CpXarzQ4eAAYJlABvy7R9+NF8bwZy6HMpgXC8vDdo6VhYmsjZixMdCEmq66FSmv3fDjU1Rdi8NSiqLNTXQOcTw==" saltValue="+UbbXfXQl9+RkCrTbHqAf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6"/>
  <dimension ref="A1:AK54"/>
  <sheetViews>
    <sheetView rightToLeft="1" workbookViewId="0">
      <selection sqref="A1:AK1048576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" style="10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84" t="s">
        <v>17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6"/>
      <c r="Q2" s="87" t="s">
        <v>18</v>
      </c>
      <c r="R2" s="11"/>
      <c r="S2" s="12" t="e">
        <f>پردازش!R8</f>
        <v>#DIV/0!</v>
      </c>
      <c r="V2" s="13" t="e">
        <f>S2*-1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88"/>
      <c r="R3" s="11" t="s">
        <v>30</v>
      </c>
      <c r="S3" s="16">
        <f>پردازش!R6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 t="shared" si="0"/>
        <v>#DIV/0!</v>
      </c>
      <c r="AI5" s="10" t="e">
        <f t="shared" si="0"/>
        <v>#DIV/0!</v>
      </c>
      <c r="AJ5" s="10" t="e">
        <f t="shared" si="0"/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uT3sr+m8Et1GllMizZfQYpyvnOvnOGWA7JPH5EMKP+wJ5qe9br485+ZDC2+RRnyiUgkoVEO430Vp8q2kOBKOnQ==" saltValue="NgE3O8Xw+9Iu35bwiJt5o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7"/>
  <dimension ref="A1:AL52"/>
  <sheetViews>
    <sheetView rightToLeft="1" topLeftCell="E43" workbookViewId="0">
      <selection activeCell="AK53" sqref="AK53"/>
    </sheetView>
  </sheetViews>
  <sheetFormatPr defaultColWidth="9.109375" defaultRowHeight="14.4" x14ac:dyDescent="0.3"/>
  <cols>
    <col min="1" max="1" width="9.109375" style="10"/>
    <col min="2" max="2" width="6" style="10" bestFit="1" customWidth="1"/>
    <col min="3" max="9" width="6.88671875" style="10" bestFit="1" customWidth="1"/>
    <col min="10" max="10" width="6" style="10" customWidth="1"/>
    <col min="11" max="11" width="5.33203125" style="10" customWidth="1"/>
    <col min="12" max="13" width="6" style="10" customWidth="1"/>
    <col min="14" max="14" width="5.5546875" style="10" customWidth="1"/>
    <col min="15" max="16" width="5.88671875" style="10" customWidth="1"/>
    <col min="17" max="17" width="10.44140625" style="10" bestFit="1" customWidth="1"/>
    <col min="18" max="18" width="5" style="10" customWidth="1"/>
    <col min="19" max="19" width="3.88671875" style="10" customWidth="1"/>
    <col min="20" max="20" width="3" style="10" customWidth="1"/>
    <col min="21" max="21" width="3.44140625" style="10" customWidth="1"/>
    <col min="22" max="22" width="5.6640625" style="10" customWidth="1"/>
    <col min="23" max="38" width="9.109375" style="10"/>
    <col min="39" max="16384" width="9.109375" style="1"/>
  </cols>
  <sheetData>
    <row r="1" spans="2:37" x14ac:dyDescent="0.3">
      <c r="B1" s="80" t="s">
        <v>14</v>
      </c>
      <c r="C1" s="80" t="s">
        <v>13</v>
      </c>
      <c r="D1" s="80" t="s">
        <v>12</v>
      </c>
      <c r="E1" s="80" t="s">
        <v>11</v>
      </c>
      <c r="F1" s="80" t="s">
        <v>10</v>
      </c>
      <c r="G1" s="80" t="s">
        <v>9</v>
      </c>
      <c r="H1" s="80" t="s">
        <v>15</v>
      </c>
      <c r="I1" s="80" t="s">
        <v>8</v>
      </c>
      <c r="J1" s="80" t="s">
        <v>6</v>
      </c>
      <c r="K1" s="80" t="s">
        <v>5</v>
      </c>
      <c r="L1" s="80" t="s">
        <v>4</v>
      </c>
      <c r="M1" s="80" t="s">
        <v>3</v>
      </c>
      <c r="N1" s="80" t="s">
        <v>2</v>
      </c>
      <c r="O1" s="80" t="s">
        <v>1</v>
      </c>
      <c r="P1" s="80" t="s">
        <v>0</v>
      </c>
    </row>
    <row r="2" spans="2:37" x14ac:dyDescent="0.3"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2:37" ht="15" customHeight="1" x14ac:dyDescent="0.3">
      <c r="B3" s="84" t="s">
        <v>20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6"/>
      <c r="Q3" s="50" t="s">
        <v>21</v>
      </c>
    </row>
    <row r="4" spans="2:37" x14ac:dyDescent="0.3">
      <c r="B4" s="80">
        <v>67</v>
      </c>
      <c r="C4" s="80">
        <v>43</v>
      </c>
      <c r="D4" s="80">
        <v>30</v>
      </c>
      <c r="E4" s="80">
        <v>23</v>
      </c>
      <c r="F4" s="80">
        <v>18</v>
      </c>
      <c r="G4" s="80">
        <v>15</v>
      </c>
      <c r="H4" s="80">
        <v>12</v>
      </c>
      <c r="I4" s="80">
        <v>10</v>
      </c>
      <c r="J4" s="80">
        <v>9</v>
      </c>
      <c r="K4" s="80">
        <v>8</v>
      </c>
      <c r="L4" s="80">
        <v>7</v>
      </c>
      <c r="M4" s="80">
        <v>6</v>
      </c>
      <c r="N4" s="80">
        <v>5</v>
      </c>
      <c r="O4" s="80">
        <v>4</v>
      </c>
      <c r="P4" s="80">
        <v>3</v>
      </c>
      <c r="Q4" s="50" t="s">
        <v>19</v>
      </c>
      <c r="R4" s="26">
        <v>-100</v>
      </c>
      <c r="T4" s="10" t="s">
        <v>31</v>
      </c>
      <c r="V4" s="10" t="e">
        <f>پردازش!R11</f>
        <v>#DIV/0!</v>
      </c>
      <c r="X4" s="10" t="e">
        <f>IF(W5&gt;0,W5,"Reject")</f>
        <v>#DIV/0!</v>
      </c>
    </row>
    <row r="5" spans="2:37" x14ac:dyDescent="0.3"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27" t="s">
        <v>32</v>
      </c>
      <c r="U5" s="28" t="s">
        <v>30</v>
      </c>
      <c r="V5" s="10">
        <f>IF(پردازش!R6=11,10,IF(AND(پردازش!R6&lt;=14,پردازش!R6&gt;=12),12,IF(AND(پردازش!R6&lt;=17,پردازش!R6&gt;=15),15,IF(AND(پردازش!R6&lt;=22,پردازش!R6&gt;=18),18,IF(AND(پردازش!R6&lt;=29,پردازش!R6&gt;=23),23,IF(AND(پردازش!R6&lt;=42,پردازش!R6&gt;=30),30,IF(AND(پردازش!R6&lt;=66,پردازش!R6&gt;=43),43,IF(پردازش!R6&gt;=67,67,پردازش!R6))))))))</f>
        <v>0</v>
      </c>
      <c r="W5" s="10" t="e">
        <f>SUM(W6:AK52)</f>
        <v>#DIV/0!</v>
      </c>
    </row>
    <row r="6" spans="2:37" ht="16.8" x14ac:dyDescent="0.5">
      <c r="B6" s="17">
        <v>100</v>
      </c>
      <c r="C6" s="17">
        <v>100</v>
      </c>
      <c r="D6" s="17">
        <v>100</v>
      </c>
      <c r="E6" s="17">
        <v>100</v>
      </c>
      <c r="F6" s="17">
        <v>100</v>
      </c>
      <c r="G6" s="17">
        <v>100</v>
      </c>
      <c r="H6" s="17">
        <v>100</v>
      </c>
      <c r="I6" s="17">
        <v>100</v>
      </c>
      <c r="J6" s="17">
        <v>100</v>
      </c>
      <c r="K6" s="17">
        <v>100</v>
      </c>
      <c r="L6" s="17"/>
      <c r="M6" s="17"/>
      <c r="N6" s="17"/>
      <c r="O6" s="17"/>
      <c r="P6" s="17"/>
      <c r="Q6" s="17">
        <v>1.05</v>
      </c>
      <c r="W6" s="10" t="e">
        <f>IF(AND($V$5=$B$4,$V$4&gt;=B6),Q6,0)</f>
        <v>#DIV/0!</v>
      </c>
      <c r="X6" s="10" t="e">
        <f>IF(AND($V$5=$C$4,$V$4&gt;=C6),Q6,0)</f>
        <v>#DIV/0!</v>
      </c>
      <c r="Y6" s="10" t="e">
        <f>IF(AND($V$5=$D$4,$V$4&gt;=D6),Q6,0)</f>
        <v>#DIV/0!</v>
      </c>
      <c r="Z6" s="10" t="e">
        <f>IF(AND($V$5=$E$4,$V$4&gt;=E6),Q6,0)</f>
        <v>#DIV/0!</v>
      </c>
      <c r="AA6" s="10" t="e">
        <f>IF(AND($V$5=$F$4,$V$4&gt;=F6),Q6,0)</f>
        <v>#DIV/0!</v>
      </c>
      <c r="AB6" s="10" t="e">
        <f>IF(AND($V$5=$G$4,$V$4&gt;=G6),Q6,0)</f>
        <v>#DIV/0!</v>
      </c>
      <c r="AC6" s="10" t="e">
        <f>IF(AND($V$5=$H$4,$V$4&gt;=H6),Q6,0)</f>
        <v>#DIV/0!</v>
      </c>
      <c r="AD6" s="10" t="e">
        <f>IF(AND($V$5=$I$4,$V$4&gt;=I6),Q6,0)</f>
        <v>#DIV/0!</v>
      </c>
      <c r="AE6" s="10" t="e">
        <f>IF(AND($V$5=$J$4,$V$4&gt;=J6),Q6,0)</f>
        <v>#DIV/0!</v>
      </c>
      <c r="AF6" s="10" t="e">
        <f>IF(AND($V$5=$K$4,$V$4&gt;=K6),Q6,0)</f>
        <v>#DIV/0!</v>
      </c>
      <c r="AG6" s="10" t="s">
        <v>7</v>
      </c>
      <c r="AH6" s="10" t="s">
        <v>7</v>
      </c>
      <c r="AI6" s="10" t="s">
        <v>7</v>
      </c>
      <c r="AJ6" s="10" t="s">
        <v>7</v>
      </c>
      <c r="AK6" s="10" t="s">
        <v>7</v>
      </c>
    </row>
    <row r="7" spans="2:37" ht="16.8" x14ac:dyDescent="0.5">
      <c r="B7" s="19">
        <v>97</v>
      </c>
      <c r="C7" s="19">
        <v>97</v>
      </c>
      <c r="D7" s="19">
        <v>97</v>
      </c>
      <c r="E7" s="19">
        <v>97</v>
      </c>
      <c r="F7" s="19">
        <v>96</v>
      </c>
      <c r="G7" s="19">
        <v>96</v>
      </c>
      <c r="H7" s="19">
        <v>96</v>
      </c>
      <c r="I7" s="19">
        <v>95</v>
      </c>
      <c r="J7" s="19">
        <v>97</v>
      </c>
      <c r="K7" s="19">
        <v>99</v>
      </c>
      <c r="L7" s="19">
        <v>100</v>
      </c>
      <c r="M7" s="19"/>
      <c r="N7" s="19"/>
      <c r="O7" s="19"/>
      <c r="P7" s="19"/>
      <c r="Q7" s="19">
        <v>1.04</v>
      </c>
      <c r="W7" s="10" t="e">
        <f t="shared" ref="W7:W38" si="0">IF(AND($V$5=$B$4,$V$4&gt;=B7,$V$4&lt;B6),Q7,0)</f>
        <v>#DIV/0!</v>
      </c>
      <c r="X7" s="10" t="e">
        <f t="shared" ref="X7:X38" si="1">IF(AND($V$5=$C$4,$V$4&gt;=C7,$V$4&lt;C6),Q7,0)</f>
        <v>#DIV/0!</v>
      </c>
      <c r="Y7" s="10" t="e">
        <f t="shared" ref="Y7:Y38" si="2">IF(AND($V$5=$D$4,$V$4&gt;=D7,$V$4&lt;D6),Q7,0)</f>
        <v>#DIV/0!</v>
      </c>
      <c r="Z7" s="10" t="e">
        <f t="shared" ref="Z7:Z38" si="3">IF(AND($V$5=$E$4,$V$4&gt;=E7,$V$4&lt;E6),Q7,0)</f>
        <v>#DIV/0!</v>
      </c>
      <c r="AA7" s="10" t="e">
        <f t="shared" ref="AA7:AA38" si="4">IF(AND($V$5=$F$4,$V$4&gt;=F7,$V$4&lt;F6),Q7,0)</f>
        <v>#DIV/0!</v>
      </c>
      <c r="AB7" s="10" t="e">
        <f t="shared" ref="AB7:AB38" si="5">IF(AND($V$5=$G$4,$V$4&gt;=G7,$V$4&lt;G6),Q7,0)</f>
        <v>#DIV/0!</v>
      </c>
      <c r="AC7" s="10" t="e">
        <f t="shared" ref="AC7:AC38" si="6">IF(AND($V$5=$H$4,$V$4&gt;=H7,$V$4&lt;H6),Q7,0)</f>
        <v>#DIV/0!</v>
      </c>
      <c r="AD7" s="10" t="e">
        <f t="shared" ref="AD7:AD38" si="7">IF(AND($V$5=$I$4,$V$4&gt;=I7,$V$4&lt;I6),Q7,0)</f>
        <v>#DIV/0!</v>
      </c>
      <c r="AE7" s="10" t="e">
        <f t="shared" ref="AE7:AE38" si="8">IF(AND($V$5=$J$4,$V$4&gt;=J7,$V$4&lt;J6),Q7,0)</f>
        <v>#DIV/0!</v>
      </c>
      <c r="AF7" s="10" t="e">
        <f t="shared" ref="AF7:AF38" si="9">IF(AND($V$5=$K$4,$V$4&gt;=K7,$V$4&lt;K6),Q7,0)</f>
        <v>#DIV/0!</v>
      </c>
      <c r="AG7" s="10" t="e">
        <f>IF(AND($V$5=$L$4,$V$4&gt;=L7),Q7,0)</f>
        <v>#DIV/0!</v>
      </c>
      <c r="AH7" s="10" t="s">
        <v>7</v>
      </c>
      <c r="AI7" s="10" t="s">
        <v>7</v>
      </c>
      <c r="AJ7" s="10" t="s">
        <v>7</v>
      </c>
      <c r="AK7" s="10" t="s">
        <v>7</v>
      </c>
    </row>
    <row r="8" spans="2:37" ht="16.8" x14ac:dyDescent="0.5">
      <c r="B8" s="19">
        <v>96</v>
      </c>
      <c r="C8" s="19">
        <v>96</v>
      </c>
      <c r="D8" s="19">
        <v>95</v>
      </c>
      <c r="E8" s="19">
        <v>95</v>
      </c>
      <c r="F8" s="19">
        <v>94</v>
      </c>
      <c r="G8" s="19">
        <v>93</v>
      </c>
      <c r="H8" s="19">
        <v>93</v>
      </c>
      <c r="I8" s="19">
        <v>92</v>
      </c>
      <c r="J8" s="19">
        <v>94</v>
      </c>
      <c r="K8" s="19">
        <v>96</v>
      </c>
      <c r="L8" s="19">
        <v>98</v>
      </c>
      <c r="M8" s="19">
        <v>100</v>
      </c>
      <c r="N8" s="19"/>
      <c r="O8" s="19"/>
      <c r="P8" s="19"/>
      <c r="Q8" s="19">
        <v>1.03</v>
      </c>
      <c r="W8" s="10" t="e">
        <f t="shared" si="0"/>
        <v>#DIV/0!</v>
      </c>
      <c r="X8" s="10" t="e">
        <f t="shared" si="1"/>
        <v>#DIV/0!</v>
      </c>
      <c r="Y8" s="10" t="e">
        <f t="shared" si="2"/>
        <v>#DIV/0!</v>
      </c>
      <c r="Z8" s="10" t="e">
        <f t="shared" si="3"/>
        <v>#DIV/0!</v>
      </c>
      <c r="AA8" s="10" t="e">
        <f t="shared" si="4"/>
        <v>#DIV/0!</v>
      </c>
      <c r="AB8" s="10" t="e">
        <f t="shared" si="5"/>
        <v>#DIV/0!</v>
      </c>
      <c r="AC8" s="10" t="e">
        <f t="shared" si="6"/>
        <v>#DIV/0!</v>
      </c>
      <c r="AD8" s="10" t="e">
        <f t="shared" si="7"/>
        <v>#DIV/0!</v>
      </c>
      <c r="AE8" s="10" t="e">
        <f t="shared" si="8"/>
        <v>#DIV/0!</v>
      </c>
      <c r="AF8" s="10" t="e">
        <f t="shared" si="9"/>
        <v>#DIV/0!</v>
      </c>
      <c r="AG8" s="10" t="e">
        <f t="shared" ref="AG8:AG39" si="10">IF(AND($V$5=$L$4,$V$4&gt;=L8,$V$4&lt;L7),Q8,0)</f>
        <v>#DIV/0!</v>
      </c>
      <c r="AH8" s="10" t="e">
        <f>IF(AND($V$5=$M$4,$V$4&gt;=M8),Q8,0)</f>
        <v>#DIV/0!</v>
      </c>
      <c r="AI8" s="10" t="s">
        <v>7</v>
      </c>
      <c r="AJ8" s="10" t="s">
        <v>7</v>
      </c>
      <c r="AK8" s="10" t="s">
        <v>7</v>
      </c>
    </row>
    <row r="9" spans="2:37" ht="16.8" x14ac:dyDescent="0.5">
      <c r="B9" s="19">
        <v>94</v>
      </c>
      <c r="C9" s="19">
        <v>94</v>
      </c>
      <c r="D9" s="19">
        <v>93</v>
      </c>
      <c r="E9" s="19">
        <v>93</v>
      </c>
      <c r="F9" s="19">
        <v>92</v>
      </c>
      <c r="G9" s="19">
        <v>91</v>
      </c>
      <c r="H9" s="19">
        <v>90</v>
      </c>
      <c r="I9" s="19">
        <v>89</v>
      </c>
      <c r="J9" s="19">
        <v>91</v>
      </c>
      <c r="K9" s="19">
        <v>94</v>
      </c>
      <c r="L9" s="19">
        <v>97</v>
      </c>
      <c r="M9" s="19">
        <v>99</v>
      </c>
      <c r="N9" s="19"/>
      <c r="O9" s="19"/>
      <c r="P9" s="19"/>
      <c r="Q9" s="19">
        <v>1.02</v>
      </c>
      <c r="W9" s="10" t="e">
        <f t="shared" si="0"/>
        <v>#DIV/0!</v>
      </c>
      <c r="X9" s="10" t="e">
        <f t="shared" si="1"/>
        <v>#DIV/0!</v>
      </c>
      <c r="Y9" s="10" t="e">
        <f t="shared" si="2"/>
        <v>#DIV/0!</v>
      </c>
      <c r="Z9" s="10" t="e">
        <f t="shared" si="3"/>
        <v>#DIV/0!</v>
      </c>
      <c r="AA9" s="10" t="e">
        <f t="shared" si="4"/>
        <v>#DIV/0!</v>
      </c>
      <c r="AB9" s="10" t="e">
        <f t="shared" si="5"/>
        <v>#DIV/0!</v>
      </c>
      <c r="AC9" s="10" t="e">
        <f t="shared" si="6"/>
        <v>#DIV/0!</v>
      </c>
      <c r="AD9" s="10" t="e">
        <f t="shared" si="7"/>
        <v>#DIV/0!</v>
      </c>
      <c r="AE9" s="10" t="e">
        <f t="shared" si="8"/>
        <v>#DIV/0!</v>
      </c>
      <c r="AF9" s="10" t="e">
        <f t="shared" si="9"/>
        <v>#DIV/0!</v>
      </c>
      <c r="AG9" s="10" t="e">
        <f t="shared" si="10"/>
        <v>#DIV/0!</v>
      </c>
      <c r="AH9" s="10" t="e">
        <f t="shared" ref="AH9:AH40" si="11">IF(AND($V$5=$M$4,$V$4&gt;=M9,$V$4&lt;M8),Q9,0)</f>
        <v>#DIV/0!</v>
      </c>
      <c r="AI9" s="10" t="s">
        <v>7</v>
      </c>
      <c r="AJ9" s="10" t="s">
        <v>7</v>
      </c>
      <c r="AK9" s="10" t="s">
        <v>7</v>
      </c>
    </row>
    <row r="10" spans="2:37" ht="16.8" x14ac:dyDescent="0.5">
      <c r="B10" s="19">
        <v>93</v>
      </c>
      <c r="C10" s="19">
        <v>92</v>
      </c>
      <c r="D10" s="19">
        <v>92</v>
      </c>
      <c r="E10" s="19">
        <v>91</v>
      </c>
      <c r="F10" s="19">
        <v>90</v>
      </c>
      <c r="G10" s="19">
        <v>89</v>
      </c>
      <c r="H10" s="19">
        <v>88</v>
      </c>
      <c r="I10" s="19">
        <v>87</v>
      </c>
      <c r="J10" s="19">
        <v>89</v>
      </c>
      <c r="K10" s="19">
        <v>92</v>
      </c>
      <c r="L10" s="19">
        <v>95</v>
      </c>
      <c r="M10" s="19">
        <v>98</v>
      </c>
      <c r="N10" s="19">
        <v>100</v>
      </c>
      <c r="O10" s="19">
        <v>100</v>
      </c>
      <c r="P10" s="19">
        <v>100</v>
      </c>
      <c r="Q10" s="19">
        <v>1.01</v>
      </c>
      <c r="W10" s="10" t="e">
        <f t="shared" si="0"/>
        <v>#DIV/0!</v>
      </c>
      <c r="X10" s="10" t="e">
        <f t="shared" si="1"/>
        <v>#DIV/0!</v>
      </c>
      <c r="Y10" s="10" t="e">
        <f t="shared" si="2"/>
        <v>#DIV/0!</v>
      </c>
      <c r="Z10" s="10" t="e">
        <f t="shared" si="3"/>
        <v>#DIV/0!</v>
      </c>
      <c r="AA10" s="10" t="e">
        <f t="shared" si="4"/>
        <v>#DIV/0!</v>
      </c>
      <c r="AB10" s="10" t="e">
        <f t="shared" si="5"/>
        <v>#DIV/0!</v>
      </c>
      <c r="AC10" s="10" t="e">
        <f t="shared" si="6"/>
        <v>#DIV/0!</v>
      </c>
      <c r="AD10" s="10" t="e">
        <f t="shared" si="7"/>
        <v>#DIV/0!</v>
      </c>
      <c r="AE10" s="10" t="e">
        <f t="shared" si="8"/>
        <v>#DIV/0!</v>
      </c>
      <c r="AF10" s="10" t="e">
        <f t="shared" si="9"/>
        <v>#DIV/0!</v>
      </c>
      <c r="AG10" s="10" t="e">
        <f t="shared" si="10"/>
        <v>#DIV/0!</v>
      </c>
      <c r="AH10" s="10" t="e">
        <f t="shared" si="11"/>
        <v>#DIV/0!</v>
      </c>
      <c r="AI10" s="10" t="e">
        <f>IF(AND($V$5=$N$4,$V$4&gt;=N10),Q10,0)</f>
        <v>#DIV/0!</v>
      </c>
      <c r="AJ10" s="10" t="e">
        <f>IF(AND($V$5=$O$4,$V$4&gt;=O10),Q10,0)</f>
        <v>#DIV/0!</v>
      </c>
      <c r="AK10" s="10" t="e">
        <f>IF(AND($V$5=$P$4,$V$4&gt;=P10),Q10,0)</f>
        <v>#DIV/0!</v>
      </c>
    </row>
    <row r="11" spans="2:37" ht="16.8" x14ac:dyDescent="0.5">
      <c r="B11" s="17">
        <v>92</v>
      </c>
      <c r="C11" s="17">
        <v>91</v>
      </c>
      <c r="D11" s="17">
        <v>90</v>
      </c>
      <c r="E11" s="17">
        <v>89</v>
      </c>
      <c r="F11" s="17">
        <v>88</v>
      </c>
      <c r="G11" s="17">
        <v>87</v>
      </c>
      <c r="H11" s="17">
        <v>86</v>
      </c>
      <c r="I11" s="22">
        <v>85</v>
      </c>
      <c r="J11" s="17">
        <v>84</v>
      </c>
      <c r="K11" s="22">
        <v>83</v>
      </c>
      <c r="L11" s="17">
        <v>82</v>
      </c>
      <c r="M11" s="17">
        <v>80</v>
      </c>
      <c r="N11" s="17">
        <v>78</v>
      </c>
      <c r="O11" s="17">
        <v>75</v>
      </c>
      <c r="P11" s="17">
        <v>69</v>
      </c>
      <c r="Q11" s="17">
        <v>1</v>
      </c>
      <c r="W11" s="10" t="e">
        <f t="shared" si="0"/>
        <v>#DIV/0!</v>
      </c>
      <c r="X11" s="10" t="e">
        <f t="shared" si="1"/>
        <v>#DIV/0!</v>
      </c>
      <c r="Y11" s="10" t="e">
        <f t="shared" si="2"/>
        <v>#DIV/0!</v>
      </c>
      <c r="Z11" s="10" t="e">
        <f t="shared" si="3"/>
        <v>#DIV/0!</v>
      </c>
      <c r="AA11" s="10" t="e">
        <f t="shared" si="4"/>
        <v>#DIV/0!</v>
      </c>
      <c r="AB11" s="10" t="e">
        <f t="shared" si="5"/>
        <v>#DIV/0!</v>
      </c>
      <c r="AC11" s="10" t="e">
        <f t="shared" si="6"/>
        <v>#DIV/0!</v>
      </c>
      <c r="AD11" s="10" t="e">
        <f t="shared" si="7"/>
        <v>#DIV/0!</v>
      </c>
      <c r="AE11" s="10" t="e">
        <f t="shared" si="8"/>
        <v>#DIV/0!</v>
      </c>
      <c r="AF11" s="10" t="e">
        <f t="shared" si="9"/>
        <v>#DIV/0!</v>
      </c>
      <c r="AG11" s="10" t="e">
        <f t="shared" si="10"/>
        <v>#DIV/0!</v>
      </c>
      <c r="AH11" s="10" t="e">
        <f t="shared" si="11"/>
        <v>#DIV/0!</v>
      </c>
      <c r="AI11" s="10" t="e">
        <f t="shared" ref="AI11:AI42" si="12">IF(AND($V$5=$N$4,$V$4&gt;=N11,$V$4&lt;N10),Q11,0)</f>
        <v>#DIV/0!</v>
      </c>
      <c r="AJ11" s="10" t="e">
        <f t="shared" ref="AJ11:AJ42" si="13">IF(AND($V$5=$O$4,$V$4&gt;=O11,$V$4&lt;O10),Q11,0)</f>
        <v>#DIV/0!</v>
      </c>
      <c r="AK11" s="10" t="e">
        <f t="shared" ref="AK11:AK42" si="14">IF(AND($V$5=$P$4,$V$4&gt;=P11,$V$4&lt;P10),Q11,0)</f>
        <v>#DIV/0!</v>
      </c>
    </row>
    <row r="12" spans="2:37" ht="16.8" x14ac:dyDescent="0.5">
      <c r="B12" s="19">
        <v>91</v>
      </c>
      <c r="C12" s="19">
        <v>90</v>
      </c>
      <c r="D12" s="19">
        <v>89</v>
      </c>
      <c r="E12" s="19">
        <v>87</v>
      </c>
      <c r="F12" s="19">
        <v>86</v>
      </c>
      <c r="G12" s="19">
        <v>85</v>
      </c>
      <c r="H12" s="19">
        <v>84</v>
      </c>
      <c r="I12" s="23">
        <v>83</v>
      </c>
      <c r="J12" s="19">
        <v>82</v>
      </c>
      <c r="K12" s="23">
        <v>81</v>
      </c>
      <c r="L12" s="19">
        <v>80</v>
      </c>
      <c r="M12" s="19">
        <v>78</v>
      </c>
      <c r="N12" s="19">
        <v>76</v>
      </c>
      <c r="O12" s="19">
        <v>72</v>
      </c>
      <c r="P12" s="19">
        <v>66</v>
      </c>
      <c r="Q12" s="19">
        <v>1</v>
      </c>
      <c r="W12" s="10" t="e">
        <f t="shared" si="0"/>
        <v>#DIV/0!</v>
      </c>
      <c r="X12" s="10" t="e">
        <f t="shared" si="1"/>
        <v>#DIV/0!</v>
      </c>
      <c r="Y12" s="10" t="e">
        <f t="shared" si="2"/>
        <v>#DIV/0!</v>
      </c>
      <c r="Z12" s="10" t="e">
        <f t="shared" si="3"/>
        <v>#DIV/0!</v>
      </c>
      <c r="AA12" s="10" t="e">
        <f t="shared" si="4"/>
        <v>#DIV/0!</v>
      </c>
      <c r="AB12" s="10" t="e">
        <f t="shared" si="5"/>
        <v>#DIV/0!</v>
      </c>
      <c r="AC12" s="10" t="e">
        <f t="shared" si="6"/>
        <v>#DIV/0!</v>
      </c>
      <c r="AD12" s="10" t="e">
        <f t="shared" si="7"/>
        <v>#DIV/0!</v>
      </c>
      <c r="AE12" s="10" t="e">
        <f t="shared" si="8"/>
        <v>#DIV/0!</v>
      </c>
      <c r="AF12" s="10" t="e">
        <f t="shared" si="9"/>
        <v>#DIV/0!</v>
      </c>
      <c r="AG12" s="10" t="e">
        <f t="shared" si="10"/>
        <v>#DIV/0!</v>
      </c>
      <c r="AH12" s="10" t="e">
        <f t="shared" si="11"/>
        <v>#DIV/0!</v>
      </c>
      <c r="AI12" s="10" t="e">
        <f t="shared" si="12"/>
        <v>#DIV/0!</v>
      </c>
      <c r="AJ12" s="10" t="e">
        <f t="shared" si="13"/>
        <v>#DIV/0!</v>
      </c>
      <c r="AK12" s="10" t="e">
        <f t="shared" si="14"/>
        <v>#DIV/0!</v>
      </c>
    </row>
    <row r="13" spans="2:37" ht="16.8" x14ac:dyDescent="0.5">
      <c r="B13" s="19">
        <v>90</v>
      </c>
      <c r="C13" s="19">
        <v>88</v>
      </c>
      <c r="D13" s="19">
        <v>87</v>
      </c>
      <c r="E13" s="19">
        <v>86</v>
      </c>
      <c r="F13" s="19">
        <v>85</v>
      </c>
      <c r="G13" s="19">
        <v>84</v>
      </c>
      <c r="H13" s="19">
        <v>82</v>
      </c>
      <c r="I13" s="23">
        <v>81</v>
      </c>
      <c r="J13" s="19">
        <v>80</v>
      </c>
      <c r="K13" s="23">
        <v>79</v>
      </c>
      <c r="L13" s="19">
        <v>78</v>
      </c>
      <c r="M13" s="19">
        <v>76</v>
      </c>
      <c r="N13" s="19">
        <v>74</v>
      </c>
      <c r="O13" s="19">
        <v>70</v>
      </c>
      <c r="P13" s="19">
        <v>64</v>
      </c>
      <c r="Q13" s="19">
        <v>1</v>
      </c>
      <c r="W13" s="10" t="e">
        <f t="shared" si="0"/>
        <v>#DIV/0!</v>
      </c>
      <c r="X13" s="10" t="e">
        <f t="shared" si="1"/>
        <v>#DIV/0!</v>
      </c>
      <c r="Y13" s="10" t="e">
        <f t="shared" si="2"/>
        <v>#DIV/0!</v>
      </c>
      <c r="Z13" s="10" t="e">
        <f t="shared" si="3"/>
        <v>#DIV/0!</v>
      </c>
      <c r="AA13" s="10" t="e">
        <f t="shared" si="4"/>
        <v>#DIV/0!</v>
      </c>
      <c r="AB13" s="10" t="e">
        <f t="shared" si="5"/>
        <v>#DIV/0!</v>
      </c>
      <c r="AC13" s="10" t="e">
        <f t="shared" si="6"/>
        <v>#DIV/0!</v>
      </c>
      <c r="AD13" s="10" t="e">
        <f t="shared" si="7"/>
        <v>#DIV/0!</v>
      </c>
      <c r="AE13" s="10" t="e">
        <f t="shared" si="8"/>
        <v>#DIV/0!</v>
      </c>
      <c r="AF13" s="10" t="e">
        <f t="shared" si="9"/>
        <v>#DIV/0!</v>
      </c>
      <c r="AG13" s="10" t="e">
        <f t="shared" si="10"/>
        <v>#DIV/0!</v>
      </c>
      <c r="AH13" s="10" t="e">
        <f t="shared" si="11"/>
        <v>#DIV/0!</v>
      </c>
      <c r="AI13" s="10" t="e">
        <f t="shared" si="12"/>
        <v>#DIV/0!</v>
      </c>
      <c r="AJ13" s="10" t="e">
        <f t="shared" si="13"/>
        <v>#DIV/0!</v>
      </c>
      <c r="AK13" s="10" t="e">
        <f t="shared" si="14"/>
        <v>#DIV/0!</v>
      </c>
    </row>
    <row r="14" spans="2:37" ht="16.8" x14ac:dyDescent="0.5">
      <c r="B14" s="19">
        <v>88</v>
      </c>
      <c r="C14" s="19">
        <v>87</v>
      </c>
      <c r="D14" s="19">
        <v>86</v>
      </c>
      <c r="E14" s="19">
        <v>84</v>
      </c>
      <c r="F14" s="19">
        <v>83</v>
      </c>
      <c r="G14" s="19">
        <v>82</v>
      </c>
      <c r="H14" s="19">
        <v>81</v>
      </c>
      <c r="I14" s="23">
        <v>79</v>
      </c>
      <c r="J14" s="19">
        <v>78</v>
      </c>
      <c r="K14" s="23">
        <v>77</v>
      </c>
      <c r="L14" s="19">
        <v>76</v>
      </c>
      <c r="M14" s="19">
        <v>74</v>
      </c>
      <c r="N14" s="19">
        <v>72</v>
      </c>
      <c r="O14" s="19">
        <v>68</v>
      </c>
      <c r="P14" s="19">
        <v>63</v>
      </c>
      <c r="Q14" s="19">
        <v>1</v>
      </c>
      <c r="W14" s="10" t="e">
        <f t="shared" si="0"/>
        <v>#DIV/0!</v>
      </c>
      <c r="X14" s="10" t="e">
        <f t="shared" si="1"/>
        <v>#DIV/0!</v>
      </c>
      <c r="Y14" s="10" t="e">
        <f t="shared" si="2"/>
        <v>#DIV/0!</v>
      </c>
      <c r="Z14" s="10" t="e">
        <f t="shared" si="3"/>
        <v>#DIV/0!</v>
      </c>
      <c r="AA14" s="10" t="e">
        <f t="shared" si="4"/>
        <v>#DIV/0!</v>
      </c>
      <c r="AB14" s="10" t="e">
        <f t="shared" si="5"/>
        <v>#DIV/0!</v>
      </c>
      <c r="AC14" s="10" t="e">
        <f t="shared" si="6"/>
        <v>#DIV/0!</v>
      </c>
      <c r="AD14" s="10" t="e">
        <f t="shared" si="7"/>
        <v>#DIV/0!</v>
      </c>
      <c r="AE14" s="10" t="e">
        <f t="shared" si="8"/>
        <v>#DIV/0!</v>
      </c>
      <c r="AF14" s="10" t="e">
        <f t="shared" si="9"/>
        <v>#DIV/0!</v>
      </c>
      <c r="AG14" s="10" t="e">
        <f t="shared" si="10"/>
        <v>#DIV/0!</v>
      </c>
      <c r="AH14" s="10" t="e">
        <f t="shared" si="11"/>
        <v>#DIV/0!</v>
      </c>
      <c r="AI14" s="10" t="e">
        <f t="shared" si="12"/>
        <v>#DIV/0!</v>
      </c>
      <c r="AJ14" s="10" t="e">
        <f t="shared" si="13"/>
        <v>#DIV/0!</v>
      </c>
      <c r="AK14" s="10" t="e">
        <f t="shared" si="14"/>
        <v>#DIV/0!</v>
      </c>
    </row>
    <row r="15" spans="2:37" ht="16.8" x14ac:dyDescent="0.5">
      <c r="B15" s="14">
        <v>87</v>
      </c>
      <c r="C15" s="14">
        <v>86</v>
      </c>
      <c r="D15" s="14">
        <v>84</v>
      </c>
      <c r="E15" s="14">
        <v>83</v>
      </c>
      <c r="F15" s="14">
        <v>82</v>
      </c>
      <c r="G15" s="14">
        <v>81</v>
      </c>
      <c r="H15" s="14">
        <v>79</v>
      </c>
      <c r="I15" s="24">
        <v>78</v>
      </c>
      <c r="J15" s="14">
        <v>76</v>
      </c>
      <c r="K15" s="24">
        <v>75</v>
      </c>
      <c r="L15" s="14">
        <v>74</v>
      </c>
      <c r="M15" s="14">
        <v>72</v>
      </c>
      <c r="N15" s="14">
        <v>70</v>
      </c>
      <c r="O15" s="14">
        <v>67</v>
      </c>
      <c r="P15" s="14">
        <v>61</v>
      </c>
      <c r="Q15" s="14">
        <v>1</v>
      </c>
      <c r="W15" s="10" t="e">
        <f t="shared" si="0"/>
        <v>#DIV/0!</v>
      </c>
      <c r="X15" s="10" t="e">
        <f t="shared" si="1"/>
        <v>#DIV/0!</v>
      </c>
      <c r="Y15" s="10" t="e">
        <f t="shared" si="2"/>
        <v>#DIV/0!</v>
      </c>
      <c r="Z15" s="10" t="e">
        <f t="shared" si="3"/>
        <v>#DIV/0!</v>
      </c>
      <c r="AA15" s="10" t="e">
        <f t="shared" si="4"/>
        <v>#DIV/0!</v>
      </c>
      <c r="AB15" s="10" t="e">
        <f t="shared" si="5"/>
        <v>#DIV/0!</v>
      </c>
      <c r="AC15" s="10" t="e">
        <f t="shared" si="6"/>
        <v>#DIV/0!</v>
      </c>
      <c r="AD15" s="10" t="e">
        <f t="shared" si="7"/>
        <v>#DIV/0!</v>
      </c>
      <c r="AE15" s="10" t="e">
        <f t="shared" si="8"/>
        <v>#DIV/0!</v>
      </c>
      <c r="AF15" s="10" t="e">
        <f t="shared" si="9"/>
        <v>#DIV/0!</v>
      </c>
      <c r="AG15" s="10" t="e">
        <f t="shared" si="10"/>
        <v>#DIV/0!</v>
      </c>
      <c r="AH15" s="10" t="e">
        <f t="shared" si="11"/>
        <v>#DIV/0!</v>
      </c>
      <c r="AI15" s="10" t="e">
        <f t="shared" si="12"/>
        <v>#DIV/0!</v>
      </c>
      <c r="AJ15" s="10" t="e">
        <f t="shared" si="13"/>
        <v>#DIV/0!</v>
      </c>
      <c r="AK15" s="10" t="e">
        <f t="shared" si="14"/>
        <v>#DIV/0!</v>
      </c>
    </row>
    <row r="16" spans="2:37" ht="16.8" x14ac:dyDescent="0.5">
      <c r="B16" s="17">
        <v>86</v>
      </c>
      <c r="C16" s="17">
        <v>84</v>
      </c>
      <c r="D16" s="17">
        <v>83</v>
      </c>
      <c r="E16" s="17">
        <v>82</v>
      </c>
      <c r="F16" s="17">
        <v>80</v>
      </c>
      <c r="G16" s="17">
        <v>79</v>
      </c>
      <c r="H16" s="17">
        <v>78</v>
      </c>
      <c r="I16" s="22">
        <v>76</v>
      </c>
      <c r="J16" s="17">
        <v>75</v>
      </c>
      <c r="K16" s="22">
        <v>74</v>
      </c>
      <c r="L16" s="17">
        <v>72</v>
      </c>
      <c r="M16" s="17">
        <v>71</v>
      </c>
      <c r="N16" s="17">
        <v>68</v>
      </c>
      <c r="O16" s="17">
        <v>65</v>
      </c>
      <c r="P16" s="17">
        <v>59</v>
      </c>
      <c r="Q16" s="17">
        <v>1</v>
      </c>
      <c r="W16" s="10" t="e">
        <f t="shared" si="0"/>
        <v>#DIV/0!</v>
      </c>
      <c r="X16" s="10" t="e">
        <f t="shared" si="1"/>
        <v>#DIV/0!</v>
      </c>
      <c r="Y16" s="10" t="e">
        <f t="shared" si="2"/>
        <v>#DIV/0!</v>
      </c>
      <c r="Z16" s="10" t="e">
        <f t="shared" si="3"/>
        <v>#DIV/0!</v>
      </c>
      <c r="AA16" s="10" t="e">
        <f t="shared" si="4"/>
        <v>#DIV/0!</v>
      </c>
      <c r="AB16" s="10" t="e">
        <f t="shared" si="5"/>
        <v>#DIV/0!</v>
      </c>
      <c r="AC16" s="10" t="e">
        <f t="shared" si="6"/>
        <v>#DIV/0!</v>
      </c>
      <c r="AD16" s="10" t="e">
        <f t="shared" si="7"/>
        <v>#DIV/0!</v>
      </c>
      <c r="AE16" s="10" t="e">
        <f t="shared" si="8"/>
        <v>#DIV/0!</v>
      </c>
      <c r="AF16" s="10" t="e">
        <f t="shared" si="9"/>
        <v>#DIV/0!</v>
      </c>
      <c r="AG16" s="10" t="e">
        <f t="shared" si="10"/>
        <v>#DIV/0!</v>
      </c>
      <c r="AH16" s="10" t="e">
        <f t="shared" si="11"/>
        <v>#DIV/0!</v>
      </c>
      <c r="AI16" s="10" t="e">
        <f t="shared" si="12"/>
        <v>#DIV/0!</v>
      </c>
      <c r="AJ16" s="10" t="e">
        <f t="shared" si="13"/>
        <v>#DIV/0!</v>
      </c>
      <c r="AK16" s="10" t="e">
        <f t="shared" si="14"/>
        <v>#DIV/0!</v>
      </c>
    </row>
    <row r="17" spans="2:37" ht="16.8" x14ac:dyDescent="0.5">
      <c r="B17" s="19">
        <v>85</v>
      </c>
      <c r="C17" s="19">
        <v>83</v>
      </c>
      <c r="D17" s="19">
        <v>82</v>
      </c>
      <c r="E17" s="19">
        <v>80</v>
      </c>
      <c r="F17" s="19">
        <v>79</v>
      </c>
      <c r="G17" s="19">
        <v>78</v>
      </c>
      <c r="H17" s="19">
        <v>76</v>
      </c>
      <c r="I17" s="23">
        <v>75</v>
      </c>
      <c r="J17" s="19">
        <v>73</v>
      </c>
      <c r="K17" s="23">
        <v>72</v>
      </c>
      <c r="L17" s="19">
        <v>71</v>
      </c>
      <c r="M17" s="19">
        <v>69</v>
      </c>
      <c r="N17" s="19">
        <v>67</v>
      </c>
      <c r="O17" s="19">
        <v>63</v>
      </c>
      <c r="P17" s="19">
        <v>58</v>
      </c>
      <c r="Q17" s="19">
        <v>0.99</v>
      </c>
      <c r="W17" s="10" t="e">
        <f t="shared" si="0"/>
        <v>#DIV/0!</v>
      </c>
      <c r="X17" s="10" t="e">
        <f t="shared" si="1"/>
        <v>#DIV/0!</v>
      </c>
      <c r="Y17" s="10" t="e">
        <f t="shared" si="2"/>
        <v>#DIV/0!</v>
      </c>
      <c r="Z17" s="10" t="e">
        <f t="shared" si="3"/>
        <v>#DIV/0!</v>
      </c>
      <c r="AA17" s="10" t="e">
        <f t="shared" si="4"/>
        <v>#DIV/0!</v>
      </c>
      <c r="AB17" s="10" t="e">
        <f t="shared" si="5"/>
        <v>#DIV/0!</v>
      </c>
      <c r="AC17" s="10" t="e">
        <f t="shared" si="6"/>
        <v>#DIV/0!</v>
      </c>
      <c r="AD17" s="10" t="e">
        <f t="shared" si="7"/>
        <v>#DIV/0!</v>
      </c>
      <c r="AE17" s="10" t="e">
        <f t="shared" si="8"/>
        <v>#DIV/0!</v>
      </c>
      <c r="AF17" s="10" t="e">
        <f t="shared" si="9"/>
        <v>#DIV/0!</v>
      </c>
      <c r="AG17" s="10" t="e">
        <f t="shared" si="10"/>
        <v>#DIV/0!</v>
      </c>
      <c r="AH17" s="10" t="e">
        <f t="shared" si="11"/>
        <v>#DIV/0!</v>
      </c>
      <c r="AI17" s="10" t="e">
        <f t="shared" si="12"/>
        <v>#DIV/0!</v>
      </c>
      <c r="AJ17" s="10" t="e">
        <f t="shared" si="13"/>
        <v>#DIV/0!</v>
      </c>
      <c r="AK17" s="10" t="e">
        <f t="shared" si="14"/>
        <v>#DIV/0!</v>
      </c>
    </row>
    <row r="18" spans="2:37" ht="16.8" x14ac:dyDescent="0.5">
      <c r="B18" s="19">
        <v>84</v>
      </c>
      <c r="C18" s="19">
        <v>82</v>
      </c>
      <c r="D18" s="19">
        <v>80</v>
      </c>
      <c r="E18" s="19">
        <v>79</v>
      </c>
      <c r="F18" s="19">
        <v>78</v>
      </c>
      <c r="G18" s="19">
        <v>76</v>
      </c>
      <c r="H18" s="19">
        <v>75</v>
      </c>
      <c r="I18" s="23">
        <v>73</v>
      </c>
      <c r="J18" s="19">
        <v>72</v>
      </c>
      <c r="K18" s="23">
        <v>71</v>
      </c>
      <c r="L18" s="19">
        <v>69</v>
      </c>
      <c r="M18" s="19">
        <v>67</v>
      </c>
      <c r="N18" s="19">
        <v>65</v>
      </c>
      <c r="O18" s="19">
        <v>62</v>
      </c>
      <c r="P18" s="19">
        <v>57</v>
      </c>
      <c r="Q18" s="19">
        <v>0.98</v>
      </c>
      <c r="W18" s="10" t="e">
        <f t="shared" si="0"/>
        <v>#DIV/0!</v>
      </c>
      <c r="X18" s="10" t="e">
        <f t="shared" si="1"/>
        <v>#DIV/0!</v>
      </c>
      <c r="Y18" s="10" t="e">
        <f t="shared" si="2"/>
        <v>#DIV/0!</v>
      </c>
      <c r="Z18" s="10" t="e">
        <f t="shared" si="3"/>
        <v>#DIV/0!</v>
      </c>
      <c r="AA18" s="10" t="e">
        <f t="shared" si="4"/>
        <v>#DIV/0!</v>
      </c>
      <c r="AB18" s="10" t="e">
        <f t="shared" si="5"/>
        <v>#DIV/0!</v>
      </c>
      <c r="AC18" s="10" t="e">
        <f t="shared" si="6"/>
        <v>#DIV/0!</v>
      </c>
      <c r="AD18" s="10" t="e">
        <f t="shared" si="7"/>
        <v>#DIV/0!</v>
      </c>
      <c r="AE18" s="10" t="e">
        <f t="shared" si="8"/>
        <v>#DIV/0!</v>
      </c>
      <c r="AF18" s="10" t="e">
        <f t="shared" si="9"/>
        <v>#DIV/0!</v>
      </c>
      <c r="AG18" s="10" t="e">
        <f t="shared" si="10"/>
        <v>#DIV/0!</v>
      </c>
      <c r="AH18" s="10" t="e">
        <f t="shared" si="11"/>
        <v>#DIV/0!</v>
      </c>
      <c r="AI18" s="10" t="e">
        <f t="shared" si="12"/>
        <v>#DIV/0!</v>
      </c>
      <c r="AJ18" s="10" t="e">
        <f t="shared" si="13"/>
        <v>#DIV/0!</v>
      </c>
      <c r="AK18" s="10" t="e">
        <f t="shared" si="14"/>
        <v>#DIV/0!</v>
      </c>
    </row>
    <row r="19" spans="2:37" ht="16.8" x14ac:dyDescent="0.5">
      <c r="B19" s="19">
        <v>82</v>
      </c>
      <c r="C19" s="19">
        <v>81</v>
      </c>
      <c r="D19" s="19">
        <v>79</v>
      </c>
      <c r="E19" s="19">
        <v>78</v>
      </c>
      <c r="F19" s="19">
        <v>76</v>
      </c>
      <c r="G19" s="19">
        <v>75</v>
      </c>
      <c r="H19" s="19">
        <v>73</v>
      </c>
      <c r="I19" s="23">
        <v>72</v>
      </c>
      <c r="J19" s="19">
        <v>70</v>
      </c>
      <c r="K19" s="23">
        <v>69</v>
      </c>
      <c r="L19" s="19">
        <v>68</v>
      </c>
      <c r="M19" s="19">
        <v>66</v>
      </c>
      <c r="N19" s="19">
        <v>63</v>
      </c>
      <c r="O19" s="19">
        <v>60</v>
      </c>
      <c r="P19" s="19">
        <v>55</v>
      </c>
      <c r="Q19" s="19">
        <v>0.97</v>
      </c>
      <c r="W19" s="10" t="e">
        <f t="shared" si="0"/>
        <v>#DIV/0!</v>
      </c>
      <c r="X19" s="10" t="e">
        <f t="shared" si="1"/>
        <v>#DIV/0!</v>
      </c>
      <c r="Y19" s="10" t="e">
        <f t="shared" si="2"/>
        <v>#DIV/0!</v>
      </c>
      <c r="Z19" s="10" t="e">
        <f t="shared" si="3"/>
        <v>#DIV/0!</v>
      </c>
      <c r="AA19" s="10" t="e">
        <f t="shared" si="4"/>
        <v>#DIV/0!</v>
      </c>
      <c r="AB19" s="10" t="e">
        <f t="shared" si="5"/>
        <v>#DIV/0!</v>
      </c>
      <c r="AC19" s="10" t="e">
        <f t="shared" si="6"/>
        <v>#DIV/0!</v>
      </c>
      <c r="AD19" s="10" t="e">
        <f t="shared" si="7"/>
        <v>#DIV/0!</v>
      </c>
      <c r="AE19" s="10" t="e">
        <f t="shared" si="8"/>
        <v>#DIV/0!</v>
      </c>
      <c r="AF19" s="10" t="e">
        <f t="shared" si="9"/>
        <v>#DIV/0!</v>
      </c>
      <c r="AG19" s="10" t="e">
        <f t="shared" si="10"/>
        <v>#DIV/0!</v>
      </c>
      <c r="AH19" s="10" t="e">
        <f t="shared" si="11"/>
        <v>#DIV/0!</v>
      </c>
      <c r="AI19" s="10" t="e">
        <f t="shared" si="12"/>
        <v>#DIV/0!</v>
      </c>
      <c r="AJ19" s="10" t="e">
        <f t="shared" si="13"/>
        <v>#DIV/0!</v>
      </c>
      <c r="AK19" s="10" t="e">
        <f t="shared" si="14"/>
        <v>#DIV/0!</v>
      </c>
    </row>
    <row r="20" spans="2:37" ht="16.8" x14ac:dyDescent="0.5">
      <c r="B20" s="14">
        <v>81</v>
      </c>
      <c r="C20" s="14">
        <v>79</v>
      </c>
      <c r="D20" s="14">
        <v>78</v>
      </c>
      <c r="E20" s="14">
        <v>76</v>
      </c>
      <c r="F20" s="14">
        <v>75</v>
      </c>
      <c r="G20" s="14">
        <v>74</v>
      </c>
      <c r="H20" s="14">
        <v>72</v>
      </c>
      <c r="I20" s="24">
        <v>70</v>
      </c>
      <c r="J20" s="14">
        <v>69</v>
      </c>
      <c r="K20" s="24">
        <v>68</v>
      </c>
      <c r="L20" s="14">
        <v>66</v>
      </c>
      <c r="M20" s="14">
        <v>64</v>
      </c>
      <c r="N20" s="14">
        <v>62</v>
      </c>
      <c r="O20" s="14">
        <v>59</v>
      </c>
      <c r="P20" s="14">
        <v>54</v>
      </c>
      <c r="Q20" s="14">
        <v>0.96</v>
      </c>
      <c r="W20" s="10" t="e">
        <f t="shared" si="0"/>
        <v>#DIV/0!</v>
      </c>
      <c r="X20" s="10" t="e">
        <f t="shared" si="1"/>
        <v>#DIV/0!</v>
      </c>
      <c r="Y20" s="10" t="e">
        <f t="shared" si="2"/>
        <v>#DIV/0!</v>
      </c>
      <c r="Z20" s="10" t="e">
        <f t="shared" si="3"/>
        <v>#DIV/0!</v>
      </c>
      <c r="AA20" s="10" t="e">
        <f t="shared" si="4"/>
        <v>#DIV/0!</v>
      </c>
      <c r="AB20" s="10" t="e">
        <f t="shared" si="5"/>
        <v>#DIV/0!</v>
      </c>
      <c r="AC20" s="10" t="e">
        <f t="shared" si="6"/>
        <v>#DIV/0!</v>
      </c>
      <c r="AD20" s="10" t="e">
        <f t="shared" si="7"/>
        <v>#DIV/0!</v>
      </c>
      <c r="AE20" s="10" t="e">
        <f t="shared" si="8"/>
        <v>#DIV/0!</v>
      </c>
      <c r="AF20" s="10" t="e">
        <f t="shared" si="9"/>
        <v>#DIV/0!</v>
      </c>
      <c r="AG20" s="10" t="e">
        <f t="shared" si="10"/>
        <v>#DIV/0!</v>
      </c>
      <c r="AH20" s="10" t="e">
        <f t="shared" si="11"/>
        <v>#DIV/0!</v>
      </c>
      <c r="AI20" s="10" t="e">
        <f t="shared" si="12"/>
        <v>#DIV/0!</v>
      </c>
      <c r="AJ20" s="10" t="e">
        <f t="shared" si="13"/>
        <v>#DIV/0!</v>
      </c>
      <c r="AK20" s="10" t="e">
        <f t="shared" si="14"/>
        <v>#DIV/0!</v>
      </c>
    </row>
    <row r="21" spans="2:37" ht="16.8" x14ac:dyDescent="0.5">
      <c r="B21" s="17">
        <v>80</v>
      </c>
      <c r="C21" s="17">
        <v>78</v>
      </c>
      <c r="D21" s="17">
        <v>77</v>
      </c>
      <c r="E21" s="17">
        <v>75</v>
      </c>
      <c r="F21" s="17">
        <v>74</v>
      </c>
      <c r="G21" s="17">
        <v>72</v>
      </c>
      <c r="H21" s="17">
        <v>71</v>
      </c>
      <c r="I21" s="22">
        <v>69</v>
      </c>
      <c r="J21" s="17">
        <v>67</v>
      </c>
      <c r="K21" s="22">
        <v>66</v>
      </c>
      <c r="L21" s="17">
        <v>65</v>
      </c>
      <c r="M21" s="17">
        <v>63</v>
      </c>
      <c r="N21" s="17">
        <v>61</v>
      </c>
      <c r="O21" s="17">
        <v>57</v>
      </c>
      <c r="P21" s="17">
        <v>53</v>
      </c>
      <c r="Q21" s="17">
        <v>0.95</v>
      </c>
      <c r="W21" s="10" t="e">
        <f t="shared" si="0"/>
        <v>#DIV/0!</v>
      </c>
      <c r="X21" s="10" t="e">
        <f t="shared" si="1"/>
        <v>#DIV/0!</v>
      </c>
      <c r="Y21" s="10" t="e">
        <f t="shared" si="2"/>
        <v>#DIV/0!</v>
      </c>
      <c r="Z21" s="10" t="e">
        <f t="shared" si="3"/>
        <v>#DIV/0!</v>
      </c>
      <c r="AA21" s="10" t="e">
        <f t="shared" si="4"/>
        <v>#DIV/0!</v>
      </c>
      <c r="AB21" s="10" t="e">
        <f t="shared" si="5"/>
        <v>#DIV/0!</v>
      </c>
      <c r="AC21" s="10" t="e">
        <f t="shared" si="6"/>
        <v>#DIV/0!</v>
      </c>
      <c r="AD21" s="10" t="e">
        <f t="shared" si="7"/>
        <v>#DIV/0!</v>
      </c>
      <c r="AE21" s="10" t="e">
        <f t="shared" si="8"/>
        <v>#DIV/0!</v>
      </c>
      <c r="AF21" s="10" t="e">
        <f t="shared" si="9"/>
        <v>#DIV/0!</v>
      </c>
      <c r="AG21" s="10" t="e">
        <f t="shared" si="10"/>
        <v>#DIV/0!</v>
      </c>
      <c r="AH21" s="10" t="e">
        <f t="shared" si="11"/>
        <v>#DIV/0!</v>
      </c>
      <c r="AI21" s="10" t="e">
        <f t="shared" si="12"/>
        <v>#DIV/0!</v>
      </c>
      <c r="AJ21" s="10" t="e">
        <f t="shared" si="13"/>
        <v>#DIV/0!</v>
      </c>
      <c r="AK21" s="10" t="e">
        <f t="shared" si="14"/>
        <v>#DIV/0!</v>
      </c>
    </row>
    <row r="22" spans="2:37" ht="16.8" x14ac:dyDescent="0.5">
      <c r="B22" s="19">
        <v>79</v>
      </c>
      <c r="C22" s="19">
        <v>77</v>
      </c>
      <c r="D22" s="19">
        <v>75</v>
      </c>
      <c r="E22" s="19">
        <v>74</v>
      </c>
      <c r="F22" s="19">
        <v>72</v>
      </c>
      <c r="G22" s="19">
        <v>71</v>
      </c>
      <c r="H22" s="19">
        <v>69</v>
      </c>
      <c r="I22" s="23">
        <v>68</v>
      </c>
      <c r="J22" s="19">
        <v>66</v>
      </c>
      <c r="K22" s="23">
        <v>65</v>
      </c>
      <c r="L22" s="19">
        <v>63</v>
      </c>
      <c r="M22" s="19">
        <v>62</v>
      </c>
      <c r="N22" s="19">
        <v>59</v>
      </c>
      <c r="O22" s="19">
        <v>56</v>
      </c>
      <c r="P22" s="19">
        <v>51</v>
      </c>
      <c r="Q22" s="19">
        <v>0.94</v>
      </c>
      <c r="W22" s="10" t="e">
        <f t="shared" si="0"/>
        <v>#DIV/0!</v>
      </c>
      <c r="X22" s="10" t="e">
        <f t="shared" si="1"/>
        <v>#DIV/0!</v>
      </c>
      <c r="Y22" s="10" t="e">
        <f t="shared" si="2"/>
        <v>#DIV/0!</v>
      </c>
      <c r="Z22" s="10" t="e">
        <f t="shared" si="3"/>
        <v>#DIV/0!</v>
      </c>
      <c r="AA22" s="10" t="e">
        <f t="shared" si="4"/>
        <v>#DIV/0!</v>
      </c>
      <c r="AB22" s="10" t="e">
        <f t="shared" si="5"/>
        <v>#DIV/0!</v>
      </c>
      <c r="AC22" s="10" t="e">
        <f t="shared" si="6"/>
        <v>#DIV/0!</v>
      </c>
      <c r="AD22" s="10" t="e">
        <f t="shared" si="7"/>
        <v>#DIV/0!</v>
      </c>
      <c r="AE22" s="10" t="e">
        <f t="shared" si="8"/>
        <v>#DIV/0!</v>
      </c>
      <c r="AF22" s="10" t="e">
        <f t="shared" si="9"/>
        <v>#DIV/0!</v>
      </c>
      <c r="AG22" s="10" t="e">
        <f t="shared" si="10"/>
        <v>#DIV/0!</v>
      </c>
      <c r="AH22" s="10" t="e">
        <f t="shared" si="11"/>
        <v>#DIV/0!</v>
      </c>
      <c r="AI22" s="10" t="e">
        <f t="shared" si="12"/>
        <v>#DIV/0!</v>
      </c>
      <c r="AJ22" s="10" t="e">
        <f t="shared" si="13"/>
        <v>#DIV/0!</v>
      </c>
      <c r="AK22" s="10" t="e">
        <f t="shared" si="14"/>
        <v>#DIV/0!</v>
      </c>
    </row>
    <row r="23" spans="2:37" ht="16.8" x14ac:dyDescent="0.5">
      <c r="B23" s="19">
        <v>78</v>
      </c>
      <c r="C23" s="19">
        <v>76</v>
      </c>
      <c r="D23" s="19">
        <v>74</v>
      </c>
      <c r="E23" s="19">
        <v>73</v>
      </c>
      <c r="F23" s="19">
        <v>71</v>
      </c>
      <c r="G23" s="19">
        <v>70</v>
      </c>
      <c r="H23" s="19">
        <v>68</v>
      </c>
      <c r="I23" s="23">
        <v>66</v>
      </c>
      <c r="J23" s="19">
        <v>65</v>
      </c>
      <c r="K23" s="23">
        <v>64</v>
      </c>
      <c r="L23" s="19">
        <v>62</v>
      </c>
      <c r="M23" s="19">
        <v>60</v>
      </c>
      <c r="N23" s="19">
        <v>58</v>
      </c>
      <c r="O23" s="19">
        <v>55</v>
      </c>
      <c r="P23" s="19">
        <v>50</v>
      </c>
      <c r="Q23" s="19">
        <v>0.93</v>
      </c>
      <c r="W23" s="10" t="e">
        <f t="shared" si="0"/>
        <v>#DIV/0!</v>
      </c>
      <c r="X23" s="10" t="e">
        <f t="shared" si="1"/>
        <v>#DIV/0!</v>
      </c>
      <c r="Y23" s="10" t="e">
        <f t="shared" si="2"/>
        <v>#DIV/0!</v>
      </c>
      <c r="Z23" s="10" t="e">
        <f t="shared" si="3"/>
        <v>#DIV/0!</v>
      </c>
      <c r="AA23" s="10" t="e">
        <f t="shared" si="4"/>
        <v>#DIV/0!</v>
      </c>
      <c r="AB23" s="10" t="e">
        <f t="shared" si="5"/>
        <v>#DIV/0!</v>
      </c>
      <c r="AC23" s="10" t="e">
        <f t="shared" si="6"/>
        <v>#DIV/0!</v>
      </c>
      <c r="AD23" s="10" t="e">
        <f t="shared" si="7"/>
        <v>#DIV/0!</v>
      </c>
      <c r="AE23" s="10" t="e">
        <f t="shared" si="8"/>
        <v>#DIV/0!</v>
      </c>
      <c r="AF23" s="10" t="e">
        <f t="shared" si="9"/>
        <v>#DIV/0!</v>
      </c>
      <c r="AG23" s="10" t="e">
        <f t="shared" si="10"/>
        <v>#DIV/0!</v>
      </c>
      <c r="AH23" s="10" t="e">
        <f t="shared" si="11"/>
        <v>#DIV/0!</v>
      </c>
      <c r="AI23" s="10" t="e">
        <f t="shared" si="12"/>
        <v>#DIV/0!</v>
      </c>
      <c r="AJ23" s="10" t="e">
        <f t="shared" si="13"/>
        <v>#DIV/0!</v>
      </c>
      <c r="AK23" s="10" t="e">
        <f t="shared" si="14"/>
        <v>#DIV/0!</v>
      </c>
    </row>
    <row r="24" spans="2:37" ht="16.8" x14ac:dyDescent="0.5">
      <c r="B24" s="19">
        <v>77</v>
      </c>
      <c r="C24" s="19">
        <v>75</v>
      </c>
      <c r="D24" s="19">
        <v>73</v>
      </c>
      <c r="E24" s="19">
        <v>71</v>
      </c>
      <c r="F24" s="19">
        <v>70</v>
      </c>
      <c r="G24" s="19">
        <v>68</v>
      </c>
      <c r="H24" s="19">
        <v>67</v>
      </c>
      <c r="I24" s="23">
        <v>65</v>
      </c>
      <c r="J24" s="19">
        <v>63</v>
      </c>
      <c r="K24" s="23">
        <v>62</v>
      </c>
      <c r="L24" s="19">
        <v>61</v>
      </c>
      <c r="M24" s="19">
        <v>59</v>
      </c>
      <c r="N24" s="19">
        <v>57</v>
      </c>
      <c r="O24" s="19">
        <v>53</v>
      </c>
      <c r="P24" s="19">
        <v>49</v>
      </c>
      <c r="Q24" s="19">
        <v>0.92</v>
      </c>
      <c r="W24" s="10" t="e">
        <f t="shared" si="0"/>
        <v>#DIV/0!</v>
      </c>
      <c r="X24" s="10" t="e">
        <f t="shared" si="1"/>
        <v>#DIV/0!</v>
      </c>
      <c r="Y24" s="10" t="e">
        <f t="shared" si="2"/>
        <v>#DIV/0!</v>
      </c>
      <c r="Z24" s="10" t="e">
        <f t="shared" si="3"/>
        <v>#DIV/0!</v>
      </c>
      <c r="AA24" s="10" t="e">
        <f t="shared" si="4"/>
        <v>#DIV/0!</v>
      </c>
      <c r="AB24" s="10" t="e">
        <f t="shared" si="5"/>
        <v>#DIV/0!</v>
      </c>
      <c r="AC24" s="10" t="e">
        <f t="shared" si="6"/>
        <v>#DIV/0!</v>
      </c>
      <c r="AD24" s="10" t="e">
        <f t="shared" si="7"/>
        <v>#DIV/0!</v>
      </c>
      <c r="AE24" s="10" t="e">
        <f t="shared" si="8"/>
        <v>#DIV/0!</v>
      </c>
      <c r="AF24" s="10" t="e">
        <f t="shared" si="9"/>
        <v>#DIV/0!</v>
      </c>
      <c r="AG24" s="10" t="e">
        <f t="shared" si="10"/>
        <v>#DIV/0!</v>
      </c>
      <c r="AH24" s="10" t="e">
        <f t="shared" si="11"/>
        <v>#DIV/0!</v>
      </c>
      <c r="AI24" s="10" t="e">
        <f t="shared" si="12"/>
        <v>#DIV/0!</v>
      </c>
      <c r="AJ24" s="10" t="e">
        <f t="shared" si="13"/>
        <v>#DIV/0!</v>
      </c>
      <c r="AK24" s="10" t="e">
        <f t="shared" si="14"/>
        <v>#DIV/0!</v>
      </c>
    </row>
    <row r="25" spans="2:37" ht="16.8" x14ac:dyDescent="0.5">
      <c r="B25" s="14">
        <v>76</v>
      </c>
      <c r="C25" s="14">
        <v>74</v>
      </c>
      <c r="D25" s="14">
        <v>72</v>
      </c>
      <c r="E25" s="14">
        <v>70</v>
      </c>
      <c r="F25" s="14">
        <v>69</v>
      </c>
      <c r="G25" s="14">
        <v>67</v>
      </c>
      <c r="H25" s="14">
        <v>66</v>
      </c>
      <c r="I25" s="24">
        <v>64</v>
      </c>
      <c r="J25" s="14">
        <v>62</v>
      </c>
      <c r="K25" s="24">
        <v>61</v>
      </c>
      <c r="L25" s="14">
        <v>59</v>
      </c>
      <c r="M25" s="14">
        <v>58</v>
      </c>
      <c r="N25" s="14">
        <v>55</v>
      </c>
      <c r="O25" s="14">
        <v>52</v>
      </c>
      <c r="P25" s="14">
        <v>48</v>
      </c>
      <c r="Q25" s="14">
        <v>0.91</v>
      </c>
      <c r="W25" s="10" t="e">
        <f t="shared" si="0"/>
        <v>#DIV/0!</v>
      </c>
      <c r="X25" s="10" t="e">
        <f t="shared" si="1"/>
        <v>#DIV/0!</v>
      </c>
      <c r="Y25" s="10" t="e">
        <f t="shared" si="2"/>
        <v>#DIV/0!</v>
      </c>
      <c r="Z25" s="10" t="e">
        <f t="shared" si="3"/>
        <v>#DIV/0!</v>
      </c>
      <c r="AA25" s="10" t="e">
        <f t="shared" si="4"/>
        <v>#DIV/0!</v>
      </c>
      <c r="AB25" s="10" t="e">
        <f t="shared" si="5"/>
        <v>#DIV/0!</v>
      </c>
      <c r="AC25" s="10" t="e">
        <f t="shared" si="6"/>
        <v>#DIV/0!</v>
      </c>
      <c r="AD25" s="10" t="e">
        <f t="shared" si="7"/>
        <v>#DIV/0!</v>
      </c>
      <c r="AE25" s="10" t="e">
        <f t="shared" si="8"/>
        <v>#DIV/0!</v>
      </c>
      <c r="AF25" s="10" t="e">
        <f t="shared" si="9"/>
        <v>#DIV/0!</v>
      </c>
      <c r="AG25" s="10" t="e">
        <f t="shared" si="10"/>
        <v>#DIV/0!</v>
      </c>
      <c r="AH25" s="10" t="e">
        <f t="shared" si="11"/>
        <v>#DIV/0!</v>
      </c>
      <c r="AI25" s="10" t="e">
        <f t="shared" si="12"/>
        <v>#DIV/0!</v>
      </c>
      <c r="AJ25" s="10" t="e">
        <f t="shared" si="13"/>
        <v>#DIV/0!</v>
      </c>
      <c r="AK25" s="10" t="e">
        <f t="shared" si="14"/>
        <v>#DIV/0!</v>
      </c>
    </row>
    <row r="26" spans="2:37" ht="16.8" x14ac:dyDescent="0.5">
      <c r="B26" s="17">
        <v>75</v>
      </c>
      <c r="C26" s="17">
        <v>72</v>
      </c>
      <c r="D26" s="17">
        <v>71</v>
      </c>
      <c r="E26" s="17">
        <v>69</v>
      </c>
      <c r="F26" s="17">
        <v>67</v>
      </c>
      <c r="G26" s="17">
        <v>66</v>
      </c>
      <c r="H26" s="17">
        <v>64</v>
      </c>
      <c r="I26" s="17">
        <v>62</v>
      </c>
      <c r="J26" s="17">
        <v>61</v>
      </c>
      <c r="K26" s="17">
        <v>60</v>
      </c>
      <c r="L26" s="17">
        <v>58</v>
      </c>
      <c r="M26" s="17">
        <v>56</v>
      </c>
      <c r="N26" s="17">
        <v>54</v>
      </c>
      <c r="O26" s="17">
        <v>51</v>
      </c>
      <c r="P26" s="17">
        <v>46</v>
      </c>
      <c r="Q26" s="17">
        <v>0.9</v>
      </c>
      <c r="W26" s="10" t="e">
        <f t="shared" si="0"/>
        <v>#DIV/0!</v>
      </c>
      <c r="X26" s="10" t="e">
        <f t="shared" si="1"/>
        <v>#DIV/0!</v>
      </c>
      <c r="Y26" s="10" t="e">
        <f t="shared" si="2"/>
        <v>#DIV/0!</v>
      </c>
      <c r="Z26" s="10" t="e">
        <f t="shared" si="3"/>
        <v>#DIV/0!</v>
      </c>
      <c r="AA26" s="10" t="e">
        <f t="shared" si="4"/>
        <v>#DIV/0!</v>
      </c>
      <c r="AB26" s="10" t="e">
        <f t="shared" si="5"/>
        <v>#DIV/0!</v>
      </c>
      <c r="AC26" s="10" t="e">
        <f t="shared" si="6"/>
        <v>#DIV/0!</v>
      </c>
      <c r="AD26" s="10" t="e">
        <f t="shared" si="7"/>
        <v>#DIV/0!</v>
      </c>
      <c r="AE26" s="10" t="e">
        <f t="shared" si="8"/>
        <v>#DIV/0!</v>
      </c>
      <c r="AF26" s="10" t="e">
        <f t="shared" si="9"/>
        <v>#DIV/0!</v>
      </c>
      <c r="AG26" s="10" t="e">
        <f t="shared" si="10"/>
        <v>#DIV/0!</v>
      </c>
      <c r="AH26" s="10" t="e">
        <f t="shared" si="11"/>
        <v>#DIV/0!</v>
      </c>
      <c r="AI26" s="10" t="e">
        <f t="shared" si="12"/>
        <v>#DIV/0!</v>
      </c>
      <c r="AJ26" s="10" t="e">
        <f t="shared" si="13"/>
        <v>#DIV/0!</v>
      </c>
      <c r="AK26" s="10" t="e">
        <f t="shared" si="14"/>
        <v>#DIV/0!</v>
      </c>
    </row>
    <row r="27" spans="2:37" ht="16.8" x14ac:dyDescent="0.5">
      <c r="B27" s="19">
        <v>73</v>
      </c>
      <c r="C27" s="19">
        <v>71</v>
      </c>
      <c r="D27" s="19">
        <v>70</v>
      </c>
      <c r="E27" s="19">
        <v>68</v>
      </c>
      <c r="F27" s="19">
        <v>66</v>
      </c>
      <c r="G27" s="19">
        <v>65</v>
      </c>
      <c r="H27" s="19">
        <v>63</v>
      </c>
      <c r="I27" s="19">
        <v>61</v>
      </c>
      <c r="J27" s="19">
        <v>60</v>
      </c>
      <c r="K27" s="19">
        <v>58</v>
      </c>
      <c r="L27" s="19">
        <v>57</v>
      </c>
      <c r="M27" s="19">
        <v>55</v>
      </c>
      <c r="N27" s="19">
        <v>53</v>
      </c>
      <c r="O27" s="19">
        <v>49</v>
      </c>
      <c r="P27" s="19">
        <v>45</v>
      </c>
      <c r="Q27" s="19">
        <v>0.89</v>
      </c>
      <c r="W27" s="10" t="e">
        <f t="shared" si="0"/>
        <v>#DIV/0!</v>
      </c>
      <c r="X27" s="10" t="e">
        <f t="shared" si="1"/>
        <v>#DIV/0!</v>
      </c>
      <c r="Y27" s="10" t="e">
        <f t="shared" si="2"/>
        <v>#DIV/0!</v>
      </c>
      <c r="Z27" s="10" t="e">
        <f t="shared" si="3"/>
        <v>#DIV/0!</v>
      </c>
      <c r="AA27" s="10" t="e">
        <f t="shared" si="4"/>
        <v>#DIV/0!</v>
      </c>
      <c r="AB27" s="10" t="e">
        <f t="shared" si="5"/>
        <v>#DIV/0!</v>
      </c>
      <c r="AC27" s="10" t="e">
        <f t="shared" si="6"/>
        <v>#DIV/0!</v>
      </c>
      <c r="AD27" s="10" t="e">
        <f t="shared" si="7"/>
        <v>#DIV/0!</v>
      </c>
      <c r="AE27" s="10" t="e">
        <f t="shared" si="8"/>
        <v>#DIV/0!</v>
      </c>
      <c r="AF27" s="10" t="e">
        <f t="shared" si="9"/>
        <v>#DIV/0!</v>
      </c>
      <c r="AG27" s="10" t="e">
        <f t="shared" si="10"/>
        <v>#DIV/0!</v>
      </c>
      <c r="AH27" s="10" t="e">
        <f t="shared" si="11"/>
        <v>#DIV/0!</v>
      </c>
      <c r="AI27" s="10" t="e">
        <f t="shared" si="12"/>
        <v>#DIV/0!</v>
      </c>
      <c r="AJ27" s="10" t="e">
        <f t="shared" si="13"/>
        <v>#DIV/0!</v>
      </c>
      <c r="AK27" s="10" t="e">
        <f t="shared" si="14"/>
        <v>#DIV/0!</v>
      </c>
    </row>
    <row r="28" spans="2:37" ht="16.8" x14ac:dyDescent="0.5">
      <c r="B28" s="19">
        <v>72</v>
      </c>
      <c r="C28" s="19">
        <v>70</v>
      </c>
      <c r="D28" s="19">
        <v>69</v>
      </c>
      <c r="E28" s="19">
        <v>67</v>
      </c>
      <c r="F28" s="19">
        <v>65</v>
      </c>
      <c r="G28" s="19">
        <v>64</v>
      </c>
      <c r="H28" s="19">
        <v>62</v>
      </c>
      <c r="I28" s="19">
        <v>60</v>
      </c>
      <c r="J28" s="19">
        <v>58</v>
      </c>
      <c r="K28" s="19">
        <v>57</v>
      </c>
      <c r="L28" s="19">
        <v>56</v>
      </c>
      <c r="M28" s="19">
        <v>54</v>
      </c>
      <c r="N28" s="19">
        <v>51</v>
      </c>
      <c r="O28" s="19">
        <v>48</v>
      </c>
      <c r="P28" s="19">
        <v>44</v>
      </c>
      <c r="Q28" s="19">
        <v>0.88</v>
      </c>
      <c r="W28" s="10" t="e">
        <f t="shared" si="0"/>
        <v>#DIV/0!</v>
      </c>
      <c r="X28" s="10" t="e">
        <f t="shared" si="1"/>
        <v>#DIV/0!</v>
      </c>
      <c r="Y28" s="10" t="e">
        <f t="shared" si="2"/>
        <v>#DIV/0!</v>
      </c>
      <c r="Z28" s="10" t="e">
        <f t="shared" si="3"/>
        <v>#DIV/0!</v>
      </c>
      <c r="AA28" s="10" t="e">
        <f t="shared" si="4"/>
        <v>#DIV/0!</v>
      </c>
      <c r="AB28" s="10" t="e">
        <f t="shared" si="5"/>
        <v>#DIV/0!</v>
      </c>
      <c r="AC28" s="10" t="e">
        <f t="shared" si="6"/>
        <v>#DIV/0!</v>
      </c>
      <c r="AD28" s="10" t="e">
        <f t="shared" si="7"/>
        <v>#DIV/0!</v>
      </c>
      <c r="AE28" s="10" t="e">
        <f t="shared" si="8"/>
        <v>#DIV/0!</v>
      </c>
      <c r="AF28" s="10" t="e">
        <f t="shared" si="9"/>
        <v>#DIV/0!</v>
      </c>
      <c r="AG28" s="10" t="e">
        <f t="shared" si="10"/>
        <v>#DIV/0!</v>
      </c>
      <c r="AH28" s="10" t="e">
        <f t="shared" si="11"/>
        <v>#DIV/0!</v>
      </c>
      <c r="AI28" s="10" t="e">
        <f t="shared" si="12"/>
        <v>#DIV/0!</v>
      </c>
      <c r="AJ28" s="10" t="e">
        <f t="shared" si="13"/>
        <v>#DIV/0!</v>
      </c>
      <c r="AK28" s="10" t="e">
        <f t="shared" si="14"/>
        <v>#DIV/0!</v>
      </c>
    </row>
    <row r="29" spans="2:37" ht="16.8" x14ac:dyDescent="0.5">
      <c r="B29" s="19">
        <v>71</v>
      </c>
      <c r="C29" s="19">
        <v>69</v>
      </c>
      <c r="D29" s="19">
        <v>67</v>
      </c>
      <c r="E29" s="19">
        <v>66</v>
      </c>
      <c r="F29" s="19">
        <v>64</v>
      </c>
      <c r="G29" s="19">
        <v>62</v>
      </c>
      <c r="H29" s="19">
        <v>61</v>
      </c>
      <c r="I29" s="19">
        <v>59</v>
      </c>
      <c r="J29" s="19">
        <v>57</v>
      </c>
      <c r="K29" s="19">
        <v>56</v>
      </c>
      <c r="L29" s="19">
        <v>54</v>
      </c>
      <c r="M29" s="19">
        <v>53</v>
      </c>
      <c r="N29" s="19">
        <v>50</v>
      </c>
      <c r="O29" s="19">
        <v>47</v>
      </c>
      <c r="P29" s="19">
        <v>43</v>
      </c>
      <c r="Q29" s="19">
        <v>0.87</v>
      </c>
      <c r="W29" s="10" t="e">
        <f t="shared" si="0"/>
        <v>#DIV/0!</v>
      </c>
      <c r="X29" s="10" t="e">
        <f t="shared" si="1"/>
        <v>#DIV/0!</v>
      </c>
      <c r="Y29" s="10" t="e">
        <f t="shared" si="2"/>
        <v>#DIV/0!</v>
      </c>
      <c r="Z29" s="10" t="e">
        <f t="shared" si="3"/>
        <v>#DIV/0!</v>
      </c>
      <c r="AA29" s="10" t="e">
        <f t="shared" si="4"/>
        <v>#DIV/0!</v>
      </c>
      <c r="AB29" s="10" t="e">
        <f t="shared" si="5"/>
        <v>#DIV/0!</v>
      </c>
      <c r="AC29" s="10" t="e">
        <f t="shared" si="6"/>
        <v>#DIV/0!</v>
      </c>
      <c r="AD29" s="10" t="e">
        <f t="shared" si="7"/>
        <v>#DIV/0!</v>
      </c>
      <c r="AE29" s="10" t="e">
        <f t="shared" si="8"/>
        <v>#DIV/0!</v>
      </c>
      <c r="AF29" s="10" t="e">
        <f t="shared" si="9"/>
        <v>#DIV/0!</v>
      </c>
      <c r="AG29" s="10" t="e">
        <f t="shared" si="10"/>
        <v>#DIV/0!</v>
      </c>
      <c r="AH29" s="10" t="e">
        <f t="shared" si="11"/>
        <v>#DIV/0!</v>
      </c>
      <c r="AI29" s="10" t="e">
        <f t="shared" si="12"/>
        <v>#DIV/0!</v>
      </c>
      <c r="AJ29" s="10" t="e">
        <f t="shared" si="13"/>
        <v>#DIV/0!</v>
      </c>
      <c r="AK29" s="10" t="e">
        <f t="shared" si="14"/>
        <v>#DIV/0!</v>
      </c>
    </row>
    <row r="30" spans="2:37" ht="16.8" x14ac:dyDescent="0.5">
      <c r="B30" s="19">
        <v>70</v>
      </c>
      <c r="C30" s="19">
        <v>68</v>
      </c>
      <c r="D30" s="19">
        <v>66</v>
      </c>
      <c r="E30" s="19">
        <v>64</v>
      </c>
      <c r="F30" s="19">
        <v>63</v>
      </c>
      <c r="G30" s="19">
        <v>61</v>
      </c>
      <c r="H30" s="19">
        <v>59</v>
      </c>
      <c r="I30" s="19">
        <v>58</v>
      </c>
      <c r="J30" s="19">
        <v>56</v>
      </c>
      <c r="K30" s="19">
        <v>55</v>
      </c>
      <c r="L30" s="19">
        <v>53</v>
      </c>
      <c r="M30" s="19">
        <v>51</v>
      </c>
      <c r="N30" s="19">
        <v>49</v>
      </c>
      <c r="O30" s="19">
        <v>46</v>
      </c>
      <c r="P30" s="19">
        <v>41</v>
      </c>
      <c r="Q30" s="19">
        <v>0.86</v>
      </c>
      <c r="W30" s="10" t="e">
        <f t="shared" si="0"/>
        <v>#DIV/0!</v>
      </c>
      <c r="X30" s="10" t="e">
        <f t="shared" si="1"/>
        <v>#DIV/0!</v>
      </c>
      <c r="Y30" s="10" t="e">
        <f t="shared" si="2"/>
        <v>#DIV/0!</v>
      </c>
      <c r="Z30" s="10" t="e">
        <f t="shared" si="3"/>
        <v>#DIV/0!</v>
      </c>
      <c r="AA30" s="10" t="e">
        <f t="shared" si="4"/>
        <v>#DIV/0!</v>
      </c>
      <c r="AB30" s="10" t="e">
        <f t="shared" si="5"/>
        <v>#DIV/0!</v>
      </c>
      <c r="AC30" s="10" t="e">
        <f t="shared" si="6"/>
        <v>#DIV/0!</v>
      </c>
      <c r="AD30" s="10" t="e">
        <f t="shared" si="7"/>
        <v>#DIV/0!</v>
      </c>
      <c r="AE30" s="10" t="e">
        <f t="shared" si="8"/>
        <v>#DIV/0!</v>
      </c>
      <c r="AF30" s="10" t="e">
        <f t="shared" si="9"/>
        <v>#DIV/0!</v>
      </c>
      <c r="AG30" s="10" t="e">
        <f t="shared" si="10"/>
        <v>#DIV/0!</v>
      </c>
      <c r="AH30" s="10" t="e">
        <f t="shared" si="11"/>
        <v>#DIV/0!</v>
      </c>
      <c r="AI30" s="10" t="e">
        <f t="shared" si="12"/>
        <v>#DIV/0!</v>
      </c>
      <c r="AJ30" s="10" t="e">
        <f t="shared" si="13"/>
        <v>#DIV/0!</v>
      </c>
      <c r="AK30" s="10" t="e">
        <f t="shared" si="14"/>
        <v>#DIV/0!</v>
      </c>
    </row>
    <row r="31" spans="2:37" ht="16.8" x14ac:dyDescent="0.5">
      <c r="B31" s="17">
        <v>69</v>
      </c>
      <c r="C31" s="17">
        <v>67</v>
      </c>
      <c r="D31" s="17">
        <v>65</v>
      </c>
      <c r="E31" s="17">
        <v>63</v>
      </c>
      <c r="F31" s="17">
        <v>62</v>
      </c>
      <c r="G31" s="17">
        <v>60</v>
      </c>
      <c r="H31" s="17">
        <v>58</v>
      </c>
      <c r="I31" s="22">
        <v>56</v>
      </c>
      <c r="J31" s="17">
        <v>55</v>
      </c>
      <c r="K31" s="22">
        <v>54</v>
      </c>
      <c r="L31" s="17">
        <v>52</v>
      </c>
      <c r="M31" s="17">
        <v>50</v>
      </c>
      <c r="N31" s="17">
        <v>48</v>
      </c>
      <c r="O31" s="17">
        <v>44</v>
      </c>
      <c r="P31" s="17">
        <v>40</v>
      </c>
      <c r="Q31" s="17">
        <v>0.85</v>
      </c>
      <c r="W31" s="10" t="e">
        <f t="shared" si="0"/>
        <v>#DIV/0!</v>
      </c>
      <c r="X31" s="10" t="e">
        <f t="shared" si="1"/>
        <v>#DIV/0!</v>
      </c>
      <c r="Y31" s="10" t="e">
        <f t="shared" si="2"/>
        <v>#DIV/0!</v>
      </c>
      <c r="Z31" s="10" t="e">
        <f t="shared" si="3"/>
        <v>#DIV/0!</v>
      </c>
      <c r="AA31" s="10" t="e">
        <f t="shared" si="4"/>
        <v>#DIV/0!</v>
      </c>
      <c r="AB31" s="10" t="e">
        <f t="shared" si="5"/>
        <v>#DIV/0!</v>
      </c>
      <c r="AC31" s="10" t="e">
        <f t="shared" si="6"/>
        <v>#DIV/0!</v>
      </c>
      <c r="AD31" s="10" t="e">
        <f t="shared" si="7"/>
        <v>#DIV/0!</v>
      </c>
      <c r="AE31" s="10" t="e">
        <f t="shared" si="8"/>
        <v>#DIV/0!</v>
      </c>
      <c r="AF31" s="10" t="e">
        <f t="shared" si="9"/>
        <v>#DIV/0!</v>
      </c>
      <c r="AG31" s="10" t="e">
        <f t="shared" si="10"/>
        <v>#DIV/0!</v>
      </c>
      <c r="AH31" s="10" t="e">
        <f t="shared" si="11"/>
        <v>#DIV/0!</v>
      </c>
      <c r="AI31" s="10" t="e">
        <f t="shared" si="12"/>
        <v>#DIV/0!</v>
      </c>
      <c r="AJ31" s="10" t="e">
        <f t="shared" si="13"/>
        <v>#DIV/0!</v>
      </c>
      <c r="AK31" s="10" t="e">
        <f t="shared" si="14"/>
        <v>#DIV/0!</v>
      </c>
    </row>
    <row r="32" spans="2:37" ht="16.8" x14ac:dyDescent="0.5">
      <c r="B32" s="19">
        <v>68</v>
      </c>
      <c r="C32" s="19">
        <v>66</v>
      </c>
      <c r="D32" s="19">
        <v>64</v>
      </c>
      <c r="E32" s="19">
        <v>62</v>
      </c>
      <c r="F32" s="19">
        <v>61</v>
      </c>
      <c r="G32" s="19">
        <v>59</v>
      </c>
      <c r="H32" s="19">
        <v>57</v>
      </c>
      <c r="I32" s="23">
        <v>55</v>
      </c>
      <c r="J32" s="19">
        <v>54</v>
      </c>
      <c r="K32" s="23">
        <v>52</v>
      </c>
      <c r="L32" s="19">
        <v>51</v>
      </c>
      <c r="M32" s="19">
        <v>49</v>
      </c>
      <c r="N32" s="19">
        <v>46</v>
      </c>
      <c r="O32" s="19">
        <v>43</v>
      </c>
      <c r="P32" s="19">
        <v>39</v>
      </c>
      <c r="Q32" s="19">
        <v>0.84</v>
      </c>
      <c r="W32" s="10" t="e">
        <f t="shared" si="0"/>
        <v>#DIV/0!</v>
      </c>
      <c r="X32" s="10" t="e">
        <f t="shared" si="1"/>
        <v>#DIV/0!</v>
      </c>
      <c r="Y32" s="10" t="e">
        <f t="shared" si="2"/>
        <v>#DIV/0!</v>
      </c>
      <c r="Z32" s="10" t="e">
        <f t="shared" si="3"/>
        <v>#DIV/0!</v>
      </c>
      <c r="AA32" s="10" t="e">
        <f t="shared" si="4"/>
        <v>#DIV/0!</v>
      </c>
      <c r="AB32" s="10" t="e">
        <f t="shared" si="5"/>
        <v>#DIV/0!</v>
      </c>
      <c r="AC32" s="10" t="e">
        <f t="shared" si="6"/>
        <v>#DIV/0!</v>
      </c>
      <c r="AD32" s="10" t="e">
        <f t="shared" si="7"/>
        <v>#DIV/0!</v>
      </c>
      <c r="AE32" s="10" t="e">
        <f t="shared" si="8"/>
        <v>#DIV/0!</v>
      </c>
      <c r="AF32" s="10" t="e">
        <f t="shared" si="9"/>
        <v>#DIV/0!</v>
      </c>
      <c r="AG32" s="10" t="e">
        <f t="shared" si="10"/>
        <v>#DIV/0!</v>
      </c>
      <c r="AH32" s="10" t="e">
        <f t="shared" si="11"/>
        <v>#DIV/0!</v>
      </c>
      <c r="AI32" s="10" t="e">
        <f t="shared" si="12"/>
        <v>#DIV/0!</v>
      </c>
      <c r="AJ32" s="10" t="e">
        <f t="shared" si="13"/>
        <v>#DIV/0!</v>
      </c>
      <c r="AK32" s="10" t="e">
        <f t="shared" si="14"/>
        <v>#DIV/0!</v>
      </c>
    </row>
    <row r="33" spans="2:37" ht="16.8" x14ac:dyDescent="0.5">
      <c r="B33" s="19">
        <v>67</v>
      </c>
      <c r="C33" s="19">
        <v>65</v>
      </c>
      <c r="D33" s="19">
        <v>63</v>
      </c>
      <c r="E33" s="19">
        <v>61</v>
      </c>
      <c r="F33" s="19">
        <v>59</v>
      </c>
      <c r="G33" s="19">
        <v>58</v>
      </c>
      <c r="H33" s="19">
        <v>56</v>
      </c>
      <c r="I33" s="23">
        <v>54</v>
      </c>
      <c r="J33" s="19">
        <v>52</v>
      </c>
      <c r="K33" s="23">
        <v>51</v>
      </c>
      <c r="L33" s="19">
        <v>50</v>
      </c>
      <c r="M33" s="19">
        <v>48</v>
      </c>
      <c r="N33" s="19">
        <v>45</v>
      </c>
      <c r="O33" s="19">
        <v>42</v>
      </c>
      <c r="P33" s="19">
        <v>38</v>
      </c>
      <c r="Q33" s="19">
        <v>0.83</v>
      </c>
      <c r="W33" s="10" t="e">
        <f t="shared" si="0"/>
        <v>#DIV/0!</v>
      </c>
      <c r="X33" s="10" t="e">
        <f t="shared" si="1"/>
        <v>#DIV/0!</v>
      </c>
      <c r="Y33" s="10" t="e">
        <f t="shared" si="2"/>
        <v>#DIV/0!</v>
      </c>
      <c r="Z33" s="10" t="e">
        <f t="shared" si="3"/>
        <v>#DIV/0!</v>
      </c>
      <c r="AA33" s="10" t="e">
        <f t="shared" si="4"/>
        <v>#DIV/0!</v>
      </c>
      <c r="AB33" s="10" t="e">
        <f t="shared" si="5"/>
        <v>#DIV/0!</v>
      </c>
      <c r="AC33" s="10" t="e">
        <f t="shared" si="6"/>
        <v>#DIV/0!</v>
      </c>
      <c r="AD33" s="10" t="e">
        <f t="shared" si="7"/>
        <v>#DIV/0!</v>
      </c>
      <c r="AE33" s="10" t="e">
        <f t="shared" si="8"/>
        <v>#DIV/0!</v>
      </c>
      <c r="AF33" s="10" t="e">
        <f t="shared" si="9"/>
        <v>#DIV/0!</v>
      </c>
      <c r="AG33" s="10" t="e">
        <f t="shared" si="10"/>
        <v>#DIV/0!</v>
      </c>
      <c r="AH33" s="10" t="e">
        <f t="shared" si="11"/>
        <v>#DIV/0!</v>
      </c>
      <c r="AI33" s="10" t="e">
        <f t="shared" si="12"/>
        <v>#DIV/0!</v>
      </c>
      <c r="AJ33" s="10" t="e">
        <f t="shared" si="13"/>
        <v>#DIV/0!</v>
      </c>
      <c r="AK33" s="10" t="e">
        <f t="shared" si="14"/>
        <v>#DIV/0!</v>
      </c>
    </row>
    <row r="34" spans="2:37" ht="16.8" x14ac:dyDescent="0.5">
      <c r="B34" s="19">
        <v>66</v>
      </c>
      <c r="C34" s="19">
        <v>64</v>
      </c>
      <c r="D34" s="19">
        <v>62</v>
      </c>
      <c r="E34" s="19">
        <v>60</v>
      </c>
      <c r="F34" s="19">
        <v>58</v>
      </c>
      <c r="G34" s="19">
        <v>57</v>
      </c>
      <c r="H34" s="19">
        <v>55</v>
      </c>
      <c r="I34" s="23">
        <v>53</v>
      </c>
      <c r="J34" s="19">
        <v>51</v>
      </c>
      <c r="K34" s="23">
        <v>50</v>
      </c>
      <c r="L34" s="19">
        <v>48</v>
      </c>
      <c r="M34" s="19">
        <v>46</v>
      </c>
      <c r="N34" s="19">
        <v>44</v>
      </c>
      <c r="O34" s="19">
        <v>41</v>
      </c>
      <c r="P34" s="19">
        <v>36</v>
      </c>
      <c r="Q34" s="19">
        <v>0.82</v>
      </c>
      <c r="W34" s="10" t="e">
        <f t="shared" si="0"/>
        <v>#DIV/0!</v>
      </c>
      <c r="X34" s="10" t="e">
        <f t="shared" si="1"/>
        <v>#DIV/0!</v>
      </c>
      <c r="Y34" s="10" t="e">
        <f t="shared" si="2"/>
        <v>#DIV/0!</v>
      </c>
      <c r="Z34" s="10" t="e">
        <f t="shared" si="3"/>
        <v>#DIV/0!</v>
      </c>
      <c r="AA34" s="10" t="e">
        <f t="shared" si="4"/>
        <v>#DIV/0!</v>
      </c>
      <c r="AB34" s="10" t="e">
        <f t="shared" si="5"/>
        <v>#DIV/0!</v>
      </c>
      <c r="AC34" s="10" t="e">
        <f t="shared" si="6"/>
        <v>#DIV/0!</v>
      </c>
      <c r="AD34" s="10" t="e">
        <f t="shared" si="7"/>
        <v>#DIV/0!</v>
      </c>
      <c r="AE34" s="10" t="e">
        <f t="shared" si="8"/>
        <v>#DIV/0!</v>
      </c>
      <c r="AF34" s="10" t="e">
        <f t="shared" si="9"/>
        <v>#DIV/0!</v>
      </c>
      <c r="AG34" s="10" t="e">
        <f t="shared" si="10"/>
        <v>#DIV/0!</v>
      </c>
      <c r="AH34" s="10" t="e">
        <f t="shared" si="11"/>
        <v>#DIV/0!</v>
      </c>
      <c r="AI34" s="10" t="e">
        <f t="shared" si="12"/>
        <v>#DIV/0!</v>
      </c>
      <c r="AJ34" s="10" t="e">
        <f t="shared" si="13"/>
        <v>#DIV/0!</v>
      </c>
      <c r="AK34" s="10" t="e">
        <f t="shared" si="14"/>
        <v>#DIV/0!</v>
      </c>
    </row>
    <row r="35" spans="2:37" ht="16.8" x14ac:dyDescent="0.5">
      <c r="B35" s="19">
        <v>65</v>
      </c>
      <c r="C35" s="19">
        <v>63</v>
      </c>
      <c r="D35" s="19">
        <v>61</v>
      </c>
      <c r="E35" s="19">
        <v>59</v>
      </c>
      <c r="F35" s="19">
        <v>57</v>
      </c>
      <c r="G35" s="19">
        <v>56</v>
      </c>
      <c r="H35" s="19">
        <v>54</v>
      </c>
      <c r="I35" s="23">
        <v>52</v>
      </c>
      <c r="J35" s="19">
        <v>50</v>
      </c>
      <c r="K35" s="23">
        <v>49</v>
      </c>
      <c r="L35" s="19">
        <v>47</v>
      </c>
      <c r="M35" s="19">
        <v>45</v>
      </c>
      <c r="N35" s="19">
        <v>43</v>
      </c>
      <c r="O35" s="19">
        <v>39</v>
      </c>
      <c r="P35" s="19">
        <v>35</v>
      </c>
      <c r="Q35" s="19">
        <v>0.81</v>
      </c>
      <c r="W35" s="10" t="e">
        <f t="shared" si="0"/>
        <v>#DIV/0!</v>
      </c>
      <c r="X35" s="10" t="e">
        <f t="shared" si="1"/>
        <v>#DIV/0!</v>
      </c>
      <c r="Y35" s="10" t="e">
        <f t="shared" si="2"/>
        <v>#DIV/0!</v>
      </c>
      <c r="Z35" s="10" t="e">
        <f t="shared" si="3"/>
        <v>#DIV/0!</v>
      </c>
      <c r="AA35" s="10" t="e">
        <f t="shared" si="4"/>
        <v>#DIV/0!</v>
      </c>
      <c r="AB35" s="10" t="e">
        <f t="shared" si="5"/>
        <v>#DIV/0!</v>
      </c>
      <c r="AC35" s="10" t="e">
        <f t="shared" si="6"/>
        <v>#DIV/0!</v>
      </c>
      <c r="AD35" s="10" t="e">
        <f t="shared" si="7"/>
        <v>#DIV/0!</v>
      </c>
      <c r="AE35" s="10" t="e">
        <f t="shared" si="8"/>
        <v>#DIV/0!</v>
      </c>
      <c r="AF35" s="10" t="e">
        <f t="shared" si="9"/>
        <v>#DIV/0!</v>
      </c>
      <c r="AG35" s="10" t="e">
        <f t="shared" si="10"/>
        <v>#DIV/0!</v>
      </c>
      <c r="AH35" s="10" t="e">
        <f t="shared" si="11"/>
        <v>#DIV/0!</v>
      </c>
      <c r="AI35" s="10" t="e">
        <f t="shared" si="12"/>
        <v>#DIV/0!</v>
      </c>
      <c r="AJ35" s="10" t="e">
        <f t="shared" si="13"/>
        <v>#DIV/0!</v>
      </c>
      <c r="AK35" s="10" t="e">
        <f t="shared" si="14"/>
        <v>#DIV/0!</v>
      </c>
    </row>
    <row r="36" spans="2:37" ht="16.8" x14ac:dyDescent="0.5">
      <c r="B36" s="14">
        <v>64</v>
      </c>
      <c r="C36" s="14">
        <v>62</v>
      </c>
      <c r="D36" s="14">
        <v>60</v>
      </c>
      <c r="E36" s="14">
        <v>58</v>
      </c>
      <c r="F36" s="14">
        <v>56</v>
      </c>
      <c r="G36" s="14">
        <v>54</v>
      </c>
      <c r="H36" s="14">
        <v>53</v>
      </c>
      <c r="I36" s="24">
        <v>51</v>
      </c>
      <c r="J36" s="14">
        <v>49</v>
      </c>
      <c r="K36" s="24">
        <v>48</v>
      </c>
      <c r="L36" s="14">
        <v>46</v>
      </c>
      <c r="M36" s="14">
        <v>44</v>
      </c>
      <c r="N36" s="14">
        <v>42</v>
      </c>
      <c r="O36" s="14">
        <v>38</v>
      </c>
      <c r="P36" s="14">
        <v>33</v>
      </c>
      <c r="Q36" s="19">
        <v>0.8</v>
      </c>
      <c r="W36" s="10" t="e">
        <f t="shared" si="0"/>
        <v>#DIV/0!</v>
      </c>
      <c r="X36" s="10" t="e">
        <f t="shared" si="1"/>
        <v>#DIV/0!</v>
      </c>
      <c r="Y36" s="10" t="e">
        <f t="shared" si="2"/>
        <v>#DIV/0!</v>
      </c>
      <c r="Z36" s="10" t="e">
        <f t="shared" si="3"/>
        <v>#DIV/0!</v>
      </c>
      <c r="AA36" s="10" t="e">
        <f t="shared" si="4"/>
        <v>#DIV/0!</v>
      </c>
      <c r="AB36" s="10" t="e">
        <f t="shared" si="5"/>
        <v>#DIV/0!</v>
      </c>
      <c r="AC36" s="10" t="e">
        <f t="shared" si="6"/>
        <v>#DIV/0!</v>
      </c>
      <c r="AD36" s="10" t="e">
        <f t="shared" si="7"/>
        <v>#DIV/0!</v>
      </c>
      <c r="AE36" s="10" t="e">
        <f t="shared" si="8"/>
        <v>#DIV/0!</v>
      </c>
      <c r="AF36" s="10" t="e">
        <f t="shared" si="9"/>
        <v>#DIV/0!</v>
      </c>
      <c r="AG36" s="10" t="e">
        <f t="shared" si="10"/>
        <v>#DIV/0!</v>
      </c>
      <c r="AH36" s="10" t="e">
        <f t="shared" si="11"/>
        <v>#DIV/0!</v>
      </c>
      <c r="AI36" s="10" t="e">
        <f t="shared" si="12"/>
        <v>#DIV/0!</v>
      </c>
      <c r="AJ36" s="10" t="e">
        <f t="shared" si="13"/>
        <v>#DIV/0!</v>
      </c>
      <c r="AK36" s="10" t="e">
        <f t="shared" si="14"/>
        <v>#DIV/0!</v>
      </c>
    </row>
    <row r="37" spans="2:37" ht="18" customHeight="1" x14ac:dyDescent="0.5">
      <c r="B37" s="17">
        <v>63</v>
      </c>
      <c r="C37" s="17">
        <v>60</v>
      </c>
      <c r="D37" s="17">
        <v>59</v>
      </c>
      <c r="E37" s="17">
        <v>57</v>
      </c>
      <c r="F37" s="17">
        <v>55</v>
      </c>
      <c r="G37" s="17">
        <v>53</v>
      </c>
      <c r="H37" s="17">
        <v>52</v>
      </c>
      <c r="I37" s="22">
        <v>49</v>
      </c>
      <c r="J37" s="17">
        <v>48</v>
      </c>
      <c r="K37" s="22">
        <v>47</v>
      </c>
      <c r="L37" s="17">
        <v>45</v>
      </c>
      <c r="M37" s="17">
        <v>43</v>
      </c>
      <c r="N37" s="17">
        <v>40</v>
      </c>
      <c r="O37" s="17">
        <v>37</v>
      </c>
      <c r="P37" s="17">
        <v>32</v>
      </c>
      <c r="Q37" s="17">
        <v>0.79</v>
      </c>
      <c r="W37" s="10" t="e">
        <f t="shared" si="0"/>
        <v>#DIV/0!</v>
      </c>
      <c r="X37" s="10" t="e">
        <f t="shared" si="1"/>
        <v>#DIV/0!</v>
      </c>
      <c r="Y37" s="10" t="e">
        <f t="shared" si="2"/>
        <v>#DIV/0!</v>
      </c>
      <c r="Z37" s="10" t="e">
        <f t="shared" si="3"/>
        <v>#DIV/0!</v>
      </c>
      <c r="AA37" s="10" t="e">
        <f t="shared" si="4"/>
        <v>#DIV/0!</v>
      </c>
      <c r="AB37" s="10" t="e">
        <f t="shared" si="5"/>
        <v>#DIV/0!</v>
      </c>
      <c r="AC37" s="10" t="e">
        <f t="shared" si="6"/>
        <v>#DIV/0!</v>
      </c>
      <c r="AD37" s="10" t="e">
        <f t="shared" si="7"/>
        <v>#DIV/0!</v>
      </c>
      <c r="AE37" s="10" t="e">
        <f t="shared" si="8"/>
        <v>#DIV/0!</v>
      </c>
      <c r="AF37" s="10" t="e">
        <f t="shared" si="9"/>
        <v>#DIV/0!</v>
      </c>
      <c r="AG37" s="10" t="e">
        <f t="shared" si="10"/>
        <v>#DIV/0!</v>
      </c>
      <c r="AH37" s="10" t="e">
        <f t="shared" si="11"/>
        <v>#DIV/0!</v>
      </c>
      <c r="AI37" s="10" t="e">
        <f t="shared" si="12"/>
        <v>#DIV/0!</v>
      </c>
      <c r="AJ37" s="10" t="e">
        <f t="shared" si="13"/>
        <v>#DIV/0!</v>
      </c>
      <c r="AK37" s="10" t="e">
        <f t="shared" si="14"/>
        <v>#DIV/0!</v>
      </c>
    </row>
    <row r="38" spans="2:37" ht="16.8" x14ac:dyDescent="0.5">
      <c r="B38" s="19">
        <v>62</v>
      </c>
      <c r="C38" s="19">
        <v>59</v>
      </c>
      <c r="D38" s="19">
        <v>57</v>
      </c>
      <c r="E38" s="19">
        <v>56</v>
      </c>
      <c r="F38" s="19">
        <v>54</v>
      </c>
      <c r="G38" s="19">
        <v>52</v>
      </c>
      <c r="H38" s="19">
        <v>50</v>
      </c>
      <c r="I38" s="23">
        <v>48</v>
      </c>
      <c r="J38" s="19">
        <v>47</v>
      </c>
      <c r="K38" s="23">
        <v>45</v>
      </c>
      <c r="L38" s="19">
        <v>44</v>
      </c>
      <c r="M38" s="19">
        <v>42</v>
      </c>
      <c r="N38" s="19">
        <v>39</v>
      </c>
      <c r="O38" s="19">
        <v>36</v>
      </c>
      <c r="P38" s="19">
        <v>30</v>
      </c>
      <c r="Q38" s="19">
        <v>0.78</v>
      </c>
      <c r="W38" s="10" t="e">
        <f t="shared" si="0"/>
        <v>#DIV/0!</v>
      </c>
      <c r="X38" s="10" t="e">
        <f t="shared" si="1"/>
        <v>#DIV/0!</v>
      </c>
      <c r="Y38" s="10" t="e">
        <f t="shared" si="2"/>
        <v>#DIV/0!</v>
      </c>
      <c r="Z38" s="10" t="e">
        <f t="shared" si="3"/>
        <v>#DIV/0!</v>
      </c>
      <c r="AA38" s="10" t="e">
        <f t="shared" si="4"/>
        <v>#DIV/0!</v>
      </c>
      <c r="AB38" s="10" t="e">
        <f t="shared" si="5"/>
        <v>#DIV/0!</v>
      </c>
      <c r="AC38" s="10" t="e">
        <f t="shared" si="6"/>
        <v>#DIV/0!</v>
      </c>
      <c r="AD38" s="10" t="e">
        <f t="shared" si="7"/>
        <v>#DIV/0!</v>
      </c>
      <c r="AE38" s="10" t="e">
        <f t="shared" si="8"/>
        <v>#DIV/0!</v>
      </c>
      <c r="AF38" s="10" t="e">
        <f t="shared" si="9"/>
        <v>#DIV/0!</v>
      </c>
      <c r="AG38" s="10" t="e">
        <f t="shared" si="10"/>
        <v>#DIV/0!</v>
      </c>
      <c r="AH38" s="10" t="e">
        <f t="shared" si="11"/>
        <v>#DIV/0!</v>
      </c>
      <c r="AI38" s="10" t="e">
        <f t="shared" si="12"/>
        <v>#DIV/0!</v>
      </c>
      <c r="AJ38" s="10" t="e">
        <f t="shared" si="13"/>
        <v>#DIV/0!</v>
      </c>
      <c r="AK38" s="10" t="e">
        <f t="shared" si="14"/>
        <v>#DIV/0!</v>
      </c>
    </row>
    <row r="39" spans="2:37" ht="16.8" x14ac:dyDescent="0.5">
      <c r="B39" s="19">
        <v>61</v>
      </c>
      <c r="C39" s="19">
        <v>58</v>
      </c>
      <c r="D39" s="19">
        <v>56</v>
      </c>
      <c r="E39" s="19">
        <v>55</v>
      </c>
      <c r="F39" s="19">
        <v>53</v>
      </c>
      <c r="G39" s="19">
        <v>51</v>
      </c>
      <c r="H39" s="19">
        <v>49</v>
      </c>
      <c r="I39" s="23">
        <v>47</v>
      </c>
      <c r="J39" s="19">
        <v>46</v>
      </c>
      <c r="K39" s="23">
        <v>44</v>
      </c>
      <c r="L39" s="19">
        <v>43</v>
      </c>
      <c r="M39" s="19">
        <v>41</v>
      </c>
      <c r="N39" s="19">
        <v>38</v>
      </c>
      <c r="O39" s="19">
        <v>34</v>
      </c>
      <c r="P39" s="19">
        <v>28</v>
      </c>
      <c r="Q39" s="19">
        <v>0.77</v>
      </c>
      <c r="W39" s="10" t="e">
        <f t="shared" ref="W39:W51" si="15">IF(AND($V$5=$B$4,$V$4&gt;=B39,$V$4&lt;B38),Q39,0)</f>
        <v>#DIV/0!</v>
      </c>
      <c r="X39" s="10" t="e">
        <f t="shared" ref="X39:X51" si="16">IF(AND($V$5=$C$4,$V$4&gt;=C39,$V$4&lt;C38),Q39,0)</f>
        <v>#DIV/0!</v>
      </c>
      <c r="Y39" s="10" t="e">
        <f t="shared" ref="Y39:Y51" si="17">IF(AND($V$5=$D$4,$V$4&gt;=D39,$V$4&lt;D38),Q39,0)</f>
        <v>#DIV/0!</v>
      </c>
      <c r="Z39" s="10" t="e">
        <f t="shared" ref="Z39:Z51" si="18">IF(AND($V$5=$E$4,$V$4&gt;=E39,$V$4&lt;E38),Q39,0)</f>
        <v>#DIV/0!</v>
      </c>
      <c r="AA39" s="10" t="e">
        <f t="shared" ref="AA39:AA51" si="19">IF(AND($V$5=$F$4,$V$4&gt;=F39,$V$4&lt;F38),Q39,0)</f>
        <v>#DIV/0!</v>
      </c>
      <c r="AB39" s="10" t="e">
        <f t="shared" ref="AB39:AB51" si="20">IF(AND($V$5=$G$4,$V$4&gt;=G39,$V$4&lt;G38),Q39,0)</f>
        <v>#DIV/0!</v>
      </c>
      <c r="AC39" s="10" t="e">
        <f t="shared" ref="AC39:AC51" si="21">IF(AND($V$5=$H$4,$V$4&gt;=H39,$V$4&lt;H38),Q39,0)</f>
        <v>#DIV/0!</v>
      </c>
      <c r="AD39" s="10" t="e">
        <f t="shared" ref="AD39:AD51" si="22">IF(AND($V$5=$I$4,$V$4&gt;=I39,$V$4&lt;I38),Q39,0)</f>
        <v>#DIV/0!</v>
      </c>
      <c r="AE39" s="10" t="e">
        <f t="shared" ref="AE39:AE51" si="23">IF(AND($V$5=$J$4,$V$4&gt;=J39,$V$4&lt;J38),Q39,0)</f>
        <v>#DIV/0!</v>
      </c>
      <c r="AF39" s="10" t="e">
        <f t="shared" ref="AF39:AF51" si="24">IF(AND($V$5=$K$4,$V$4&gt;=K39,$V$4&lt;K38),Q39,0)</f>
        <v>#DIV/0!</v>
      </c>
      <c r="AG39" s="10" t="e">
        <f t="shared" si="10"/>
        <v>#DIV/0!</v>
      </c>
      <c r="AH39" s="10" t="e">
        <f t="shared" si="11"/>
        <v>#DIV/0!</v>
      </c>
      <c r="AI39" s="10" t="e">
        <f t="shared" si="12"/>
        <v>#DIV/0!</v>
      </c>
      <c r="AJ39" s="10" t="e">
        <f t="shared" si="13"/>
        <v>#DIV/0!</v>
      </c>
      <c r="AK39" s="10" t="e">
        <f t="shared" si="14"/>
        <v>#DIV/0!</v>
      </c>
    </row>
    <row r="40" spans="2:37" ht="16.8" x14ac:dyDescent="0.5">
      <c r="B40" s="19">
        <v>60</v>
      </c>
      <c r="C40" s="19">
        <v>57</v>
      </c>
      <c r="D40" s="19">
        <v>55</v>
      </c>
      <c r="E40" s="19">
        <v>53</v>
      </c>
      <c r="F40" s="19">
        <v>52</v>
      </c>
      <c r="G40" s="19">
        <v>50</v>
      </c>
      <c r="H40" s="19">
        <v>48</v>
      </c>
      <c r="I40" s="23">
        <v>46</v>
      </c>
      <c r="J40" s="19">
        <v>45</v>
      </c>
      <c r="K40" s="23">
        <v>43</v>
      </c>
      <c r="L40" s="19">
        <v>42</v>
      </c>
      <c r="M40" s="19">
        <v>39</v>
      </c>
      <c r="N40" s="19">
        <v>37</v>
      </c>
      <c r="O40" s="19">
        <v>33</v>
      </c>
      <c r="P40" s="19">
        <v>27</v>
      </c>
      <c r="Q40" s="19">
        <v>0.76</v>
      </c>
      <c r="W40" s="10" t="e">
        <f t="shared" si="15"/>
        <v>#DIV/0!</v>
      </c>
      <c r="X40" s="10" t="e">
        <f t="shared" si="16"/>
        <v>#DIV/0!</v>
      </c>
      <c r="Y40" s="10" t="e">
        <f t="shared" si="17"/>
        <v>#DIV/0!</v>
      </c>
      <c r="Z40" s="10" t="e">
        <f t="shared" si="18"/>
        <v>#DIV/0!</v>
      </c>
      <c r="AA40" s="10" t="e">
        <f t="shared" si="19"/>
        <v>#DIV/0!</v>
      </c>
      <c r="AB40" s="10" t="e">
        <f t="shared" si="20"/>
        <v>#DIV/0!</v>
      </c>
      <c r="AC40" s="10" t="e">
        <f t="shared" si="21"/>
        <v>#DIV/0!</v>
      </c>
      <c r="AD40" s="10" t="e">
        <f t="shared" si="22"/>
        <v>#DIV/0!</v>
      </c>
      <c r="AE40" s="10" t="e">
        <f t="shared" si="23"/>
        <v>#DIV/0!</v>
      </c>
      <c r="AF40" s="10" t="e">
        <f t="shared" si="24"/>
        <v>#DIV/0!</v>
      </c>
      <c r="AG40" s="10" t="e">
        <f t="shared" ref="AG40:AG51" si="25">IF(AND($V$5=$L$4,$V$4&gt;=L40,$V$4&lt;L39),Q40,0)</f>
        <v>#DIV/0!</v>
      </c>
      <c r="AH40" s="10" t="e">
        <f t="shared" si="11"/>
        <v>#DIV/0!</v>
      </c>
      <c r="AI40" s="10" t="e">
        <f t="shared" si="12"/>
        <v>#DIV/0!</v>
      </c>
      <c r="AJ40" s="10" t="e">
        <f t="shared" si="13"/>
        <v>#DIV/0!</v>
      </c>
      <c r="AK40" s="10" t="e">
        <f t="shared" si="14"/>
        <v>#DIV/0!</v>
      </c>
    </row>
    <row r="41" spans="2:37" ht="16.8" x14ac:dyDescent="0.5">
      <c r="B41" s="14">
        <v>59</v>
      </c>
      <c r="C41" s="14">
        <v>56</v>
      </c>
      <c r="D41" s="14">
        <v>54</v>
      </c>
      <c r="E41" s="14">
        <v>52</v>
      </c>
      <c r="F41" s="14">
        <v>51</v>
      </c>
      <c r="G41" s="14">
        <v>49</v>
      </c>
      <c r="H41" s="14">
        <v>47</v>
      </c>
      <c r="I41" s="24">
        <v>45</v>
      </c>
      <c r="J41" s="14">
        <v>43</v>
      </c>
      <c r="K41" s="24">
        <v>42</v>
      </c>
      <c r="L41" s="14">
        <v>40</v>
      </c>
      <c r="M41" s="14">
        <v>38</v>
      </c>
      <c r="N41" s="14">
        <v>36</v>
      </c>
      <c r="O41" s="14">
        <v>32</v>
      </c>
      <c r="P41" s="14">
        <v>25</v>
      </c>
      <c r="Q41" s="19">
        <v>0.75</v>
      </c>
      <c r="W41" s="10" t="e">
        <f t="shared" si="15"/>
        <v>#DIV/0!</v>
      </c>
      <c r="X41" s="10" t="e">
        <f t="shared" si="16"/>
        <v>#DIV/0!</v>
      </c>
      <c r="Y41" s="10" t="e">
        <f t="shared" si="17"/>
        <v>#DIV/0!</v>
      </c>
      <c r="Z41" s="10" t="e">
        <f t="shared" si="18"/>
        <v>#DIV/0!</v>
      </c>
      <c r="AA41" s="10" t="e">
        <f t="shared" si="19"/>
        <v>#DIV/0!</v>
      </c>
      <c r="AB41" s="10" t="e">
        <f t="shared" si="20"/>
        <v>#DIV/0!</v>
      </c>
      <c r="AC41" s="10" t="e">
        <f t="shared" si="21"/>
        <v>#DIV/0!</v>
      </c>
      <c r="AD41" s="10" t="e">
        <f t="shared" si="22"/>
        <v>#DIV/0!</v>
      </c>
      <c r="AE41" s="10" t="e">
        <f t="shared" si="23"/>
        <v>#DIV/0!</v>
      </c>
      <c r="AF41" s="10" t="e">
        <f t="shared" si="24"/>
        <v>#DIV/0!</v>
      </c>
      <c r="AG41" s="10" t="e">
        <f t="shared" si="25"/>
        <v>#DIV/0!</v>
      </c>
      <c r="AH41" s="10" t="e">
        <f t="shared" ref="AH41:AH51" si="26">IF(AND($V$5=$M$4,$V$4&gt;=M41,$V$4&lt;M40),Q41,0)</f>
        <v>#DIV/0!</v>
      </c>
      <c r="AI41" s="10" t="e">
        <f t="shared" si="12"/>
        <v>#DIV/0!</v>
      </c>
      <c r="AJ41" s="10" t="e">
        <f t="shared" si="13"/>
        <v>#DIV/0!</v>
      </c>
      <c r="AK41" s="10" t="e">
        <f t="shared" si="14"/>
        <v>#DIV/0!</v>
      </c>
    </row>
    <row r="42" spans="2:37" ht="16.8" x14ac:dyDescent="0.5">
      <c r="B42" s="17">
        <v>58</v>
      </c>
      <c r="C42" s="17">
        <v>55</v>
      </c>
      <c r="D42" s="17">
        <v>53</v>
      </c>
      <c r="E42" s="17">
        <v>51</v>
      </c>
      <c r="F42" s="17">
        <v>49</v>
      </c>
      <c r="G42" s="17">
        <v>47</v>
      </c>
      <c r="H42" s="17">
        <v>46</v>
      </c>
      <c r="I42" s="22">
        <v>43</v>
      </c>
      <c r="J42" s="17">
        <v>42</v>
      </c>
      <c r="K42" s="22">
        <v>41</v>
      </c>
      <c r="L42" s="17">
        <v>39</v>
      </c>
      <c r="M42" s="17">
        <v>37</v>
      </c>
      <c r="N42" s="17">
        <v>34</v>
      </c>
      <c r="O42" s="17">
        <v>31</v>
      </c>
      <c r="P42" s="17">
        <v>24</v>
      </c>
      <c r="Q42" s="17">
        <v>0.74</v>
      </c>
      <c r="W42" s="10" t="e">
        <f t="shared" si="15"/>
        <v>#DIV/0!</v>
      </c>
      <c r="X42" s="10" t="e">
        <f t="shared" si="16"/>
        <v>#DIV/0!</v>
      </c>
      <c r="Y42" s="10" t="e">
        <f t="shared" si="17"/>
        <v>#DIV/0!</v>
      </c>
      <c r="Z42" s="10" t="e">
        <f t="shared" si="18"/>
        <v>#DIV/0!</v>
      </c>
      <c r="AA42" s="10" t="e">
        <f t="shared" si="19"/>
        <v>#DIV/0!</v>
      </c>
      <c r="AB42" s="10" t="e">
        <f t="shared" si="20"/>
        <v>#DIV/0!</v>
      </c>
      <c r="AC42" s="10" t="e">
        <f t="shared" si="21"/>
        <v>#DIV/0!</v>
      </c>
      <c r="AD42" s="10" t="e">
        <f t="shared" si="22"/>
        <v>#DIV/0!</v>
      </c>
      <c r="AE42" s="10" t="e">
        <f t="shared" si="23"/>
        <v>#DIV/0!</v>
      </c>
      <c r="AF42" s="10" t="e">
        <f t="shared" si="24"/>
        <v>#DIV/0!</v>
      </c>
      <c r="AG42" s="10" t="e">
        <f t="shared" si="25"/>
        <v>#DIV/0!</v>
      </c>
      <c r="AH42" s="10" t="e">
        <f t="shared" si="26"/>
        <v>#DIV/0!</v>
      </c>
      <c r="AI42" s="10" t="e">
        <f t="shared" si="12"/>
        <v>#DIV/0!</v>
      </c>
      <c r="AJ42" s="10" t="e">
        <f t="shared" si="13"/>
        <v>#DIV/0!</v>
      </c>
      <c r="AK42" s="10" t="e">
        <f t="shared" si="14"/>
        <v>#DIV/0!</v>
      </c>
    </row>
    <row r="43" spans="2:37" ht="16.8" x14ac:dyDescent="0.5">
      <c r="B43" s="19">
        <v>57</v>
      </c>
      <c r="C43" s="19">
        <v>54</v>
      </c>
      <c r="D43" s="19">
        <v>51</v>
      </c>
      <c r="E43" s="19">
        <v>50</v>
      </c>
      <c r="F43" s="19">
        <v>48</v>
      </c>
      <c r="G43" s="19">
        <v>46</v>
      </c>
      <c r="H43" s="19">
        <v>44</v>
      </c>
      <c r="I43" s="23">
        <v>42</v>
      </c>
      <c r="J43" s="19">
        <v>41</v>
      </c>
      <c r="K43" s="23">
        <v>39</v>
      </c>
      <c r="L43" s="19">
        <v>38</v>
      </c>
      <c r="M43" s="19">
        <v>36</v>
      </c>
      <c r="N43" s="19">
        <v>33</v>
      </c>
      <c r="O43" s="19">
        <v>30</v>
      </c>
      <c r="P43" s="19">
        <v>23</v>
      </c>
      <c r="Q43" s="19">
        <v>0.73</v>
      </c>
      <c r="W43" s="10" t="e">
        <f t="shared" si="15"/>
        <v>#DIV/0!</v>
      </c>
      <c r="X43" s="10" t="e">
        <f t="shared" si="16"/>
        <v>#DIV/0!</v>
      </c>
      <c r="Y43" s="10" t="e">
        <f t="shared" si="17"/>
        <v>#DIV/0!</v>
      </c>
      <c r="Z43" s="10" t="e">
        <f t="shared" si="18"/>
        <v>#DIV/0!</v>
      </c>
      <c r="AA43" s="10" t="e">
        <f t="shared" si="19"/>
        <v>#DIV/0!</v>
      </c>
      <c r="AB43" s="10" t="e">
        <f t="shared" si="20"/>
        <v>#DIV/0!</v>
      </c>
      <c r="AC43" s="10" t="e">
        <f t="shared" si="21"/>
        <v>#DIV/0!</v>
      </c>
      <c r="AD43" s="10" t="e">
        <f t="shared" si="22"/>
        <v>#DIV/0!</v>
      </c>
      <c r="AE43" s="10" t="e">
        <f t="shared" si="23"/>
        <v>#DIV/0!</v>
      </c>
      <c r="AF43" s="10" t="e">
        <f t="shared" si="24"/>
        <v>#DIV/0!</v>
      </c>
      <c r="AG43" s="10" t="e">
        <f t="shared" si="25"/>
        <v>#DIV/0!</v>
      </c>
      <c r="AH43" s="10" t="e">
        <f t="shared" si="26"/>
        <v>#DIV/0!</v>
      </c>
      <c r="AI43" s="10" t="e">
        <f t="shared" ref="AI43:AI51" si="27">IF(AND($V$5=$N$4,$V$4&gt;=N43,$V$4&lt;N42),Q43,0)</f>
        <v>#DIV/0!</v>
      </c>
      <c r="AJ43" s="10" t="e">
        <f t="shared" ref="AJ43:AJ51" si="28">IF(AND($V$5=$O$4,$V$4&gt;=O43,$V$4&lt;O42),Q43,0)</f>
        <v>#DIV/0!</v>
      </c>
      <c r="AK43" s="10" t="e">
        <f t="shared" ref="AK43:AK51" si="29">IF(AND($V$5=$P$4,$V$4&gt;=P43,$V$4&lt;P42),Q43,0)</f>
        <v>#DIV/0!</v>
      </c>
    </row>
    <row r="44" spans="2:37" ht="16.8" x14ac:dyDescent="0.5">
      <c r="B44" s="19">
        <v>56</v>
      </c>
      <c r="C44" s="19">
        <v>53</v>
      </c>
      <c r="D44" s="19">
        <v>50</v>
      </c>
      <c r="E44" s="19">
        <v>49</v>
      </c>
      <c r="F44" s="19">
        <v>47</v>
      </c>
      <c r="G44" s="19">
        <v>45</v>
      </c>
      <c r="H44" s="19">
        <v>43</v>
      </c>
      <c r="I44" s="23">
        <v>41</v>
      </c>
      <c r="J44" s="19">
        <v>40</v>
      </c>
      <c r="K44" s="23">
        <v>38</v>
      </c>
      <c r="L44" s="19">
        <v>37</v>
      </c>
      <c r="M44" s="19">
        <v>35</v>
      </c>
      <c r="N44" s="19">
        <v>32</v>
      </c>
      <c r="O44" s="19">
        <v>28</v>
      </c>
      <c r="P44" s="19">
        <v>22</v>
      </c>
      <c r="Q44" s="19">
        <v>0.72</v>
      </c>
      <c r="W44" s="10" t="e">
        <f t="shared" si="15"/>
        <v>#DIV/0!</v>
      </c>
      <c r="X44" s="10" t="e">
        <f t="shared" si="16"/>
        <v>#DIV/0!</v>
      </c>
      <c r="Y44" s="10" t="e">
        <f t="shared" si="17"/>
        <v>#DIV/0!</v>
      </c>
      <c r="Z44" s="10" t="e">
        <f t="shared" si="18"/>
        <v>#DIV/0!</v>
      </c>
      <c r="AA44" s="10" t="e">
        <f t="shared" si="19"/>
        <v>#DIV/0!</v>
      </c>
      <c r="AB44" s="10" t="e">
        <f t="shared" si="20"/>
        <v>#DIV/0!</v>
      </c>
      <c r="AC44" s="10" t="e">
        <f t="shared" si="21"/>
        <v>#DIV/0!</v>
      </c>
      <c r="AD44" s="10" t="e">
        <f t="shared" si="22"/>
        <v>#DIV/0!</v>
      </c>
      <c r="AE44" s="10" t="e">
        <f t="shared" si="23"/>
        <v>#DIV/0!</v>
      </c>
      <c r="AF44" s="10" t="e">
        <f t="shared" si="24"/>
        <v>#DIV/0!</v>
      </c>
      <c r="AG44" s="10" t="e">
        <f t="shared" si="25"/>
        <v>#DIV/0!</v>
      </c>
      <c r="AH44" s="10" t="e">
        <f t="shared" si="26"/>
        <v>#DIV/0!</v>
      </c>
      <c r="AI44" s="10" t="e">
        <f t="shared" si="27"/>
        <v>#DIV/0!</v>
      </c>
      <c r="AJ44" s="10" t="e">
        <f t="shared" si="28"/>
        <v>#DIV/0!</v>
      </c>
      <c r="AK44" s="10" t="e">
        <f t="shared" si="29"/>
        <v>#DIV/0!</v>
      </c>
    </row>
    <row r="45" spans="2:37" ht="16.8" x14ac:dyDescent="0.5">
      <c r="B45" s="19">
        <v>55</v>
      </c>
      <c r="C45" s="19">
        <v>52</v>
      </c>
      <c r="D45" s="19">
        <v>49</v>
      </c>
      <c r="E45" s="19">
        <v>47</v>
      </c>
      <c r="F45" s="19">
        <v>46</v>
      </c>
      <c r="G45" s="19">
        <v>44</v>
      </c>
      <c r="H45" s="19">
        <v>42</v>
      </c>
      <c r="I45" s="23">
        <v>40</v>
      </c>
      <c r="J45" s="19">
        <v>39</v>
      </c>
      <c r="K45" s="23">
        <v>37</v>
      </c>
      <c r="L45" s="19">
        <v>36</v>
      </c>
      <c r="M45" s="19">
        <v>33</v>
      </c>
      <c r="N45" s="19">
        <v>31</v>
      </c>
      <c r="O45" s="19">
        <v>27</v>
      </c>
      <c r="P45" s="19">
        <v>21</v>
      </c>
      <c r="Q45" s="19">
        <v>0.71</v>
      </c>
      <c r="W45" s="10" t="e">
        <f t="shared" si="15"/>
        <v>#DIV/0!</v>
      </c>
      <c r="X45" s="10" t="e">
        <f t="shared" si="16"/>
        <v>#DIV/0!</v>
      </c>
      <c r="Y45" s="10" t="e">
        <f t="shared" si="17"/>
        <v>#DIV/0!</v>
      </c>
      <c r="Z45" s="10" t="e">
        <f t="shared" si="18"/>
        <v>#DIV/0!</v>
      </c>
      <c r="AA45" s="10" t="e">
        <f t="shared" si="19"/>
        <v>#DIV/0!</v>
      </c>
      <c r="AB45" s="10" t="e">
        <f t="shared" si="20"/>
        <v>#DIV/0!</v>
      </c>
      <c r="AC45" s="10" t="e">
        <f t="shared" si="21"/>
        <v>#DIV/0!</v>
      </c>
      <c r="AD45" s="10" t="e">
        <f t="shared" si="22"/>
        <v>#DIV/0!</v>
      </c>
      <c r="AE45" s="10" t="e">
        <f t="shared" si="23"/>
        <v>#DIV/0!</v>
      </c>
      <c r="AF45" s="10" t="e">
        <f t="shared" si="24"/>
        <v>#DIV/0!</v>
      </c>
      <c r="AG45" s="10" t="e">
        <f t="shared" si="25"/>
        <v>#DIV/0!</v>
      </c>
      <c r="AH45" s="10" t="e">
        <f t="shared" si="26"/>
        <v>#DIV/0!</v>
      </c>
      <c r="AI45" s="10" t="e">
        <f t="shared" si="27"/>
        <v>#DIV/0!</v>
      </c>
      <c r="AJ45" s="10" t="e">
        <f t="shared" si="28"/>
        <v>#DIV/0!</v>
      </c>
      <c r="AK45" s="10" t="e">
        <f t="shared" si="29"/>
        <v>#DIV/0!</v>
      </c>
    </row>
    <row r="46" spans="2:37" ht="16.8" x14ac:dyDescent="0.5">
      <c r="B46" s="19">
        <v>54</v>
      </c>
      <c r="C46" s="19">
        <v>51</v>
      </c>
      <c r="D46" s="19">
        <v>48</v>
      </c>
      <c r="E46" s="19">
        <v>46</v>
      </c>
      <c r="F46" s="19">
        <v>45</v>
      </c>
      <c r="G46" s="19">
        <v>43</v>
      </c>
      <c r="H46" s="19">
        <v>41</v>
      </c>
      <c r="I46" s="23">
        <v>39</v>
      </c>
      <c r="J46" s="19">
        <v>37</v>
      </c>
      <c r="K46" s="23">
        <v>36</v>
      </c>
      <c r="L46" s="19">
        <v>34</v>
      </c>
      <c r="M46" s="19">
        <v>32</v>
      </c>
      <c r="N46" s="19">
        <v>30</v>
      </c>
      <c r="O46" s="19">
        <v>26</v>
      </c>
      <c r="P46" s="19">
        <v>20</v>
      </c>
      <c r="Q46" s="14">
        <v>0.7</v>
      </c>
      <c r="W46" s="10" t="e">
        <f t="shared" si="15"/>
        <v>#DIV/0!</v>
      </c>
      <c r="X46" s="10" t="e">
        <f t="shared" si="16"/>
        <v>#DIV/0!</v>
      </c>
      <c r="Y46" s="10" t="e">
        <f t="shared" si="17"/>
        <v>#DIV/0!</v>
      </c>
      <c r="Z46" s="10" t="e">
        <f t="shared" si="18"/>
        <v>#DIV/0!</v>
      </c>
      <c r="AA46" s="10" t="e">
        <f t="shared" si="19"/>
        <v>#DIV/0!</v>
      </c>
      <c r="AB46" s="10" t="e">
        <f t="shared" si="20"/>
        <v>#DIV/0!</v>
      </c>
      <c r="AC46" s="10" t="e">
        <f t="shared" si="21"/>
        <v>#DIV/0!</v>
      </c>
      <c r="AD46" s="10" t="e">
        <f t="shared" si="22"/>
        <v>#DIV/0!</v>
      </c>
      <c r="AE46" s="10" t="e">
        <f t="shared" si="23"/>
        <v>#DIV/0!</v>
      </c>
      <c r="AF46" s="10" t="e">
        <f t="shared" si="24"/>
        <v>#DIV/0!</v>
      </c>
      <c r="AG46" s="10" t="e">
        <f t="shared" si="25"/>
        <v>#DIV/0!</v>
      </c>
      <c r="AH46" s="10" t="e">
        <f t="shared" si="26"/>
        <v>#DIV/0!</v>
      </c>
      <c r="AI46" s="10" t="e">
        <f t="shared" si="27"/>
        <v>#DIV/0!</v>
      </c>
      <c r="AJ46" s="10" t="e">
        <f t="shared" si="28"/>
        <v>#DIV/0!</v>
      </c>
      <c r="AK46" s="10" t="e">
        <f t="shared" si="29"/>
        <v>#DIV/0!</v>
      </c>
    </row>
    <row r="47" spans="2:37" ht="16.8" x14ac:dyDescent="0.5">
      <c r="B47" s="17">
        <v>53</v>
      </c>
      <c r="C47" s="17">
        <v>50</v>
      </c>
      <c r="D47" s="17">
        <v>47</v>
      </c>
      <c r="E47" s="17">
        <v>45</v>
      </c>
      <c r="F47" s="17">
        <v>44</v>
      </c>
      <c r="G47" s="17">
        <v>42</v>
      </c>
      <c r="H47" s="17">
        <v>40</v>
      </c>
      <c r="I47" s="22">
        <v>38</v>
      </c>
      <c r="J47" s="17">
        <v>36</v>
      </c>
      <c r="K47" s="22">
        <v>35</v>
      </c>
      <c r="L47" s="17">
        <v>33</v>
      </c>
      <c r="M47" s="17">
        <v>31</v>
      </c>
      <c r="N47" s="17">
        <v>29</v>
      </c>
      <c r="O47" s="17">
        <v>25</v>
      </c>
      <c r="P47" s="17">
        <v>19</v>
      </c>
      <c r="Q47" s="17">
        <v>0.69</v>
      </c>
      <c r="W47" s="10" t="e">
        <f t="shared" si="15"/>
        <v>#DIV/0!</v>
      </c>
      <c r="X47" s="10" t="e">
        <f t="shared" si="16"/>
        <v>#DIV/0!</v>
      </c>
      <c r="Y47" s="10" t="e">
        <f t="shared" si="17"/>
        <v>#DIV/0!</v>
      </c>
      <c r="Z47" s="10" t="e">
        <f t="shared" si="18"/>
        <v>#DIV/0!</v>
      </c>
      <c r="AA47" s="10" t="e">
        <f t="shared" si="19"/>
        <v>#DIV/0!</v>
      </c>
      <c r="AB47" s="10" t="e">
        <f t="shared" si="20"/>
        <v>#DIV/0!</v>
      </c>
      <c r="AC47" s="10" t="e">
        <f t="shared" si="21"/>
        <v>#DIV/0!</v>
      </c>
      <c r="AD47" s="10" t="e">
        <f t="shared" si="22"/>
        <v>#DIV/0!</v>
      </c>
      <c r="AE47" s="10" t="e">
        <f t="shared" si="23"/>
        <v>#DIV/0!</v>
      </c>
      <c r="AF47" s="10" t="e">
        <f t="shared" si="24"/>
        <v>#DIV/0!</v>
      </c>
      <c r="AG47" s="10" t="e">
        <f t="shared" si="25"/>
        <v>#DIV/0!</v>
      </c>
      <c r="AH47" s="10" t="e">
        <f t="shared" si="26"/>
        <v>#DIV/0!</v>
      </c>
      <c r="AI47" s="10" t="e">
        <f t="shared" si="27"/>
        <v>#DIV/0!</v>
      </c>
      <c r="AJ47" s="10" t="e">
        <f t="shared" si="28"/>
        <v>#DIV/0!</v>
      </c>
      <c r="AK47" s="10" t="e">
        <f t="shared" si="29"/>
        <v>#DIV/0!</v>
      </c>
    </row>
    <row r="48" spans="2:37" ht="16.8" x14ac:dyDescent="0.5">
      <c r="B48" s="19">
        <v>52</v>
      </c>
      <c r="C48" s="19">
        <v>49</v>
      </c>
      <c r="D48" s="19">
        <v>46</v>
      </c>
      <c r="E48" s="19">
        <v>44</v>
      </c>
      <c r="F48" s="19">
        <v>43</v>
      </c>
      <c r="G48" s="19">
        <v>41</v>
      </c>
      <c r="H48" s="19">
        <v>39</v>
      </c>
      <c r="I48" s="23">
        <v>37</v>
      </c>
      <c r="J48" s="19">
        <v>35</v>
      </c>
      <c r="K48" s="23">
        <v>34</v>
      </c>
      <c r="L48" s="19">
        <v>32</v>
      </c>
      <c r="M48" s="19">
        <v>30</v>
      </c>
      <c r="N48" s="19">
        <v>28</v>
      </c>
      <c r="O48" s="19">
        <v>24</v>
      </c>
      <c r="P48" s="19">
        <v>18</v>
      </c>
      <c r="Q48" s="19">
        <v>0.68</v>
      </c>
      <c r="W48" s="10" t="e">
        <f t="shared" si="15"/>
        <v>#DIV/0!</v>
      </c>
      <c r="X48" s="10" t="e">
        <f t="shared" si="16"/>
        <v>#DIV/0!</v>
      </c>
      <c r="Y48" s="10" t="e">
        <f t="shared" si="17"/>
        <v>#DIV/0!</v>
      </c>
      <c r="Z48" s="10" t="e">
        <f t="shared" si="18"/>
        <v>#DIV/0!</v>
      </c>
      <c r="AA48" s="10" t="e">
        <f t="shared" si="19"/>
        <v>#DIV/0!</v>
      </c>
      <c r="AB48" s="10" t="e">
        <f t="shared" si="20"/>
        <v>#DIV/0!</v>
      </c>
      <c r="AC48" s="10" t="e">
        <f t="shared" si="21"/>
        <v>#DIV/0!</v>
      </c>
      <c r="AD48" s="10" t="e">
        <f t="shared" si="22"/>
        <v>#DIV/0!</v>
      </c>
      <c r="AE48" s="10" t="e">
        <f t="shared" si="23"/>
        <v>#DIV/0!</v>
      </c>
      <c r="AF48" s="10" t="e">
        <f t="shared" si="24"/>
        <v>#DIV/0!</v>
      </c>
      <c r="AG48" s="10" t="e">
        <f t="shared" si="25"/>
        <v>#DIV/0!</v>
      </c>
      <c r="AH48" s="10" t="e">
        <f t="shared" si="26"/>
        <v>#DIV/0!</v>
      </c>
      <c r="AI48" s="10" t="e">
        <f t="shared" si="27"/>
        <v>#DIV/0!</v>
      </c>
      <c r="AJ48" s="10" t="e">
        <f t="shared" si="28"/>
        <v>#DIV/0!</v>
      </c>
      <c r="AK48" s="10" t="e">
        <f t="shared" si="29"/>
        <v>#DIV/0!</v>
      </c>
    </row>
    <row r="49" spans="2:37" ht="16.8" x14ac:dyDescent="0.5">
      <c r="B49" s="19">
        <v>51</v>
      </c>
      <c r="C49" s="19">
        <v>48</v>
      </c>
      <c r="D49" s="19">
        <v>45</v>
      </c>
      <c r="E49" s="19">
        <v>43</v>
      </c>
      <c r="F49" s="19">
        <v>42</v>
      </c>
      <c r="G49" s="19">
        <v>40</v>
      </c>
      <c r="H49" s="19">
        <v>38</v>
      </c>
      <c r="I49" s="23">
        <v>36</v>
      </c>
      <c r="J49" s="19">
        <v>34</v>
      </c>
      <c r="K49" s="23">
        <v>33</v>
      </c>
      <c r="L49" s="19">
        <v>31</v>
      </c>
      <c r="M49" s="19">
        <v>29</v>
      </c>
      <c r="N49" s="19">
        <v>27</v>
      </c>
      <c r="O49" s="19">
        <v>23</v>
      </c>
      <c r="P49" s="19">
        <v>17</v>
      </c>
      <c r="Q49" s="19">
        <v>0.67</v>
      </c>
      <c r="W49" s="10" t="e">
        <f t="shared" si="15"/>
        <v>#DIV/0!</v>
      </c>
      <c r="X49" s="10" t="e">
        <f t="shared" si="16"/>
        <v>#DIV/0!</v>
      </c>
      <c r="Y49" s="10" t="e">
        <f t="shared" si="17"/>
        <v>#DIV/0!</v>
      </c>
      <c r="Z49" s="10" t="e">
        <f t="shared" si="18"/>
        <v>#DIV/0!</v>
      </c>
      <c r="AA49" s="10" t="e">
        <f t="shared" si="19"/>
        <v>#DIV/0!</v>
      </c>
      <c r="AB49" s="10" t="e">
        <f t="shared" si="20"/>
        <v>#DIV/0!</v>
      </c>
      <c r="AC49" s="10" t="e">
        <f t="shared" si="21"/>
        <v>#DIV/0!</v>
      </c>
      <c r="AD49" s="10" t="e">
        <f t="shared" si="22"/>
        <v>#DIV/0!</v>
      </c>
      <c r="AE49" s="10" t="e">
        <f t="shared" si="23"/>
        <v>#DIV/0!</v>
      </c>
      <c r="AF49" s="10" t="e">
        <f t="shared" si="24"/>
        <v>#DIV/0!</v>
      </c>
      <c r="AG49" s="10" t="e">
        <f t="shared" si="25"/>
        <v>#DIV/0!</v>
      </c>
      <c r="AH49" s="10" t="e">
        <f t="shared" si="26"/>
        <v>#DIV/0!</v>
      </c>
      <c r="AI49" s="10" t="e">
        <f t="shared" si="27"/>
        <v>#DIV/0!</v>
      </c>
      <c r="AJ49" s="10" t="e">
        <f t="shared" si="28"/>
        <v>#DIV/0!</v>
      </c>
      <c r="AK49" s="10" t="e">
        <f t="shared" si="29"/>
        <v>#DIV/0!</v>
      </c>
    </row>
    <row r="50" spans="2:37" ht="16.8" x14ac:dyDescent="0.5">
      <c r="B50" s="19">
        <v>50</v>
      </c>
      <c r="C50" s="19">
        <v>47</v>
      </c>
      <c r="D50" s="19">
        <v>44</v>
      </c>
      <c r="E50" s="19">
        <v>42</v>
      </c>
      <c r="F50" s="19">
        <v>41</v>
      </c>
      <c r="G50" s="19">
        <v>39</v>
      </c>
      <c r="H50" s="19">
        <v>37</v>
      </c>
      <c r="I50" s="23">
        <v>35</v>
      </c>
      <c r="J50" s="19">
        <v>33</v>
      </c>
      <c r="K50" s="23">
        <v>32</v>
      </c>
      <c r="L50" s="19">
        <v>30</v>
      </c>
      <c r="M50" s="19">
        <v>28</v>
      </c>
      <c r="N50" s="19">
        <v>26</v>
      </c>
      <c r="O50" s="19">
        <v>22</v>
      </c>
      <c r="P50" s="19">
        <v>16</v>
      </c>
      <c r="Q50" s="19">
        <v>0.66</v>
      </c>
      <c r="W50" s="10" t="e">
        <f t="shared" si="15"/>
        <v>#DIV/0!</v>
      </c>
      <c r="X50" s="10" t="e">
        <f t="shared" si="16"/>
        <v>#DIV/0!</v>
      </c>
      <c r="Y50" s="10" t="e">
        <f t="shared" si="17"/>
        <v>#DIV/0!</v>
      </c>
      <c r="Z50" s="10" t="e">
        <f t="shared" si="18"/>
        <v>#DIV/0!</v>
      </c>
      <c r="AA50" s="10" t="e">
        <f t="shared" si="19"/>
        <v>#DIV/0!</v>
      </c>
      <c r="AB50" s="10" t="e">
        <f t="shared" si="20"/>
        <v>#DIV/0!</v>
      </c>
      <c r="AC50" s="10" t="e">
        <f t="shared" si="21"/>
        <v>#DIV/0!</v>
      </c>
      <c r="AD50" s="10" t="e">
        <f t="shared" si="22"/>
        <v>#DIV/0!</v>
      </c>
      <c r="AE50" s="10" t="e">
        <f t="shared" si="23"/>
        <v>#DIV/0!</v>
      </c>
      <c r="AF50" s="10" t="e">
        <f t="shared" si="24"/>
        <v>#DIV/0!</v>
      </c>
      <c r="AG50" s="10" t="e">
        <f t="shared" si="25"/>
        <v>#DIV/0!</v>
      </c>
      <c r="AH50" s="10" t="e">
        <f t="shared" si="26"/>
        <v>#DIV/0!</v>
      </c>
      <c r="AI50" s="10" t="e">
        <f t="shared" si="27"/>
        <v>#DIV/0!</v>
      </c>
      <c r="AJ50" s="10" t="e">
        <f t="shared" si="28"/>
        <v>#DIV/0!</v>
      </c>
      <c r="AK50" s="10" t="e">
        <f t="shared" si="29"/>
        <v>#DIV/0!</v>
      </c>
    </row>
    <row r="51" spans="2:37" ht="16.8" x14ac:dyDescent="0.5">
      <c r="B51" s="19">
        <v>49</v>
      </c>
      <c r="C51" s="19">
        <v>46</v>
      </c>
      <c r="D51" s="19">
        <v>43</v>
      </c>
      <c r="E51" s="19">
        <v>41</v>
      </c>
      <c r="F51" s="19">
        <v>40</v>
      </c>
      <c r="G51" s="19">
        <v>38</v>
      </c>
      <c r="H51" s="19">
        <v>36</v>
      </c>
      <c r="I51" s="23">
        <v>34</v>
      </c>
      <c r="J51" s="19">
        <v>32</v>
      </c>
      <c r="K51" s="23">
        <v>31</v>
      </c>
      <c r="L51" s="19">
        <v>29</v>
      </c>
      <c r="M51" s="19">
        <v>27</v>
      </c>
      <c r="N51" s="19">
        <v>25</v>
      </c>
      <c r="O51" s="19">
        <v>21</v>
      </c>
      <c r="P51" s="19">
        <v>15</v>
      </c>
      <c r="Q51" s="19">
        <v>0.65</v>
      </c>
      <c r="W51" s="10" t="e">
        <f t="shared" si="15"/>
        <v>#DIV/0!</v>
      </c>
      <c r="X51" s="10" t="e">
        <f t="shared" si="16"/>
        <v>#DIV/0!</v>
      </c>
      <c r="Y51" s="10" t="e">
        <f t="shared" si="17"/>
        <v>#DIV/0!</v>
      </c>
      <c r="Z51" s="10" t="e">
        <f t="shared" si="18"/>
        <v>#DIV/0!</v>
      </c>
      <c r="AA51" s="10" t="e">
        <f t="shared" si="19"/>
        <v>#DIV/0!</v>
      </c>
      <c r="AB51" s="10" t="e">
        <f t="shared" si="20"/>
        <v>#DIV/0!</v>
      </c>
      <c r="AC51" s="10" t="e">
        <f t="shared" si="21"/>
        <v>#DIV/0!</v>
      </c>
      <c r="AD51" s="10" t="e">
        <f t="shared" si="22"/>
        <v>#DIV/0!</v>
      </c>
      <c r="AE51" s="10" t="e">
        <f t="shared" si="23"/>
        <v>#DIV/0!</v>
      </c>
      <c r="AF51" s="10" t="e">
        <f t="shared" si="24"/>
        <v>#DIV/0!</v>
      </c>
      <c r="AG51" s="10" t="e">
        <f t="shared" si="25"/>
        <v>#DIV/0!</v>
      </c>
      <c r="AH51" s="10" t="e">
        <f t="shared" si="26"/>
        <v>#DIV/0!</v>
      </c>
      <c r="AI51" s="10" t="e">
        <f t="shared" si="27"/>
        <v>#DIV/0!</v>
      </c>
      <c r="AJ51" s="10" t="e">
        <f t="shared" si="28"/>
        <v>#DIV/0!</v>
      </c>
      <c r="AK51" s="10" t="e">
        <f t="shared" si="29"/>
        <v>#DIV/0!</v>
      </c>
    </row>
    <row r="52" spans="2:37" ht="16.8" x14ac:dyDescent="0.5">
      <c r="B52" s="81" t="s">
        <v>131</v>
      </c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3"/>
      <c r="Q52" s="48" t="s">
        <v>16</v>
      </c>
      <c r="W52" s="10" t="e">
        <f>IF(AND($V$5=B4,$V$4&lt;B51),0,0)</f>
        <v>#DIV/0!</v>
      </c>
      <c r="X52" s="10" t="e">
        <f t="shared" ref="X52:AJ52" si="30">IF(AND($V$5=C4,$V$4&lt;C51),0,0)</f>
        <v>#DIV/0!</v>
      </c>
      <c r="Y52" s="10" t="e">
        <f t="shared" si="30"/>
        <v>#DIV/0!</v>
      </c>
      <c r="Z52" s="10" t="e">
        <f t="shared" si="30"/>
        <v>#DIV/0!</v>
      </c>
      <c r="AA52" s="10" t="e">
        <f t="shared" si="30"/>
        <v>#DIV/0!</v>
      </c>
      <c r="AB52" s="10" t="e">
        <f t="shared" si="30"/>
        <v>#DIV/0!</v>
      </c>
      <c r="AC52" s="10" t="e">
        <f t="shared" si="30"/>
        <v>#DIV/0!</v>
      </c>
      <c r="AD52" s="10" t="e">
        <f t="shared" si="30"/>
        <v>#DIV/0!</v>
      </c>
      <c r="AE52" s="10" t="e">
        <f t="shared" si="30"/>
        <v>#DIV/0!</v>
      </c>
      <c r="AF52" s="10" t="e">
        <f t="shared" si="30"/>
        <v>#DIV/0!</v>
      </c>
      <c r="AG52" s="10" t="e">
        <f t="shared" si="30"/>
        <v>#DIV/0!</v>
      </c>
      <c r="AH52" s="10" t="e">
        <f t="shared" si="30"/>
        <v>#DIV/0!</v>
      </c>
      <c r="AI52" s="10" t="e">
        <f t="shared" si="30"/>
        <v>#DIV/0!</v>
      </c>
      <c r="AJ52" s="10" t="e">
        <f t="shared" si="30"/>
        <v>#DIV/0!</v>
      </c>
      <c r="AK52" s="10" t="e">
        <f>IF(AND($V$5=P4,$V$4&lt;P51),0,0)</f>
        <v>#DIV/0!</v>
      </c>
    </row>
  </sheetData>
  <sheetProtection algorithmName="SHA-512" hashValue="gdB3C/HMrvmhSzjIbY00WIwzqJt/Wz3myOaTXYXMYCyV4uabol9jNwkvmJdfF5328H3GsOdru2498COIVia9zw==" saltValue="VYCHITYrIA6U5gPVcZdsTA==" spinCount="100000" sheet="1" objects="1" scenarios="1"/>
  <mergeCells count="32">
    <mergeCell ref="O1:O2"/>
    <mergeCell ref="P1:P2"/>
    <mergeCell ref="B3:P3"/>
    <mergeCell ref="E4:E5"/>
    <mergeCell ref="F4:F5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D4:D5"/>
    <mergeCell ref="G1:G2"/>
    <mergeCell ref="N1:N2"/>
    <mergeCell ref="F1:F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8"/>
  <dimension ref="A1:AJ54"/>
  <sheetViews>
    <sheetView rightToLeft="1" workbookViewId="0">
      <selection activeCell="AK53" sqref="AK53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.33203125" style="10" bestFit="1" customWidth="1"/>
    <col min="23" max="36" width="4.44140625" style="10" customWidth="1"/>
    <col min="37" max="16384" width="9.109375" style="1"/>
  </cols>
  <sheetData>
    <row r="1" spans="1:36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</row>
    <row r="2" spans="1:36" ht="15" thickBot="1" x14ac:dyDescent="0.35">
      <c r="B2" s="84" t="s">
        <v>17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6"/>
      <c r="Q2" s="87" t="s">
        <v>18</v>
      </c>
      <c r="R2" s="11"/>
      <c r="S2" s="12" t="e">
        <f>پردازش!L7</f>
        <v>#DIV/0!</v>
      </c>
      <c r="V2" s="13" t="e">
        <f>-1*S2</f>
        <v>#DIV/0!</v>
      </c>
    </row>
    <row r="3" spans="1:36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88"/>
      <c r="R3" s="11" t="s">
        <v>30</v>
      </c>
      <c r="S3" s="16">
        <f>پردازش!L6</f>
        <v>0</v>
      </c>
    </row>
    <row r="4" spans="1:36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6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si="0"/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0" t="e">
        <f t="shared" si="0"/>
        <v>#DIV/0!</v>
      </c>
      <c r="AJ5" s="1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6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6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6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6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6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6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6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6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6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6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6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i8kNydh46McPIi/NOs0bj6REUFhLI8Hhow4PvuUgvDBlEtAuv4Y98Ast40TB3H5/fWLYPydA9Z3AnaJzsI5S+w==" saltValue="ZHaC6Mzcne/U+UlliUQ8a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9"/>
  <dimension ref="A1:AK54"/>
  <sheetViews>
    <sheetView rightToLeft="1" workbookViewId="0">
      <selection activeCell="AK53" sqref="AK53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" style="10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84" t="s">
        <v>17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6"/>
      <c r="Q2" s="87" t="s">
        <v>18</v>
      </c>
      <c r="R2" s="11"/>
      <c r="S2" s="12" t="e">
        <f>پردازش!L8</f>
        <v>#DIV/0!</v>
      </c>
      <c r="V2" s="13" t="e">
        <f>S2*-1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88"/>
      <c r="R3" s="11" t="s">
        <v>30</v>
      </c>
      <c r="S3" s="16">
        <f>پردازش!L6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 t="shared" si="0"/>
        <v>#DIV/0!</v>
      </c>
      <c r="AI5" s="10" t="e">
        <f t="shared" si="0"/>
        <v>#DIV/0!</v>
      </c>
      <c r="AJ5" s="10" t="e">
        <f t="shared" si="0"/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3vDrQEpvqMP/ezbunSKBRm2CkLBGKR7CzgVBwAoVzAzGj/qxCIc7zCLFexFeXsdSP7HCcSkQ7xnn5K5Z3U4+uQ==" saltValue="fXc7zWuftqrbzEfwiCsVD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10"/>
  <dimension ref="A1:AL52"/>
  <sheetViews>
    <sheetView rightToLeft="1" topLeftCell="R37" workbookViewId="0">
      <selection activeCell="AK53" sqref="AK53"/>
    </sheetView>
  </sheetViews>
  <sheetFormatPr defaultColWidth="9.109375" defaultRowHeight="14.4" x14ac:dyDescent="0.3"/>
  <cols>
    <col min="1" max="1" width="9.109375" style="10"/>
    <col min="2" max="2" width="6" style="10" bestFit="1" customWidth="1"/>
    <col min="3" max="9" width="6.88671875" style="10" bestFit="1" customWidth="1"/>
    <col min="10" max="10" width="6" style="10" customWidth="1"/>
    <col min="11" max="11" width="5.33203125" style="10" customWidth="1"/>
    <col min="12" max="13" width="6" style="10" customWidth="1"/>
    <col min="14" max="14" width="5.5546875" style="10" customWidth="1"/>
    <col min="15" max="16" width="5.88671875" style="10" customWidth="1"/>
    <col min="17" max="17" width="10.44140625" style="10" bestFit="1" customWidth="1"/>
    <col min="18" max="18" width="5" style="10" customWidth="1"/>
    <col min="19" max="19" width="3.88671875" style="10" customWidth="1"/>
    <col min="20" max="20" width="3" style="10" customWidth="1"/>
    <col min="21" max="21" width="3.44140625" style="10" customWidth="1"/>
    <col min="22" max="22" width="5.6640625" style="10" customWidth="1"/>
    <col min="23" max="38" width="9.109375" style="10"/>
    <col min="39" max="16384" width="9.109375" style="1"/>
  </cols>
  <sheetData>
    <row r="1" spans="2:37" x14ac:dyDescent="0.3">
      <c r="B1" s="80" t="s">
        <v>14</v>
      </c>
      <c r="C1" s="80" t="s">
        <v>13</v>
      </c>
      <c r="D1" s="80" t="s">
        <v>12</v>
      </c>
      <c r="E1" s="80" t="s">
        <v>11</v>
      </c>
      <c r="F1" s="80" t="s">
        <v>10</v>
      </c>
      <c r="G1" s="80" t="s">
        <v>9</v>
      </c>
      <c r="H1" s="80" t="s">
        <v>15</v>
      </c>
      <c r="I1" s="80" t="s">
        <v>8</v>
      </c>
      <c r="J1" s="80" t="s">
        <v>6</v>
      </c>
      <c r="K1" s="80" t="s">
        <v>5</v>
      </c>
      <c r="L1" s="80" t="s">
        <v>4</v>
      </c>
      <c r="M1" s="80" t="s">
        <v>3</v>
      </c>
      <c r="N1" s="80" t="s">
        <v>2</v>
      </c>
      <c r="O1" s="80" t="s">
        <v>1</v>
      </c>
      <c r="P1" s="80" t="s">
        <v>0</v>
      </c>
    </row>
    <row r="2" spans="2:37" x14ac:dyDescent="0.3"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2:37" ht="15" customHeight="1" x14ac:dyDescent="0.3">
      <c r="B3" s="84" t="s">
        <v>20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6"/>
      <c r="Q3" s="50" t="s">
        <v>21</v>
      </c>
    </row>
    <row r="4" spans="2:37" x14ac:dyDescent="0.3">
      <c r="B4" s="80">
        <v>67</v>
      </c>
      <c r="C4" s="80">
        <v>43</v>
      </c>
      <c r="D4" s="80">
        <v>30</v>
      </c>
      <c r="E4" s="80">
        <v>23</v>
      </c>
      <c r="F4" s="80">
        <v>18</v>
      </c>
      <c r="G4" s="80">
        <v>15</v>
      </c>
      <c r="H4" s="80">
        <v>12</v>
      </c>
      <c r="I4" s="80">
        <v>10</v>
      </c>
      <c r="J4" s="80">
        <v>9</v>
      </c>
      <c r="K4" s="80">
        <v>8</v>
      </c>
      <c r="L4" s="80">
        <v>7</v>
      </c>
      <c r="M4" s="80">
        <v>6</v>
      </c>
      <c r="N4" s="80">
        <v>5</v>
      </c>
      <c r="O4" s="80">
        <v>4</v>
      </c>
      <c r="P4" s="80">
        <v>3</v>
      </c>
      <c r="Q4" s="50" t="s">
        <v>19</v>
      </c>
      <c r="R4" s="26">
        <v>-100</v>
      </c>
      <c r="T4" s="10" t="s">
        <v>31</v>
      </c>
      <c r="V4" s="10" t="e">
        <f>پردازش!L11</f>
        <v>#DIV/0!</v>
      </c>
      <c r="X4" s="10" t="e">
        <f>IF(W5&gt;0,W5,"Reject")</f>
        <v>#DIV/0!</v>
      </c>
    </row>
    <row r="5" spans="2:37" x14ac:dyDescent="0.3"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27" t="s">
        <v>32</v>
      </c>
      <c r="U5" s="28" t="s">
        <v>30</v>
      </c>
      <c r="V5" s="10">
        <f>IF(پردازش!L6=11,10,IF(AND(پردازش!L6&lt;=14,پردازش!L6&gt;=12),12,IF(AND(پردازش!L6&lt;=17,پردازش!L6&gt;=15),15,IF(AND(پردازش!L6&lt;=22,پردازش!L6&gt;=18),18,IF(AND(پردازش!L6&lt;=29,پردازش!L6&gt;=23),23,IF(AND(پردازش!L6&lt;=42,پردازش!L6&gt;=30),30,IF(AND(پردازش!L6&lt;=66,پردازش!L6&gt;=43),43,IF(پردازش!L6&gt;=67,67,پردازش!L6))))))))</f>
        <v>0</v>
      </c>
      <c r="W5" s="10" t="e">
        <f>SUM(W6:AK52)</f>
        <v>#DIV/0!</v>
      </c>
    </row>
    <row r="6" spans="2:37" ht="16.8" x14ac:dyDescent="0.5">
      <c r="B6" s="17">
        <v>100</v>
      </c>
      <c r="C6" s="17">
        <v>100</v>
      </c>
      <c r="D6" s="17">
        <v>100</v>
      </c>
      <c r="E6" s="17">
        <v>100</v>
      </c>
      <c r="F6" s="17">
        <v>100</v>
      </c>
      <c r="G6" s="17">
        <v>100</v>
      </c>
      <c r="H6" s="17">
        <v>100</v>
      </c>
      <c r="I6" s="17">
        <v>100</v>
      </c>
      <c r="J6" s="17">
        <v>100</v>
      </c>
      <c r="K6" s="17">
        <v>100</v>
      </c>
      <c r="L6" s="17"/>
      <c r="M6" s="17"/>
      <c r="N6" s="17"/>
      <c r="O6" s="17"/>
      <c r="P6" s="17"/>
      <c r="Q6" s="17">
        <v>1.05</v>
      </c>
      <c r="W6" s="10" t="e">
        <f>IF(AND($V$5=$B$4,$V$4&gt;=B6),Q6,0)</f>
        <v>#DIV/0!</v>
      </c>
      <c r="X6" s="10" t="e">
        <f>IF(AND($V$5=$C$4,$V$4&gt;=C6),Q6,0)</f>
        <v>#DIV/0!</v>
      </c>
      <c r="Y6" s="10" t="e">
        <f>IF(AND($V$5=$D$4,$V$4&gt;=D6),Q6,0)</f>
        <v>#DIV/0!</v>
      </c>
      <c r="Z6" s="10" t="e">
        <f>IF(AND($V$5=$E$4,$V$4&gt;=E6),Q6,0)</f>
        <v>#DIV/0!</v>
      </c>
      <c r="AA6" s="10" t="e">
        <f>IF(AND($V$5=$F$4,$V$4&gt;=F6),Q6,0)</f>
        <v>#DIV/0!</v>
      </c>
      <c r="AB6" s="10" t="e">
        <f>IF(AND($V$5=$G$4,$V$4&gt;=G6),Q6,0)</f>
        <v>#DIV/0!</v>
      </c>
      <c r="AC6" s="10" t="e">
        <f>IF(AND($V$5=$H$4,$V$4&gt;=H6),Q6,0)</f>
        <v>#DIV/0!</v>
      </c>
      <c r="AD6" s="10" t="e">
        <f>IF(AND($V$5=$I$4,$V$4&gt;=I6),Q6,0)</f>
        <v>#DIV/0!</v>
      </c>
      <c r="AE6" s="10" t="e">
        <f>IF(AND($V$5=$J$4,$V$4&gt;=J6),Q6,0)</f>
        <v>#DIV/0!</v>
      </c>
      <c r="AF6" s="10" t="e">
        <f>IF(AND($V$5=$K$4,$V$4&gt;=K6),Q6,0)</f>
        <v>#DIV/0!</v>
      </c>
      <c r="AG6" s="10" t="s">
        <v>7</v>
      </c>
      <c r="AH6" s="10" t="s">
        <v>7</v>
      </c>
      <c r="AI6" s="10" t="s">
        <v>7</v>
      </c>
      <c r="AJ6" s="10" t="s">
        <v>7</v>
      </c>
      <c r="AK6" s="10" t="s">
        <v>7</v>
      </c>
    </row>
    <row r="7" spans="2:37" ht="16.8" x14ac:dyDescent="0.5">
      <c r="B7" s="19">
        <v>97</v>
      </c>
      <c r="C7" s="19">
        <v>97</v>
      </c>
      <c r="D7" s="19">
        <v>97</v>
      </c>
      <c r="E7" s="19">
        <v>97</v>
      </c>
      <c r="F7" s="19">
        <v>96</v>
      </c>
      <c r="G7" s="19">
        <v>96</v>
      </c>
      <c r="H7" s="19">
        <v>96</v>
      </c>
      <c r="I7" s="19">
        <v>95</v>
      </c>
      <c r="J7" s="19">
        <v>97</v>
      </c>
      <c r="K7" s="19">
        <v>99</v>
      </c>
      <c r="L7" s="19">
        <v>100</v>
      </c>
      <c r="M7" s="19"/>
      <c r="N7" s="19"/>
      <c r="O7" s="19"/>
      <c r="P7" s="19"/>
      <c r="Q7" s="19">
        <v>1.04</v>
      </c>
      <c r="W7" s="10" t="e">
        <f t="shared" ref="W7:W38" si="0">IF(AND($V$5=$B$4,$V$4&gt;=B7,$V$4&lt;B6),Q7,0)</f>
        <v>#DIV/0!</v>
      </c>
      <c r="X7" s="10" t="e">
        <f t="shared" ref="X7:X38" si="1">IF(AND($V$5=$C$4,$V$4&gt;=C7,$V$4&lt;C6),Q7,0)</f>
        <v>#DIV/0!</v>
      </c>
      <c r="Y7" s="10" t="e">
        <f t="shared" ref="Y7:Y38" si="2">IF(AND($V$5=$D$4,$V$4&gt;=D7,$V$4&lt;D6),Q7,0)</f>
        <v>#DIV/0!</v>
      </c>
      <c r="Z7" s="10" t="e">
        <f t="shared" ref="Z7:Z38" si="3">IF(AND($V$5=$E$4,$V$4&gt;=E7,$V$4&lt;E6),Q7,0)</f>
        <v>#DIV/0!</v>
      </c>
      <c r="AA7" s="10" t="e">
        <f t="shared" ref="AA7:AA38" si="4">IF(AND($V$5=$F$4,$V$4&gt;=F7,$V$4&lt;F6),Q7,0)</f>
        <v>#DIV/0!</v>
      </c>
      <c r="AB7" s="10" t="e">
        <f t="shared" ref="AB7:AB38" si="5">IF(AND($V$5=$G$4,$V$4&gt;=G7,$V$4&lt;G6),Q7,0)</f>
        <v>#DIV/0!</v>
      </c>
      <c r="AC7" s="10" t="e">
        <f t="shared" ref="AC7:AC38" si="6">IF(AND($V$5=$H$4,$V$4&gt;=H7,$V$4&lt;H6),Q7,0)</f>
        <v>#DIV/0!</v>
      </c>
      <c r="AD7" s="10" t="e">
        <f t="shared" ref="AD7:AD38" si="7">IF(AND($V$5=$I$4,$V$4&gt;=I7,$V$4&lt;I6),Q7,0)</f>
        <v>#DIV/0!</v>
      </c>
      <c r="AE7" s="10" t="e">
        <f t="shared" ref="AE7:AE38" si="8">IF(AND($V$5=$J$4,$V$4&gt;=J7,$V$4&lt;J6),Q7,0)</f>
        <v>#DIV/0!</v>
      </c>
      <c r="AF7" s="10" t="e">
        <f t="shared" ref="AF7:AF38" si="9">IF(AND($V$5=$K$4,$V$4&gt;=K7,$V$4&lt;K6),Q7,0)</f>
        <v>#DIV/0!</v>
      </c>
      <c r="AG7" s="10" t="e">
        <f>IF(AND($V$5=$L$4,$V$4&gt;=L7),Q7,0)</f>
        <v>#DIV/0!</v>
      </c>
      <c r="AH7" s="10" t="s">
        <v>7</v>
      </c>
      <c r="AI7" s="10" t="s">
        <v>7</v>
      </c>
      <c r="AJ7" s="10" t="s">
        <v>7</v>
      </c>
      <c r="AK7" s="10" t="s">
        <v>7</v>
      </c>
    </row>
    <row r="8" spans="2:37" ht="16.8" x14ac:dyDescent="0.5">
      <c r="B8" s="19">
        <v>96</v>
      </c>
      <c r="C8" s="19">
        <v>96</v>
      </c>
      <c r="D8" s="19">
        <v>95</v>
      </c>
      <c r="E8" s="19">
        <v>95</v>
      </c>
      <c r="F8" s="19">
        <v>94</v>
      </c>
      <c r="G8" s="19">
        <v>93</v>
      </c>
      <c r="H8" s="19">
        <v>93</v>
      </c>
      <c r="I8" s="19">
        <v>92</v>
      </c>
      <c r="J8" s="19">
        <v>94</v>
      </c>
      <c r="K8" s="19">
        <v>96</v>
      </c>
      <c r="L8" s="19">
        <v>98</v>
      </c>
      <c r="M8" s="19">
        <v>100</v>
      </c>
      <c r="N8" s="19"/>
      <c r="O8" s="19"/>
      <c r="P8" s="19"/>
      <c r="Q8" s="19">
        <v>1.03</v>
      </c>
      <c r="W8" s="10" t="e">
        <f t="shared" si="0"/>
        <v>#DIV/0!</v>
      </c>
      <c r="X8" s="10" t="e">
        <f t="shared" si="1"/>
        <v>#DIV/0!</v>
      </c>
      <c r="Y8" s="10" t="e">
        <f t="shared" si="2"/>
        <v>#DIV/0!</v>
      </c>
      <c r="Z8" s="10" t="e">
        <f t="shared" si="3"/>
        <v>#DIV/0!</v>
      </c>
      <c r="AA8" s="10" t="e">
        <f t="shared" si="4"/>
        <v>#DIV/0!</v>
      </c>
      <c r="AB8" s="10" t="e">
        <f t="shared" si="5"/>
        <v>#DIV/0!</v>
      </c>
      <c r="AC8" s="10" t="e">
        <f t="shared" si="6"/>
        <v>#DIV/0!</v>
      </c>
      <c r="AD8" s="10" t="e">
        <f t="shared" si="7"/>
        <v>#DIV/0!</v>
      </c>
      <c r="AE8" s="10" t="e">
        <f t="shared" si="8"/>
        <v>#DIV/0!</v>
      </c>
      <c r="AF8" s="10" t="e">
        <f t="shared" si="9"/>
        <v>#DIV/0!</v>
      </c>
      <c r="AG8" s="10" t="e">
        <f t="shared" ref="AG8:AG39" si="10">IF(AND($V$5=$L$4,$V$4&gt;=L8,$V$4&lt;L7),Q8,0)</f>
        <v>#DIV/0!</v>
      </c>
      <c r="AH8" s="10" t="e">
        <f>IF(AND($V$5=$M$4,$V$4&gt;=M8),Q8,0)</f>
        <v>#DIV/0!</v>
      </c>
      <c r="AI8" s="10" t="s">
        <v>7</v>
      </c>
      <c r="AJ8" s="10" t="s">
        <v>7</v>
      </c>
      <c r="AK8" s="10" t="s">
        <v>7</v>
      </c>
    </row>
    <row r="9" spans="2:37" ht="16.8" x14ac:dyDescent="0.5">
      <c r="B9" s="19">
        <v>94</v>
      </c>
      <c r="C9" s="19">
        <v>94</v>
      </c>
      <c r="D9" s="19">
        <v>93</v>
      </c>
      <c r="E9" s="19">
        <v>93</v>
      </c>
      <c r="F9" s="19">
        <v>92</v>
      </c>
      <c r="G9" s="19">
        <v>91</v>
      </c>
      <c r="H9" s="19">
        <v>90</v>
      </c>
      <c r="I9" s="19">
        <v>89</v>
      </c>
      <c r="J9" s="19">
        <v>91</v>
      </c>
      <c r="K9" s="19">
        <v>94</v>
      </c>
      <c r="L9" s="19">
        <v>97</v>
      </c>
      <c r="M9" s="19">
        <v>99</v>
      </c>
      <c r="N9" s="19"/>
      <c r="O9" s="19"/>
      <c r="P9" s="19"/>
      <c r="Q9" s="19">
        <v>1.02</v>
      </c>
      <c r="W9" s="10" t="e">
        <f t="shared" si="0"/>
        <v>#DIV/0!</v>
      </c>
      <c r="X9" s="10" t="e">
        <f t="shared" si="1"/>
        <v>#DIV/0!</v>
      </c>
      <c r="Y9" s="10" t="e">
        <f t="shared" si="2"/>
        <v>#DIV/0!</v>
      </c>
      <c r="Z9" s="10" t="e">
        <f t="shared" si="3"/>
        <v>#DIV/0!</v>
      </c>
      <c r="AA9" s="10" t="e">
        <f t="shared" si="4"/>
        <v>#DIV/0!</v>
      </c>
      <c r="AB9" s="10" t="e">
        <f t="shared" si="5"/>
        <v>#DIV/0!</v>
      </c>
      <c r="AC9" s="10" t="e">
        <f t="shared" si="6"/>
        <v>#DIV/0!</v>
      </c>
      <c r="AD9" s="10" t="e">
        <f t="shared" si="7"/>
        <v>#DIV/0!</v>
      </c>
      <c r="AE9" s="10" t="e">
        <f t="shared" si="8"/>
        <v>#DIV/0!</v>
      </c>
      <c r="AF9" s="10" t="e">
        <f t="shared" si="9"/>
        <v>#DIV/0!</v>
      </c>
      <c r="AG9" s="10" t="e">
        <f t="shared" si="10"/>
        <v>#DIV/0!</v>
      </c>
      <c r="AH9" s="10" t="e">
        <f t="shared" ref="AH9:AH40" si="11">IF(AND($V$5=$M$4,$V$4&gt;=M9,$V$4&lt;M8),Q9,0)</f>
        <v>#DIV/0!</v>
      </c>
      <c r="AI9" s="10" t="s">
        <v>7</v>
      </c>
      <c r="AJ9" s="10" t="s">
        <v>7</v>
      </c>
      <c r="AK9" s="10" t="s">
        <v>7</v>
      </c>
    </row>
    <row r="10" spans="2:37" ht="16.8" x14ac:dyDescent="0.5">
      <c r="B10" s="19">
        <v>93</v>
      </c>
      <c r="C10" s="19">
        <v>92</v>
      </c>
      <c r="D10" s="19">
        <v>92</v>
      </c>
      <c r="E10" s="19">
        <v>91</v>
      </c>
      <c r="F10" s="19">
        <v>90</v>
      </c>
      <c r="G10" s="19">
        <v>89</v>
      </c>
      <c r="H10" s="19">
        <v>88</v>
      </c>
      <c r="I10" s="19">
        <v>87</v>
      </c>
      <c r="J10" s="19">
        <v>89</v>
      </c>
      <c r="K10" s="19">
        <v>92</v>
      </c>
      <c r="L10" s="19">
        <v>95</v>
      </c>
      <c r="M10" s="19">
        <v>98</v>
      </c>
      <c r="N10" s="19">
        <v>100</v>
      </c>
      <c r="O10" s="19">
        <v>100</v>
      </c>
      <c r="P10" s="19">
        <v>100</v>
      </c>
      <c r="Q10" s="19">
        <v>1.01</v>
      </c>
      <c r="W10" s="10" t="e">
        <f t="shared" si="0"/>
        <v>#DIV/0!</v>
      </c>
      <c r="X10" s="10" t="e">
        <f t="shared" si="1"/>
        <v>#DIV/0!</v>
      </c>
      <c r="Y10" s="10" t="e">
        <f t="shared" si="2"/>
        <v>#DIV/0!</v>
      </c>
      <c r="Z10" s="10" t="e">
        <f t="shared" si="3"/>
        <v>#DIV/0!</v>
      </c>
      <c r="AA10" s="10" t="e">
        <f t="shared" si="4"/>
        <v>#DIV/0!</v>
      </c>
      <c r="AB10" s="10" t="e">
        <f t="shared" si="5"/>
        <v>#DIV/0!</v>
      </c>
      <c r="AC10" s="10" t="e">
        <f t="shared" si="6"/>
        <v>#DIV/0!</v>
      </c>
      <c r="AD10" s="10" t="e">
        <f t="shared" si="7"/>
        <v>#DIV/0!</v>
      </c>
      <c r="AE10" s="10" t="e">
        <f t="shared" si="8"/>
        <v>#DIV/0!</v>
      </c>
      <c r="AF10" s="10" t="e">
        <f t="shared" si="9"/>
        <v>#DIV/0!</v>
      </c>
      <c r="AG10" s="10" t="e">
        <f t="shared" si="10"/>
        <v>#DIV/0!</v>
      </c>
      <c r="AH10" s="10" t="e">
        <f t="shared" si="11"/>
        <v>#DIV/0!</v>
      </c>
      <c r="AI10" s="10" t="e">
        <f>IF(AND($V$5=$N$4,$V$4&gt;=N10),Q10,0)</f>
        <v>#DIV/0!</v>
      </c>
      <c r="AJ10" s="10" t="e">
        <f>IF(AND($V$5=$O$4,$V$4&gt;=O10),Q10,0)</f>
        <v>#DIV/0!</v>
      </c>
      <c r="AK10" s="10" t="e">
        <f>IF(AND($V$5=$P$4,$V$4&gt;=P10),Q10,0)</f>
        <v>#DIV/0!</v>
      </c>
    </row>
    <row r="11" spans="2:37" ht="16.8" x14ac:dyDescent="0.5">
      <c r="B11" s="17">
        <v>92</v>
      </c>
      <c r="C11" s="17">
        <v>91</v>
      </c>
      <c r="D11" s="17">
        <v>90</v>
      </c>
      <c r="E11" s="17">
        <v>89</v>
      </c>
      <c r="F11" s="17">
        <v>88</v>
      </c>
      <c r="G11" s="17">
        <v>87</v>
      </c>
      <c r="H11" s="17">
        <v>86</v>
      </c>
      <c r="I11" s="22">
        <v>85</v>
      </c>
      <c r="J11" s="17">
        <v>84</v>
      </c>
      <c r="K11" s="22">
        <v>83</v>
      </c>
      <c r="L11" s="17">
        <v>82</v>
      </c>
      <c r="M11" s="17">
        <v>80</v>
      </c>
      <c r="N11" s="17">
        <v>78</v>
      </c>
      <c r="O11" s="17">
        <v>75</v>
      </c>
      <c r="P11" s="17">
        <v>69</v>
      </c>
      <c r="Q11" s="17">
        <v>1</v>
      </c>
      <c r="W11" s="10" t="e">
        <f t="shared" si="0"/>
        <v>#DIV/0!</v>
      </c>
      <c r="X11" s="10" t="e">
        <f t="shared" si="1"/>
        <v>#DIV/0!</v>
      </c>
      <c r="Y11" s="10" t="e">
        <f t="shared" si="2"/>
        <v>#DIV/0!</v>
      </c>
      <c r="Z11" s="10" t="e">
        <f t="shared" si="3"/>
        <v>#DIV/0!</v>
      </c>
      <c r="AA11" s="10" t="e">
        <f t="shared" si="4"/>
        <v>#DIV/0!</v>
      </c>
      <c r="AB11" s="10" t="e">
        <f t="shared" si="5"/>
        <v>#DIV/0!</v>
      </c>
      <c r="AC11" s="10" t="e">
        <f t="shared" si="6"/>
        <v>#DIV/0!</v>
      </c>
      <c r="AD11" s="10" t="e">
        <f t="shared" si="7"/>
        <v>#DIV/0!</v>
      </c>
      <c r="AE11" s="10" t="e">
        <f t="shared" si="8"/>
        <v>#DIV/0!</v>
      </c>
      <c r="AF11" s="10" t="e">
        <f t="shared" si="9"/>
        <v>#DIV/0!</v>
      </c>
      <c r="AG11" s="10" t="e">
        <f t="shared" si="10"/>
        <v>#DIV/0!</v>
      </c>
      <c r="AH11" s="10" t="e">
        <f t="shared" si="11"/>
        <v>#DIV/0!</v>
      </c>
      <c r="AI11" s="10" t="e">
        <f t="shared" ref="AI11:AI42" si="12">IF(AND($V$5=$N$4,$V$4&gt;=N11,$V$4&lt;N10),Q11,0)</f>
        <v>#DIV/0!</v>
      </c>
      <c r="AJ11" s="10" t="e">
        <f t="shared" ref="AJ11:AJ42" si="13">IF(AND($V$5=$O$4,$V$4&gt;=O11,$V$4&lt;O10),Q11,0)</f>
        <v>#DIV/0!</v>
      </c>
      <c r="AK11" s="10" t="e">
        <f t="shared" ref="AK11:AK42" si="14">IF(AND($V$5=$P$4,$V$4&gt;=P11,$V$4&lt;P10),Q11,0)</f>
        <v>#DIV/0!</v>
      </c>
    </row>
    <row r="12" spans="2:37" ht="16.8" x14ac:dyDescent="0.5">
      <c r="B12" s="19">
        <v>91</v>
      </c>
      <c r="C12" s="19">
        <v>90</v>
      </c>
      <c r="D12" s="19">
        <v>89</v>
      </c>
      <c r="E12" s="19">
        <v>87</v>
      </c>
      <c r="F12" s="19">
        <v>86</v>
      </c>
      <c r="G12" s="19">
        <v>85</v>
      </c>
      <c r="H12" s="19">
        <v>84</v>
      </c>
      <c r="I12" s="23">
        <v>83</v>
      </c>
      <c r="J12" s="19">
        <v>82</v>
      </c>
      <c r="K12" s="23">
        <v>81</v>
      </c>
      <c r="L12" s="19">
        <v>80</v>
      </c>
      <c r="M12" s="19">
        <v>78</v>
      </c>
      <c r="N12" s="19">
        <v>76</v>
      </c>
      <c r="O12" s="19">
        <v>72</v>
      </c>
      <c r="P12" s="19">
        <v>66</v>
      </c>
      <c r="Q12" s="19">
        <v>1</v>
      </c>
      <c r="W12" s="10" t="e">
        <f t="shared" si="0"/>
        <v>#DIV/0!</v>
      </c>
      <c r="X12" s="10" t="e">
        <f t="shared" si="1"/>
        <v>#DIV/0!</v>
      </c>
      <c r="Y12" s="10" t="e">
        <f t="shared" si="2"/>
        <v>#DIV/0!</v>
      </c>
      <c r="Z12" s="10" t="e">
        <f t="shared" si="3"/>
        <v>#DIV/0!</v>
      </c>
      <c r="AA12" s="10" t="e">
        <f t="shared" si="4"/>
        <v>#DIV/0!</v>
      </c>
      <c r="AB12" s="10" t="e">
        <f t="shared" si="5"/>
        <v>#DIV/0!</v>
      </c>
      <c r="AC12" s="10" t="e">
        <f t="shared" si="6"/>
        <v>#DIV/0!</v>
      </c>
      <c r="AD12" s="10" t="e">
        <f t="shared" si="7"/>
        <v>#DIV/0!</v>
      </c>
      <c r="AE12" s="10" t="e">
        <f t="shared" si="8"/>
        <v>#DIV/0!</v>
      </c>
      <c r="AF12" s="10" t="e">
        <f t="shared" si="9"/>
        <v>#DIV/0!</v>
      </c>
      <c r="AG12" s="10" t="e">
        <f t="shared" si="10"/>
        <v>#DIV/0!</v>
      </c>
      <c r="AH12" s="10" t="e">
        <f t="shared" si="11"/>
        <v>#DIV/0!</v>
      </c>
      <c r="AI12" s="10" t="e">
        <f t="shared" si="12"/>
        <v>#DIV/0!</v>
      </c>
      <c r="AJ12" s="10" t="e">
        <f t="shared" si="13"/>
        <v>#DIV/0!</v>
      </c>
      <c r="AK12" s="10" t="e">
        <f t="shared" si="14"/>
        <v>#DIV/0!</v>
      </c>
    </row>
    <row r="13" spans="2:37" ht="16.8" x14ac:dyDescent="0.5">
      <c r="B13" s="19">
        <v>90</v>
      </c>
      <c r="C13" s="19">
        <v>88</v>
      </c>
      <c r="D13" s="19">
        <v>87</v>
      </c>
      <c r="E13" s="19">
        <v>86</v>
      </c>
      <c r="F13" s="19">
        <v>85</v>
      </c>
      <c r="G13" s="19">
        <v>84</v>
      </c>
      <c r="H13" s="19">
        <v>82</v>
      </c>
      <c r="I13" s="23">
        <v>81</v>
      </c>
      <c r="J13" s="19">
        <v>80</v>
      </c>
      <c r="K13" s="23">
        <v>79</v>
      </c>
      <c r="L13" s="19">
        <v>78</v>
      </c>
      <c r="M13" s="19">
        <v>76</v>
      </c>
      <c r="N13" s="19">
        <v>74</v>
      </c>
      <c r="O13" s="19">
        <v>70</v>
      </c>
      <c r="P13" s="19">
        <v>64</v>
      </c>
      <c r="Q13" s="19">
        <v>1</v>
      </c>
      <c r="W13" s="10" t="e">
        <f t="shared" si="0"/>
        <v>#DIV/0!</v>
      </c>
      <c r="X13" s="10" t="e">
        <f t="shared" si="1"/>
        <v>#DIV/0!</v>
      </c>
      <c r="Y13" s="10" t="e">
        <f t="shared" si="2"/>
        <v>#DIV/0!</v>
      </c>
      <c r="Z13" s="10" t="e">
        <f t="shared" si="3"/>
        <v>#DIV/0!</v>
      </c>
      <c r="AA13" s="10" t="e">
        <f t="shared" si="4"/>
        <v>#DIV/0!</v>
      </c>
      <c r="AB13" s="10" t="e">
        <f t="shared" si="5"/>
        <v>#DIV/0!</v>
      </c>
      <c r="AC13" s="10" t="e">
        <f t="shared" si="6"/>
        <v>#DIV/0!</v>
      </c>
      <c r="AD13" s="10" t="e">
        <f t="shared" si="7"/>
        <v>#DIV/0!</v>
      </c>
      <c r="AE13" s="10" t="e">
        <f t="shared" si="8"/>
        <v>#DIV/0!</v>
      </c>
      <c r="AF13" s="10" t="e">
        <f t="shared" si="9"/>
        <v>#DIV/0!</v>
      </c>
      <c r="AG13" s="10" t="e">
        <f t="shared" si="10"/>
        <v>#DIV/0!</v>
      </c>
      <c r="AH13" s="10" t="e">
        <f t="shared" si="11"/>
        <v>#DIV/0!</v>
      </c>
      <c r="AI13" s="10" t="e">
        <f t="shared" si="12"/>
        <v>#DIV/0!</v>
      </c>
      <c r="AJ13" s="10" t="e">
        <f t="shared" si="13"/>
        <v>#DIV/0!</v>
      </c>
      <c r="AK13" s="10" t="e">
        <f t="shared" si="14"/>
        <v>#DIV/0!</v>
      </c>
    </row>
    <row r="14" spans="2:37" ht="16.8" x14ac:dyDescent="0.5">
      <c r="B14" s="19">
        <v>88</v>
      </c>
      <c r="C14" s="19">
        <v>87</v>
      </c>
      <c r="D14" s="19">
        <v>86</v>
      </c>
      <c r="E14" s="19">
        <v>84</v>
      </c>
      <c r="F14" s="19">
        <v>83</v>
      </c>
      <c r="G14" s="19">
        <v>82</v>
      </c>
      <c r="H14" s="19">
        <v>81</v>
      </c>
      <c r="I14" s="23">
        <v>79</v>
      </c>
      <c r="J14" s="19">
        <v>78</v>
      </c>
      <c r="K14" s="23">
        <v>77</v>
      </c>
      <c r="L14" s="19">
        <v>76</v>
      </c>
      <c r="M14" s="19">
        <v>74</v>
      </c>
      <c r="N14" s="19">
        <v>72</v>
      </c>
      <c r="O14" s="19">
        <v>68</v>
      </c>
      <c r="P14" s="19">
        <v>63</v>
      </c>
      <c r="Q14" s="19">
        <v>1</v>
      </c>
      <c r="W14" s="10" t="e">
        <f t="shared" si="0"/>
        <v>#DIV/0!</v>
      </c>
      <c r="X14" s="10" t="e">
        <f t="shared" si="1"/>
        <v>#DIV/0!</v>
      </c>
      <c r="Y14" s="10" t="e">
        <f t="shared" si="2"/>
        <v>#DIV/0!</v>
      </c>
      <c r="Z14" s="10" t="e">
        <f t="shared" si="3"/>
        <v>#DIV/0!</v>
      </c>
      <c r="AA14" s="10" t="e">
        <f t="shared" si="4"/>
        <v>#DIV/0!</v>
      </c>
      <c r="AB14" s="10" t="e">
        <f t="shared" si="5"/>
        <v>#DIV/0!</v>
      </c>
      <c r="AC14" s="10" t="e">
        <f t="shared" si="6"/>
        <v>#DIV/0!</v>
      </c>
      <c r="AD14" s="10" t="e">
        <f t="shared" si="7"/>
        <v>#DIV/0!</v>
      </c>
      <c r="AE14" s="10" t="e">
        <f t="shared" si="8"/>
        <v>#DIV/0!</v>
      </c>
      <c r="AF14" s="10" t="e">
        <f t="shared" si="9"/>
        <v>#DIV/0!</v>
      </c>
      <c r="AG14" s="10" t="e">
        <f t="shared" si="10"/>
        <v>#DIV/0!</v>
      </c>
      <c r="AH14" s="10" t="e">
        <f t="shared" si="11"/>
        <v>#DIV/0!</v>
      </c>
      <c r="AI14" s="10" t="e">
        <f t="shared" si="12"/>
        <v>#DIV/0!</v>
      </c>
      <c r="AJ14" s="10" t="e">
        <f t="shared" si="13"/>
        <v>#DIV/0!</v>
      </c>
      <c r="AK14" s="10" t="e">
        <f t="shared" si="14"/>
        <v>#DIV/0!</v>
      </c>
    </row>
    <row r="15" spans="2:37" ht="16.8" x14ac:dyDescent="0.5">
      <c r="B15" s="14">
        <v>87</v>
      </c>
      <c r="C15" s="14">
        <v>86</v>
      </c>
      <c r="D15" s="14">
        <v>84</v>
      </c>
      <c r="E15" s="14">
        <v>83</v>
      </c>
      <c r="F15" s="14">
        <v>82</v>
      </c>
      <c r="G15" s="14">
        <v>81</v>
      </c>
      <c r="H15" s="14">
        <v>79</v>
      </c>
      <c r="I15" s="24">
        <v>78</v>
      </c>
      <c r="J15" s="14">
        <v>76</v>
      </c>
      <c r="K15" s="24">
        <v>75</v>
      </c>
      <c r="L15" s="14">
        <v>74</v>
      </c>
      <c r="M15" s="14">
        <v>72</v>
      </c>
      <c r="N15" s="14">
        <v>70</v>
      </c>
      <c r="O15" s="14">
        <v>67</v>
      </c>
      <c r="P15" s="14">
        <v>61</v>
      </c>
      <c r="Q15" s="14">
        <v>1</v>
      </c>
      <c r="W15" s="10" t="e">
        <f t="shared" si="0"/>
        <v>#DIV/0!</v>
      </c>
      <c r="X15" s="10" t="e">
        <f t="shared" si="1"/>
        <v>#DIV/0!</v>
      </c>
      <c r="Y15" s="10" t="e">
        <f t="shared" si="2"/>
        <v>#DIV/0!</v>
      </c>
      <c r="Z15" s="10" t="e">
        <f t="shared" si="3"/>
        <v>#DIV/0!</v>
      </c>
      <c r="AA15" s="10" t="e">
        <f t="shared" si="4"/>
        <v>#DIV/0!</v>
      </c>
      <c r="AB15" s="10" t="e">
        <f t="shared" si="5"/>
        <v>#DIV/0!</v>
      </c>
      <c r="AC15" s="10" t="e">
        <f t="shared" si="6"/>
        <v>#DIV/0!</v>
      </c>
      <c r="AD15" s="10" t="e">
        <f t="shared" si="7"/>
        <v>#DIV/0!</v>
      </c>
      <c r="AE15" s="10" t="e">
        <f t="shared" si="8"/>
        <v>#DIV/0!</v>
      </c>
      <c r="AF15" s="10" t="e">
        <f t="shared" si="9"/>
        <v>#DIV/0!</v>
      </c>
      <c r="AG15" s="10" t="e">
        <f t="shared" si="10"/>
        <v>#DIV/0!</v>
      </c>
      <c r="AH15" s="10" t="e">
        <f t="shared" si="11"/>
        <v>#DIV/0!</v>
      </c>
      <c r="AI15" s="10" t="e">
        <f t="shared" si="12"/>
        <v>#DIV/0!</v>
      </c>
      <c r="AJ15" s="10" t="e">
        <f t="shared" si="13"/>
        <v>#DIV/0!</v>
      </c>
      <c r="AK15" s="10" t="e">
        <f t="shared" si="14"/>
        <v>#DIV/0!</v>
      </c>
    </row>
    <row r="16" spans="2:37" ht="16.8" x14ac:dyDescent="0.5">
      <c r="B16" s="17">
        <v>86</v>
      </c>
      <c r="C16" s="17">
        <v>84</v>
      </c>
      <c r="D16" s="17">
        <v>83</v>
      </c>
      <c r="E16" s="17">
        <v>82</v>
      </c>
      <c r="F16" s="17">
        <v>80</v>
      </c>
      <c r="G16" s="17">
        <v>79</v>
      </c>
      <c r="H16" s="17">
        <v>78</v>
      </c>
      <c r="I16" s="22">
        <v>76</v>
      </c>
      <c r="J16" s="17">
        <v>75</v>
      </c>
      <c r="K16" s="22">
        <v>74</v>
      </c>
      <c r="L16" s="17">
        <v>72</v>
      </c>
      <c r="M16" s="17">
        <v>71</v>
      </c>
      <c r="N16" s="17">
        <v>68</v>
      </c>
      <c r="O16" s="17">
        <v>65</v>
      </c>
      <c r="P16" s="17">
        <v>59</v>
      </c>
      <c r="Q16" s="17">
        <v>1</v>
      </c>
      <c r="W16" s="10" t="e">
        <f t="shared" si="0"/>
        <v>#DIV/0!</v>
      </c>
      <c r="X16" s="10" t="e">
        <f t="shared" si="1"/>
        <v>#DIV/0!</v>
      </c>
      <c r="Y16" s="10" t="e">
        <f t="shared" si="2"/>
        <v>#DIV/0!</v>
      </c>
      <c r="Z16" s="10" t="e">
        <f t="shared" si="3"/>
        <v>#DIV/0!</v>
      </c>
      <c r="AA16" s="10" t="e">
        <f t="shared" si="4"/>
        <v>#DIV/0!</v>
      </c>
      <c r="AB16" s="10" t="e">
        <f t="shared" si="5"/>
        <v>#DIV/0!</v>
      </c>
      <c r="AC16" s="10" t="e">
        <f t="shared" si="6"/>
        <v>#DIV/0!</v>
      </c>
      <c r="AD16" s="10" t="e">
        <f t="shared" si="7"/>
        <v>#DIV/0!</v>
      </c>
      <c r="AE16" s="10" t="e">
        <f t="shared" si="8"/>
        <v>#DIV/0!</v>
      </c>
      <c r="AF16" s="10" t="e">
        <f t="shared" si="9"/>
        <v>#DIV/0!</v>
      </c>
      <c r="AG16" s="10" t="e">
        <f t="shared" si="10"/>
        <v>#DIV/0!</v>
      </c>
      <c r="AH16" s="10" t="e">
        <f t="shared" si="11"/>
        <v>#DIV/0!</v>
      </c>
      <c r="AI16" s="10" t="e">
        <f t="shared" si="12"/>
        <v>#DIV/0!</v>
      </c>
      <c r="AJ16" s="10" t="e">
        <f t="shared" si="13"/>
        <v>#DIV/0!</v>
      </c>
      <c r="AK16" s="10" t="e">
        <f t="shared" si="14"/>
        <v>#DIV/0!</v>
      </c>
    </row>
    <row r="17" spans="2:37" ht="16.8" x14ac:dyDescent="0.5">
      <c r="B17" s="19">
        <v>85</v>
      </c>
      <c r="C17" s="19">
        <v>83</v>
      </c>
      <c r="D17" s="19">
        <v>82</v>
      </c>
      <c r="E17" s="19">
        <v>80</v>
      </c>
      <c r="F17" s="19">
        <v>79</v>
      </c>
      <c r="G17" s="19">
        <v>78</v>
      </c>
      <c r="H17" s="19">
        <v>76</v>
      </c>
      <c r="I17" s="23">
        <v>75</v>
      </c>
      <c r="J17" s="19">
        <v>73</v>
      </c>
      <c r="K17" s="23">
        <v>72</v>
      </c>
      <c r="L17" s="19">
        <v>71</v>
      </c>
      <c r="M17" s="19">
        <v>69</v>
      </c>
      <c r="N17" s="19">
        <v>67</v>
      </c>
      <c r="O17" s="19">
        <v>63</v>
      </c>
      <c r="P17" s="19">
        <v>58</v>
      </c>
      <c r="Q17" s="19">
        <v>0.99</v>
      </c>
      <c r="W17" s="10" t="e">
        <f t="shared" si="0"/>
        <v>#DIV/0!</v>
      </c>
      <c r="X17" s="10" t="e">
        <f t="shared" si="1"/>
        <v>#DIV/0!</v>
      </c>
      <c r="Y17" s="10" t="e">
        <f t="shared" si="2"/>
        <v>#DIV/0!</v>
      </c>
      <c r="Z17" s="10" t="e">
        <f t="shared" si="3"/>
        <v>#DIV/0!</v>
      </c>
      <c r="AA17" s="10" t="e">
        <f t="shared" si="4"/>
        <v>#DIV/0!</v>
      </c>
      <c r="AB17" s="10" t="e">
        <f t="shared" si="5"/>
        <v>#DIV/0!</v>
      </c>
      <c r="AC17" s="10" t="e">
        <f t="shared" si="6"/>
        <v>#DIV/0!</v>
      </c>
      <c r="AD17" s="10" t="e">
        <f t="shared" si="7"/>
        <v>#DIV/0!</v>
      </c>
      <c r="AE17" s="10" t="e">
        <f t="shared" si="8"/>
        <v>#DIV/0!</v>
      </c>
      <c r="AF17" s="10" t="e">
        <f t="shared" si="9"/>
        <v>#DIV/0!</v>
      </c>
      <c r="AG17" s="10" t="e">
        <f t="shared" si="10"/>
        <v>#DIV/0!</v>
      </c>
      <c r="AH17" s="10" t="e">
        <f t="shared" si="11"/>
        <v>#DIV/0!</v>
      </c>
      <c r="AI17" s="10" t="e">
        <f t="shared" si="12"/>
        <v>#DIV/0!</v>
      </c>
      <c r="AJ17" s="10" t="e">
        <f t="shared" si="13"/>
        <v>#DIV/0!</v>
      </c>
      <c r="AK17" s="10" t="e">
        <f t="shared" si="14"/>
        <v>#DIV/0!</v>
      </c>
    </row>
    <row r="18" spans="2:37" ht="16.8" x14ac:dyDescent="0.5">
      <c r="B18" s="19">
        <v>84</v>
      </c>
      <c r="C18" s="19">
        <v>82</v>
      </c>
      <c r="D18" s="19">
        <v>80</v>
      </c>
      <c r="E18" s="19">
        <v>79</v>
      </c>
      <c r="F18" s="19">
        <v>78</v>
      </c>
      <c r="G18" s="19">
        <v>76</v>
      </c>
      <c r="H18" s="19">
        <v>75</v>
      </c>
      <c r="I18" s="23">
        <v>73</v>
      </c>
      <c r="J18" s="19">
        <v>72</v>
      </c>
      <c r="K18" s="23">
        <v>71</v>
      </c>
      <c r="L18" s="19">
        <v>69</v>
      </c>
      <c r="M18" s="19">
        <v>67</v>
      </c>
      <c r="N18" s="19">
        <v>65</v>
      </c>
      <c r="O18" s="19">
        <v>62</v>
      </c>
      <c r="P18" s="19">
        <v>57</v>
      </c>
      <c r="Q18" s="19">
        <v>0.98</v>
      </c>
      <c r="W18" s="10" t="e">
        <f t="shared" si="0"/>
        <v>#DIV/0!</v>
      </c>
      <c r="X18" s="10" t="e">
        <f t="shared" si="1"/>
        <v>#DIV/0!</v>
      </c>
      <c r="Y18" s="10" t="e">
        <f t="shared" si="2"/>
        <v>#DIV/0!</v>
      </c>
      <c r="Z18" s="10" t="e">
        <f t="shared" si="3"/>
        <v>#DIV/0!</v>
      </c>
      <c r="AA18" s="10" t="e">
        <f t="shared" si="4"/>
        <v>#DIV/0!</v>
      </c>
      <c r="AB18" s="10" t="e">
        <f t="shared" si="5"/>
        <v>#DIV/0!</v>
      </c>
      <c r="AC18" s="10" t="e">
        <f t="shared" si="6"/>
        <v>#DIV/0!</v>
      </c>
      <c r="AD18" s="10" t="e">
        <f t="shared" si="7"/>
        <v>#DIV/0!</v>
      </c>
      <c r="AE18" s="10" t="e">
        <f t="shared" si="8"/>
        <v>#DIV/0!</v>
      </c>
      <c r="AF18" s="10" t="e">
        <f t="shared" si="9"/>
        <v>#DIV/0!</v>
      </c>
      <c r="AG18" s="10" t="e">
        <f t="shared" si="10"/>
        <v>#DIV/0!</v>
      </c>
      <c r="AH18" s="10" t="e">
        <f t="shared" si="11"/>
        <v>#DIV/0!</v>
      </c>
      <c r="AI18" s="10" t="e">
        <f t="shared" si="12"/>
        <v>#DIV/0!</v>
      </c>
      <c r="AJ18" s="10" t="e">
        <f t="shared" si="13"/>
        <v>#DIV/0!</v>
      </c>
      <c r="AK18" s="10" t="e">
        <f t="shared" si="14"/>
        <v>#DIV/0!</v>
      </c>
    </row>
    <row r="19" spans="2:37" ht="16.8" x14ac:dyDescent="0.5">
      <c r="B19" s="19">
        <v>82</v>
      </c>
      <c r="C19" s="19">
        <v>81</v>
      </c>
      <c r="D19" s="19">
        <v>79</v>
      </c>
      <c r="E19" s="19">
        <v>78</v>
      </c>
      <c r="F19" s="19">
        <v>76</v>
      </c>
      <c r="G19" s="19">
        <v>75</v>
      </c>
      <c r="H19" s="19">
        <v>73</v>
      </c>
      <c r="I19" s="23">
        <v>72</v>
      </c>
      <c r="J19" s="19">
        <v>70</v>
      </c>
      <c r="K19" s="23">
        <v>69</v>
      </c>
      <c r="L19" s="19">
        <v>68</v>
      </c>
      <c r="M19" s="19">
        <v>66</v>
      </c>
      <c r="N19" s="19">
        <v>63</v>
      </c>
      <c r="O19" s="19">
        <v>60</v>
      </c>
      <c r="P19" s="19">
        <v>55</v>
      </c>
      <c r="Q19" s="19">
        <v>0.97</v>
      </c>
      <c r="W19" s="10" t="e">
        <f t="shared" si="0"/>
        <v>#DIV/0!</v>
      </c>
      <c r="X19" s="10" t="e">
        <f t="shared" si="1"/>
        <v>#DIV/0!</v>
      </c>
      <c r="Y19" s="10" t="e">
        <f t="shared" si="2"/>
        <v>#DIV/0!</v>
      </c>
      <c r="Z19" s="10" t="e">
        <f t="shared" si="3"/>
        <v>#DIV/0!</v>
      </c>
      <c r="AA19" s="10" t="e">
        <f t="shared" si="4"/>
        <v>#DIV/0!</v>
      </c>
      <c r="AB19" s="10" t="e">
        <f t="shared" si="5"/>
        <v>#DIV/0!</v>
      </c>
      <c r="AC19" s="10" t="e">
        <f t="shared" si="6"/>
        <v>#DIV/0!</v>
      </c>
      <c r="AD19" s="10" t="e">
        <f t="shared" si="7"/>
        <v>#DIV/0!</v>
      </c>
      <c r="AE19" s="10" t="e">
        <f t="shared" si="8"/>
        <v>#DIV/0!</v>
      </c>
      <c r="AF19" s="10" t="e">
        <f t="shared" si="9"/>
        <v>#DIV/0!</v>
      </c>
      <c r="AG19" s="10" t="e">
        <f t="shared" si="10"/>
        <v>#DIV/0!</v>
      </c>
      <c r="AH19" s="10" t="e">
        <f t="shared" si="11"/>
        <v>#DIV/0!</v>
      </c>
      <c r="AI19" s="10" t="e">
        <f t="shared" si="12"/>
        <v>#DIV/0!</v>
      </c>
      <c r="AJ19" s="10" t="e">
        <f t="shared" si="13"/>
        <v>#DIV/0!</v>
      </c>
      <c r="AK19" s="10" t="e">
        <f t="shared" si="14"/>
        <v>#DIV/0!</v>
      </c>
    </row>
    <row r="20" spans="2:37" ht="16.8" x14ac:dyDescent="0.5">
      <c r="B20" s="14">
        <v>81</v>
      </c>
      <c r="C20" s="14">
        <v>79</v>
      </c>
      <c r="D20" s="14">
        <v>78</v>
      </c>
      <c r="E20" s="14">
        <v>76</v>
      </c>
      <c r="F20" s="14">
        <v>75</v>
      </c>
      <c r="G20" s="14">
        <v>74</v>
      </c>
      <c r="H20" s="14">
        <v>72</v>
      </c>
      <c r="I20" s="24">
        <v>70</v>
      </c>
      <c r="J20" s="14">
        <v>69</v>
      </c>
      <c r="K20" s="24">
        <v>68</v>
      </c>
      <c r="L20" s="14">
        <v>66</v>
      </c>
      <c r="M20" s="14">
        <v>64</v>
      </c>
      <c r="N20" s="14">
        <v>62</v>
      </c>
      <c r="O20" s="14">
        <v>59</v>
      </c>
      <c r="P20" s="14">
        <v>54</v>
      </c>
      <c r="Q20" s="14">
        <v>0.96</v>
      </c>
      <c r="W20" s="10" t="e">
        <f t="shared" si="0"/>
        <v>#DIV/0!</v>
      </c>
      <c r="X20" s="10" t="e">
        <f t="shared" si="1"/>
        <v>#DIV/0!</v>
      </c>
      <c r="Y20" s="10" t="e">
        <f t="shared" si="2"/>
        <v>#DIV/0!</v>
      </c>
      <c r="Z20" s="10" t="e">
        <f t="shared" si="3"/>
        <v>#DIV/0!</v>
      </c>
      <c r="AA20" s="10" t="e">
        <f t="shared" si="4"/>
        <v>#DIV/0!</v>
      </c>
      <c r="AB20" s="10" t="e">
        <f t="shared" si="5"/>
        <v>#DIV/0!</v>
      </c>
      <c r="AC20" s="10" t="e">
        <f t="shared" si="6"/>
        <v>#DIV/0!</v>
      </c>
      <c r="AD20" s="10" t="e">
        <f t="shared" si="7"/>
        <v>#DIV/0!</v>
      </c>
      <c r="AE20" s="10" t="e">
        <f t="shared" si="8"/>
        <v>#DIV/0!</v>
      </c>
      <c r="AF20" s="10" t="e">
        <f t="shared" si="9"/>
        <v>#DIV/0!</v>
      </c>
      <c r="AG20" s="10" t="e">
        <f t="shared" si="10"/>
        <v>#DIV/0!</v>
      </c>
      <c r="AH20" s="10" t="e">
        <f t="shared" si="11"/>
        <v>#DIV/0!</v>
      </c>
      <c r="AI20" s="10" t="e">
        <f t="shared" si="12"/>
        <v>#DIV/0!</v>
      </c>
      <c r="AJ20" s="10" t="e">
        <f t="shared" si="13"/>
        <v>#DIV/0!</v>
      </c>
      <c r="AK20" s="10" t="e">
        <f t="shared" si="14"/>
        <v>#DIV/0!</v>
      </c>
    </row>
    <row r="21" spans="2:37" ht="16.8" x14ac:dyDescent="0.5">
      <c r="B21" s="17">
        <v>80</v>
      </c>
      <c r="C21" s="17">
        <v>78</v>
      </c>
      <c r="D21" s="17">
        <v>77</v>
      </c>
      <c r="E21" s="17">
        <v>75</v>
      </c>
      <c r="F21" s="17">
        <v>74</v>
      </c>
      <c r="G21" s="17">
        <v>72</v>
      </c>
      <c r="H21" s="17">
        <v>71</v>
      </c>
      <c r="I21" s="22">
        <v>69</v>
      </c>
      <c r="J21" s="17">
        <v>67</v>
      </c>
      <c r="K21" s="22">
        <v>66</v>
      </c>
      <c r="L21" s="17">
        <v>65</v>
      </c>
      <c r="M21" s="17">
        <v>63</v>
      </c>
      <c r="N21" s="17">
        <v>61</v>
      </c>
      <c r="O21" s="17">
        <v>57</v>
      </c>
      <c r="P21" s="17">
        <v>53</v>
      </c>
      <c r="Q21" s="17">
        <v>0.95</v>
      </c>
      <c r="W21" s="10" t="e">
        <f t="shared" si="0"/>
        <v>#DIV/0!</v>
      </c>
      <c r="X21" s="10" t="e">
        <f t="shared" si="1"/>
        <v>#DIV/0!</v>
      </c>
      <c r="Y21" s="10" t="e">
        <f t="shared" si="2"/>
        <v>#DIV/0!</v>
      </c>
      <c r="Z21" s="10" t="e">
        <f t="shared" si="3"/>
        <v>#DIV/0!</v>
      </c>
      <c r="AA21" s="10" t="e">
        <f t="shared" si="4"/>
        <v>#DIV/0!</v>
      </c>
      <c r="AB21" s="10" t="e">
        <f t="shared" si="5"/>
        <v>#DIV/0!</v>
      </c>
      <c r="AC21" s="10" t="e">
        <f t="shared" si="6"/>
        <v>#DIV/0!</v>
      </c>
      <c r="AD21" s="10" t="e">
        <f t="shared" si="7"/>
        <v>#DIV/0!</v>
      </c>
      <c r="AE21" s="10" t="e">
        <f t="shared" si="8"/>
        <v>#DIV/0!</v>
      </c>
      <c r="AF21" s="10" t="e">
        <f t="shared" si="9"/>
        <v>#DIV/0!</v>
      </c>
      <c r="AG21" s="10" t="e">
        <f t="shared" si="10"/>
        <v>#DIV/0!</v>
      </c>
      <c r="AH21" s="10" t="e">
        <f t="shared" si="11"/>
        <v>#DIV/0!</v>
      </c>
      <c r="AI21" s="10" t="e">
        <f t="shared" si="12"/>
        <v>#DIV/0!</v>
      </c>
      <c r="AJ21" s="10" t="e">
        <f t="shared" si="13"/>
        <v>#DIV/0!</v>
      </c>
      <c r="AK21" s="10" t="e">
        <f t="shared" si="14"/>
        <v>#DIV/0!</v>
      </c>
    </row>
    <row r="22" spans="2:37" ht="16.8" x14ac:dyDescent="0.5">
      <c r="B22" s="19">
        <v>79</v>
      </c>
      <c r="C22" s="19">
        <v>77</v>
      </c>
      <c r="D22" s="19">
        <v>75</v>
      </c>
      <c r="E22" s="19">
        <v>74</v>
      </c>
      <c r="F22" s="19">
        <v>72</v>
      </c>
      <c r="G22" s="19">
        <v>71</v>
      </c>
      <c r="H22" s="19">
        <v>69</v>
      </c>
      <c r="I22" s="23">
        <v>68</v>
      </c>
      <c r="J22" s="19">
        <v>66</v>
      </c>
      <c r="K22" s="23">
        <v>65</v>
      </c>
      <c r="L22" s="19">
        <v>63</v>
      </c>
      <c r="M22" s="19">
        <v>62</v>
      </c>
      <c r="N22" s="19">
        <v>59</v>
      </c>
      <c r="O22" s="19">
        <v>56</v>
      </c>
      <c r="P22" s="19">
        <v>51</v>
      </c>
      <c r="Q22" s="19">
        <v>0.94</v>
      </c>
      <c r="W22" s="10" t="e">
        <f t="shared" si="0"/>
        <v>#DIV/0!</v>
      </c>
      <c r="X22" s="10" t="e">
        <f t="shared" si="1"/>
        <v>#DIV/0!</v>
      </c>
      <c r="Y22" s="10" t="e">
        <f t="shared" si="2"/>
        <v>#DIV/0!</v>
      </c>
      <c r="Z22" s="10" t="e">
        <f t="shared" si="3"/>
        <v>#DIV/0!</v>
      </c>
      <c r="AA22" s="10" t="e">
        <f t="shared" si="4"/>
        <v>#DIV/0!</v>
      </c>
      <c r="AB22" s="10" t="e">
        <f t="shared" si="5"/>
        <v>#DIV/0!</v>
      </c>
      <c r="AC22" s="10" t="e">
        <f t="shared" si="6"/>
        <v>#DIV/0!</v>
      </c>
      <c r="AD22" s="10" t="e">
        <f t="shared" si="7"/>
        <v>#DIV/0!</v>
      </c>
      <c r="AE22" s="10" t="e">
        <f t="shared" si="8"/>
        <v>#DIV/0!</v>
      </c>
      <c r="AF22" s="10" t="e">
        <f t="shared" si="9"/>
        <v>#DIV/0!</v>
      </c>
      <c r="AG22" s="10" t="e">
        <f t="shared" si="10"/>
        <v>#DIV/0!</v>
      </c>
      <c r="AH22" s="10" t="e">
        <f t="shared" si="11"/>
        <v>#DIV/0!</v>
      </c>
      <c r="AI22" s="10" t="e">
        <f t="shared" si="12"/>
        <v>#DIV/0!</v>
      </c>
      <c r="AJ22" s="10" t="e">
        <f t="shared" si="13"/>
        <v>#DIV/0!</v>
      </c>
      <c r="AK22" s="10" t="e">
        <f t="shared" si="14"/>
        <v>#DIV/0!</v>
      </c>
    </row>
    <row r="23" spans="2:37" ht="16.8" x14ac:dyDescent="0.5">
      <c r="B23" s="19">
        <v>78</v>
      </c>
      <c r="C23" s="19">
        <v>76</v>
      </c>
      <c r="D23" s="19">
        <v>74</v>
      </c>
      <c r="E23" s="19">
        <v>73</v>
      </c>
      <c r="F23" s="19">
        <v>71</v>
      </c>
      <c r="G23" s="19">
        <v>70</v>
      </c>
      <c r="H23" s="19">
        <v>68</v>
      </c>
      <c r="I23" s="23">
        <v>66</v>
      </c>
      <c r="J23" s="19">
        <v>65</v>
      </c>
      <c r="K23" s="23">
        <v>64</v>
      </c>
      <c r="L23" s="19">
        <v>62</v>
      </c>
      <c r="M23" s="19">
        <v>60</v>
      </c>
      <c r="N23" s="19">
        <v>58</v>
      </c>
      <c r="O23" s="19">
        <v>55</v>
      </c>
      <c r="P23" s="19">
        <v>50</v>
      </c>
      <c r="Q23" s="19">
        <v>0.93</v>
      </c>
      <c r="W23" s="10" t="e">
        <f t="shared" si="0"/>
        <v>#DIV/0!</v>
      </c>
      <c r="X23" s="10" t="e">
        <f t="shared" si="1"/>
        <v>#DIV/0!</v>
      </c>
      <c r="Y23" s="10" t="e">
        <f t="shared" si="2"/>
        <v>#DIV/0!</v>
      </c>
      <c r="Z23" s="10" t="e">
        <f t="shared" si="3"/>
        <v>#DIV/0!</v>
      </c>
      <c r="AA23" s="10" t="e">
        <f t="shared" si="4"/>
        <v>#DIV/0!</v>
      </c>
      <c r="AB23" s="10" t="e">
        <f t="shared" si="5"/>
        <v>#DIV/0!</v>
      </c>
      <c r="AC23" s="10" t="e">
        <f t="shared" si="6"/>
        <v>#DIV/0!</v>
      </c>
      <c r="AD23" s="10" t="e">
        <f t="shared" si="7"/>
        <v>#DIV/0!</v>
      </c>
      <c r="AE23" s="10" t="e">
        <f t="shared" si="8"/>
        <v>#DIV/0!</v>
      </c>
      <c r="AF23" s="10" t="e">
        <f t="shared" si="9"/>
        <v>#DIV/0!</v>
      </c>
      <c r="AG23" s="10" t="e">
        <f t="shared" si="10"/>
        <v>#DIV/0!</v>
      </c>
      <c r="AH23" s="10" t="e">
        <f t="shared" si="11"/>
        <v>#DIV/0!</v>
      </c>
      <c r="AI23" s="10" t="e">
        <f t="shared" si="12"/>
        <v>#DIV/0!</v>
      </c>
      <c r="AJ23" s="10" t="e">
        <f t="shared" si="13"/>
        <v>#DIV/0!</v>
      </c>
      <c r="AK23" s="10" t="e">
        <f t="shared" si="14"/>
        <v>#DIV/0!</v>
      </c>
    </row>
    <row r="24" spans="2:37" ht="16.8" x14ac:dyDescent="0.5">
      <c r="B24" s="19">
        <v>77</v>
      </c>
      <c r="C24" s="19">
        <v>75</v>
      </c>
      <c r="D24" s="19">
        <v>73</v>
      </c>
      <c r="E24" s="19">
        <v>71</v>
      </c>
      <c r="F24" s="19">
        <v>70</v>
      </c>
      <c r="G24" s="19">
        <v>68</v>
      </c>
      <c r="H24" s="19">
        <v>67</v>
      </c>
      <c r="I24" s="23">
        <v>65</v>
      </c>
      <c r="J24" s="19">
        <v>63</v>
      </c>
      <c r="K24" s="23">
        <v>62</v>
      </c>
      <c r="L24" s="19">
        <v>61</v>
      </c>
      <c r="M24" s="19">
        <v>59</v>
      </c>
      <c r="N24" s="19">
        <v>57</v>
      </c>
      <c r="O24" s="19">
        <v>53</v>
      </c>
      <c r="P24" s="19">
        <v>49</v>
      </c>
      <c r="Q24" s="19">
        <v>0.92</v>
      </c>
      <c r="W24" s="10" t="e">
        <f t="shared" si="0"/>
        <v>#DIV/0!</v>
      </c>
      <c r="X24" s="10" t="e">
        <f t="shared" si="1"/>
        <v>#DIV/0!</v>
      </c>
      <c r="Y24" s="10" t="e">
        <f t="shared" si="2"/>
        <v>#DIV/0!</v>
      </c>
      <c r="Z24" s="10" t="e">
        <f t="shared" si="3"/>
        <v>#DIV/0!</v>
      </c>
      <c r="AA24" s="10" t="e">
        <f t="shared" si="4"/>
        <v>#DIV/0!</v>
      </c>
      <c r="AB24" s="10" t="e">
        <f t="shared" si="5"/>
        <v>#DIV/0!</v>
      </c>
      <c r="AC24" s="10" t="e">
        <f t="shared" si="6"/>
        <v>#DIV/0!</v>
      </c>
      <c r="AD24" s="10" t="e">
        <f t="shared" si="7"/>
        <v>#DIV/0!</v>
      </c>
      <c r="AE24" s="10" t="e">
        <f t="shared" si="8"/>
        <v>#DIV/0!</v>
      </c>
      <c r="AF24" s="10" t="e">
        <f t="shared" si="9"/>
        <v>#DIV/0!</v>
      </c>
      <c r="AG24" s="10" t="e">
        <f t="shared" si="10"/>
        <v>#DIV/0!</v>
      </c>
      <c r="AH24" s="10" t="e">
        <f t="shared" si="11"/>
        <v>#DIV/0!</v>
      </c>
      <c r="AI24" s="10" t="e">
        <f t="shared" si="12"/>
        <v>#DIV/0!</v>
      </c>
      <c r="AJ24" s="10" t="e">
        <f t="shared" si="13"/>
        <v>#DIV/0!</v>
      </c>
      <c r="AK24" s="10" t="e">
        <f t="shared" si="14"/>
        <v>#DIV/0!</v>
      </c>
    </row>
    <row r="25" spans="2:37" ht="16.8" x14ac:dyDescent="0.5">
      <c r="B25" s="14">
        <v>76</v>
      </c>
      <c r="C25" s="14">
        <v>74</v>
      </c>
      <c r="D25" s="14">
        <v>72</v>
      </c>
      <c r="E25" s="14">
        <v>70</v>
      </c>
      <c r="F25" s="14">
        <v>69</v>
      </c>
      <c r="G25" s="14">
        <v>67</v>
      </c>
      <c r="H25" s="14">
        <v>66</v>
      </c>
      <c r="I25" s="24">
        <v>64</v>
      </c>
      <c r="J25" s="14">
        <v>62</v>
      </c>
      <c r="K25" s="24">
        <v>61</v>
      </c>
      <c r="L25" s="14">
        <v>59</v>
      </c>
      <c r="M25" s="14">
        <v>58</v>
      </c>
      <c r="N25" s="14">
        <v>55</v>
      </c>
      <c r="O25" s="14">
        <v>52</v>
      </c>
      <c r="P25" s="14">
        <v>48</v>
      </c>
      <c r="Q25" s="14">
        <v>0.91</v>
      </c>
      <c r="W25" s="10" t="e">
        <f t="shared" si="0"/>
        <v>#DIV/0!</v>
      </c>
      <c r="X25" s="10" t="e">
        <f t="shared" si="1"/>
        <v>#DIV/0!</v>
      </c>
      <c r="Y25" s="10" t="e">
        <f t="shared" si="2"/>
        <v>#DIV/0!</v>
      </c>
      <c r="Z25" s="10" t="e">
        <f t="shared" si="3"/>
        <v>#DIV/0!</v>
      </c>
      <c r="AA25" s="10" t="e">
        <f t="shared" si="4"/>
        <v>#DIV/0!</v>
      </c>
      <c r="AB25" s="10" t="e">
        <f t="shared" si="5"/>
        <v>#DIV/0!</v>
      </c>
      <c r="AC25" s="10" t="e">
        <f t="shared" si="6"/>
        <v>#DIV/0!</v>
      </c>
      <c r="AD25" s="10" t="e">
        <f t="shared" si="7"/>
        <v>#DIV/0!</v>
      </c>
      <c r="AE25" s="10" t="e">
        <f t="shared" si="8"/>
        <v>#DIV/0!</v>
      </c>
      <c r="AF25" s="10" t="e">
        <f t="shared" si="9"/>
        <v>#DIV/0!</v>
      </c>
      <c r="AG25" s="10" t="e">
        <f t="shared" si="10"/>
        <v>#DIV/0!</v>
      </c>
      <c r="AH25" s="10" t="e">
        <f t="shared" si="11"/>
        <v>#DIV/0!</v>
      </c>
      <c r="AI25" s="10" t="e">
        <f t="shared" si="12"/>
        <v>#DIV/0!</v>
      </c>
      <c r="AJ25" s="10" t="e">
        <f t="shared" si="13"/>
        <v>#DIV/0!</v>
      </c>
      <c r="AK25" s="10" t="e">
        <f t="shared" si="14"/>
        <v>#DIV/0!</v>
      </c>
    </row>
    <row r="26" spans="2:37" ht="16.8" x14ac:dyDescent="0.5">
      <c r="B26" s="17">
        <v>75</v>
      </c>
      <c r="C26" s="17">
        <v>72</v>
      </c>
      <c r="D26" s="17">
        <v>71</v>
      </c>
      <c r="E26" s="17">
        <v>69</v>
      </c>
      <c r="F26" s="17">
        <v>67</v>
      </c>
      <c r="G26" s="17">
        <v>66</v>
      </c>
      <c r="H26" s="17">
        <v>64</v>
      </c>
      <c r="I26" s="17">
        <v>62</v>
      </c>
      <c r="J26" s="17">
        <v>61</v>
      </c>
      <c r="K26" s="17">
        <v>60</v>
      </c>
      <c r="L26" s="17">
        <v>58</v>
      </c>
      <c r="M26" s="17">
        <v>56</v>
      </c>
      <c r="N26" s="17">
        <v>54</v>
      </c>
      <c r="O26" s="17">
        <v>51</v>
      </c>
      <c r="P26" s="17">
        <v>46</v>
      </c>
      <c r="Q26" s="17">
        <v>0.9</v>
      </c>
      <c r="W26" s="10" t="e">
        <f t="shared" si="0"/>
        <v>#DIV/0!</v>
      </c>
      <c r="X26" s="10" t="e">
        <f t="shared" si="1"/>
        <v>#DIV/0!</v>
      </c>
      <c r="Y26" s="10" t="e">
        <f t="shared" si="2"/>
        <v>#DIV/0!</v>
      </c>
      <c r="Z26" s="10" t="e">
        <f t="shared" si="3"/>
        <v>#DIV/0!</v>
      </c>
      <c r="AA26" s="10" t="e">
        <f t="shared" si="4"/>
        <v>#DIV/0!</v>
      </c>
      <c r="AB26" s="10" t="e">
        <f t="shared" si="5"/>
        <v>#DIV/0!</v>
      </c>
      <c r="AC26" s="10" t="e">
        <f t="shared" si="6"/>
        <v>#DIV/0!</v>
      </c>
      <c r="AD26" s="10" t="e">
        <f t="shared" si="7"/>
        <v>#DIV/0!</v>
      </c>
      <c r="AE26" s="10" t="e">
        <f t="shared" si="8"/>
        <v>#DIV/0!</v>
      </c>
      <c r="AF26" s="10" t="e">
        <f t="shared" si="9"/>
        <v>#DIV/0!</v>
      </c>
      <c r="AG26" s="10" t="e">
        <f t="shared" si="10"/>
        <v>#DIV/0!</v>
      </c>
      <c r="AH26" s="10" t="e">
        <f t="shared" si="11"/>
        <v>#DIV/0!</v>
      </c>
      <c r="AI26" s="10" t="e">
        <f t="shared" si="12"/>
        <v>#DIV/0!</v>
      </c>
      <c r="AJ26" s="10" t="e">
        <f t="shared" si="13"/>
        <v>#DIV/0!</v>
      </c>
      <c r="AK26" s="10" t="e">
        <f t="shared" si="14"/>
        <v>#DIV/0!</v>
      </c>
    </row>
    <row r="27" spans="2:37" ht="16.8" x14ac:dyDescent="0.5">
      <c r="B27" s="19">
        <v>73</v>
      </c>
      <c r="C27" s="19">
        <v>71</v>
      </c>
      <c r="D27" s="19">
        <v>70</v>
      </c>
      <c r="E27" s="19">
        <v>68</v>
      </c>
      <c r="F27" s="19">
        <v>66</v>
      </c>
      <c r="G27" s="19">
        <v>65</v>
      </c>
      <c r="H27" s="19">
        <v>63</v>
      </c>
      <c r="I27" s="19">
        <v>61</v>
      </c>
      <c r="J27" s="19">
        <v>60</v>
      </c>
      <c r="K27" s="19">
        <v>58</v>
      </c>
      <c r="L27" s="19">
        <v>57</v>
      </c>
      <c r="M27" s="19">
        <v>55</v>
      </c>
      <c r="N27" s="19">
        <v>53</v>
      </c>
      <c r="O27" s="19">
        <v>49</v>
      </c>
      <c r="P27" s="19">
        <v>45</v>
      </c>
      <c r="Q27" s="19">
        <v>0.89</v>
      </c>
      <c r="W27" s="10" t="e">
        <f t="shared" si="0"/>
        <v>#DIV/0!</v>
      </c>
      <c r="X27" s="10" t="e">
        <f t="shared" si="1"/>
        <v>#DIV/0!</v>
      </c>
      <c r="Y27" s="10" t="e">
        <f t="shared" si="2"/>
        <v>#DIV/0!</v>
      </c>
      <c r="Z27" s="10" t="e">
        <f t="shared" si="3"/>
        <v>#DIV/0!</v>
      </c>
      <c r="AA27" s="10" t="e">
        <f t="shared" si="4"/>
        <v>#DIV/0!</v>
      </c>
      <c r="AB27" s="10" t="e">
        <f t="shared" si="5"/>
        <v>#DIV/0!</v>
      </c>
      <c r="AC27" s="10" t="e">
        <f t="shared" si="6"/>
        <v>#DIV/0!</v>
      </c>
      <c r="AD27" s="10" t="e">
        <f t="shared" si="7"/>
        <v>#DIV/0!</v>
      </c>
      <c r="AE27" s="10" t="e">
        <f t="shared" si="8"/>
        <v>#DIV/0!</v>
      </c>
      <c r="AF27" s="10" t="e">
        <f t="shared" si="9"/>
        <v>#DIV/0!</v>
      </c>
      <c r="AG27" s="10" t="e">
        <f t="shared" si="10"/>
        <v>#DIV/0!</v>
      </c>
      <c r="AH27" s="10" t="e">
        <f t="shared" si="11"/>
        <v>#DIV/0!</v>
      </c>
      <c r="AI27" s="10" t="e">
        <f t="shared" si="12"/>
        <v>#DIV/0!</v>
      </c>
      <c r="AJ27" s="10" t="e">
        <f t="shared" si="13"/>
        <v>#DIV/0!</v>
      </c>
      <c r="AK27" s="10" t="e">
        <f t="shared" si="14"/>
        <v>#DIV/0!</v>
      </c>
    </row>
    <row r="28" spans="2:37" ht="16.8" x14ac:dyDescent="0.5">
      <c r="B28" s="19">
        <v>72</v>
      </c>
      <c r="C28" s="19">
        <v>70</v>
      </c>
      <c r="D28" s="19">
        <v>69</v>
      </c>
      <c r="E28" s="19">
        <v>67</v>
      </c>
      <c r="F28" s="19">
        <v>65</v>
      </c>
      <c r="G28" s="19">
        <v>64</v>
      </c>
      <c r="H28" s="19">
        <v>62</v>
      </c>
      <c r="I28" s="19">
        <v>60</v>
      </c>
      <c r="J28" s="19">
        <v>58</v>
      </c>
      <c r="K28" s="19">
        <v>57</v>
      </c>
      <c r="L28" s="19">
        <v>56</v>
      </c>
      <c r="M28" s="19">
        <v>54</v>
      </c>
      <c r="N28" s="19">
        <v>51</v>
      </c>
      <c r="O28" s="19">
        <v>48</v>
      </c>
      <c r="P28" s="19">
        <v>44</v>
      </c>
      <c r="Q28" s="19">
        <v>0.88</v>
      </c>
      <c r="W28" s="10" t="e">
        <f t="shared" si="0"/>
        <v>#DIV/0!</v>
      </c>
      <c r="X28" s="10" t="e">
        <f t="shared" si="1"/>
        <v>#DIV/0!</v>
      </c>
      <c r="Y28" s="10" t="e">
        <f t="shared" si="2"/>
        <v>#DIV/0!</v>
      </c>
      <c r="Z28" s="10" t="e">
        <f t="shared" si="3"/>
        <v>#DIV/0!</v>
      </c>
      <c r="AA28" s="10" t="e">
        <f t="shared" si="4"/>
        <v>#DIV/0!</v>
      </c>
      <c r="AB28" s="10" t="e">
        <f t="shared" si="5"/>
        <v>#DIV/0!</v>
      </c>
      <c r="AC28" s="10" t="e">
        <f t="shared" si="6"/>
        <v>#DIV/0!</v>
      </c>
      <c r="AD28" s="10" t="e">
        <f t="shared" si="7"/>
        <v>#DIV/0!</v>
      </c>
      <c r="AE28" s="10" t="e">
        <f t="shared" si="8"/>
        <v>#DIV/0!</v>
      </c>
      <c r="AF28" s="10" t="e">
        <f t="shared" si="9"/>
        <v>#DIV/0!</v>
      </c>
      <c r="AG28" s="10" t="e">
        <f t="shared" si="10"/>
        <v>#DIV/0!</v>
      </c>
      <c r="AH28" s="10" t="e">
        <f t="shared" si="11"/>
        <v>#DIV/0!</v>
      </c>
      <c r="AI28" s="10" t="e">
        <f t="shared" si="12"/>
        <v>#DIV/0!</v>
      </c>
      <c r="AJ28" s="10" t="e">
        <f t="shared" si="13"/>
        <v>#DIV/0!</v>
      </c>
      <c r="AK28" s="10" t="e">
        <f t="shared" si="14"/>
        <v>#DIV/0!</v>
      </c>
    </row>
    <row r="29" spans="2:37" ht="16.8" x14ac:dyDescent="0.5">
      <c r="B29" s="19">
        <v>71</v>
      </c>
      <c r="C29" s="19">
        <v>69</v>
      </c>
      <c r="D29" s="19">
        <v>67</v>
      </c>
      <c r="E29" s="19">
        <v>66</v>
      </c>
      <c r="F29" s="19">
        <v>64</v>
      </c>
      <c r="G29" s="19">
        <v>62</v>
      </c>
      <c r="H29" s="19">
        <v>61</v>
      </c>
      <c r="I29" s="19">
        <v>59</v>
      </c>
      <c r="J29" s="19">
        <v>57</v>
      </c>
      <c r="K29" s="19">
        <v>56</v>
      </c>
      <c r="L29" s="19">
        <v>54</v>
      </c>
      <c r="M29" s="19">
        <v>53</v>
      </c>
      <c r="N29" s="19">
        <v>50</v>
      </c>
      <c r="O29" s="19">
        <v>47</v>
      </c>
      <c r="P29" s="19">
        <v>43</v>
      </c>
      <c r="Q29" s="19">
        <v>0.87</v>
      </c>
      <c r="W29" s="10" t="e">
        <f t="shared" si="0"/>
        <v>#DIV/0!</v>
      </c>
      <c r="X29" s="10" t="e">
        <f t="shared" si="1"/>
        <v>#DIV/0!</v>
      </c>
      <c r="Y29" s="10" t="e">
        <f t="shared" si="2"/>
        <v>#DIV/0!</v>
      </c>
      <c r="Z29" s="10" t="e">
        <f t="shared" si="3"/>
        <v>#DIV/0!</v>
      </c>
      <c r="AA29" s="10" t="e">
        <f t="shared" si="4"/>
        <v>#DIV/0!</v>
      </c>
      <c r="AB29" s="10" t="e">
        <f t="shared" si="5"/>
        <v>#DIV/0!</v>
      </c>
      <c r="AC29" s="10" t="e">
        <f t="shared" si="6"/>
        <v>#DIV/0!</v>
      </c>
      <c r="AD29" s="10" t="e">
        <f t="shared" si="7"/>
        <v>#DIV/0!</v>
      </c>
      <c r="AE29" s="10" t="e">
        <f t="shared" si="8"/>
        <v>#DIV/0!</v>
      </c>
      <c r="AF29" s="10" t="e">
        <f t="shared" si="9"/>
        <v>#DIV/0!</v>
      </c>
      <c r="AG29" s="10" t="e">
        <f t="shared" si="10"/>
        <v>#DIV/0!</v>
      </c>
      <c r="AH29" s="10" t="e">
        <f t="shared" si="11"/>
        <v>#DIV/0!</v>
      </c>
      <c r="AI29" s="10" t="e">
        <f t="shared" si="12"/>
        <v>#DIV/0!</v>
      </c>
      <c r="AJ29" s="10" t="e">
        <f t="shared" si="13"/>
        <v>#DIV/0!</v>
      </c>
      <c r="AK29" s="10" t="e">
        <f t="shared" si="14"/>
        <v>#DIV/0!</v>
      </c>
    </row>
    <row r="30" spans="2:37" ht="16.8" x14ac:dyDescent="0.5">
      <c r="B30" s="19">
        <v>70</v>
      </c>
      <c r="C30" s="19">
        <v>68</v>
      </c>
      <c r="D30" s="19">
        <v>66</v>
      </c>
      <c r="E30" s="19">
        <v>64</v>
      </c>
      <c r="F30" s="19">
        <v>63</v>
      </c>
      <c r="G30" s="19">
        <v>61</v>
      </c>
      <c r="H30" s="19">
        <v>59</v>
      </c>
      <c r="I30" s="19">
        <v>58</v>
      </c>
      <c r="J30" s="19">
        <v>56</v>
      </c>
      <c r="K30" s="19">
        <v>55</v>
      </c>
      <c r="L30" s="19">
        <v>53</v>
      </c>
      <c r="M30" s="19">
        <v>51</v>
      </c>
      <c r="N30" s="19">
        <v>49</v>
      </c>
      <c r="O30" s="19">
        <v>46</v>
      </c>
      <c r="P30" s="19">
        <v>41</v>
      </c>
      <c r="Q30" s="19">
        <v>0.86</v>
      </c>
      <c r="W30" s="10" t="e">
        <f t="shared" si="0"/>
        <v>#DIV/0!</v>
      </c>
      <c r="X30" s="10" t="e">
        <f t="shared" si="1"/>
        <v>#DIV/0!</v>
      </c>
      <c r="Y30" s="10" t="e">
        <f t="shared" si="2"/>
        <v>#DIV/0!</v>
      </c>
      <c r="Z30" s="10" t="e">
        <f t="shared" si="3"/>
        <v>#DIV/0!</v>
      </c>
      <c r="AA30" s="10" t="e">
        <f t="shared" si="4"/>
        <v>#DIV/0!</v>
      </c>
      <c r="AB30" s="10" t="e">
        <f t="shared" si="5"/>
        <v>#DIV/0!</v>
      </c>
      <c r="AC30" s="10" t="e">
        <f t="shared" si="6"/>
        <v>#DIV/0!</v>
      </c>
      <c r="AD30" s="10" t="e">
        <f t="shared" si="7"/>
        <v>#DIV/0!</v>
      </c>
      <c r="AE30" s="10" t="e">
        <f t="shared" si="8"/>
        <v>#DIV/0!</v>
      </c>
      <c r="AF30" s="10" t="e">
        <f t="shared" si="9"/>
        <v>#DIV/0!</v>
      </c>
      <c r="AG30" s="10" t="e">
        <f t="shared" si="10"/>
        <v>#DIV/0!</v>
      </c>
      <c r="AH30" s="10" t="e">
        <f t="shared" si="11"/>
        <v>#DIV/0!</v>
      </c>
      <c r="AI30" s="10" t="e">
        <f t="shared" si="12"/>
        <v>#DIV/0!</v>
      </c>
      <c r="AJ30" s="10" t="e">
        <f t="shared" si="13"/>
        <v>#DIV/0!</v>
      </c>
      <c r="AK30" s="10" t="e">
        <f t="shared" si="14"/>
        <v>#DIV/0!</v>
      </c>
    </row>
    <row r="31" spans="2:37" ht="16.8" x14ac:dyDescent="0.5">
      <c r="B31" s="17">
        <v>69</v>
      </c>
      <c r="C31" s="17">
        <v>67</v>
      </c>
      <c r="D31" s="17">
        <v>65</v>
      </c>
      <c r="E31" s="17">
        <v>63</v>
      </c>
      <c r="F31" s="17">
        <v>62</v>
      </c>
      <c r="G31" s="17">
        <v>60</v>
      </c>
      <c r="H31" s="17">
        <v>58</v>
      </c>
      <c r="I31" s="22">
        <v>56</v>
      </c>
      <c r="J31" s="17">
        <v>55</v>
      </c>
      <c r="K31" s="22">
        <v>54</v>
      </c>
      <c r="L31" s="17">
        <v>52</v>
      </c>
      <c r="M31" s="17">
        <v>50</v>
      </c>
      <c r="N31" s="17">
        <v>48</v>
      </c>
      <c r="O31" s="17">
        <v>44</v>
      </c>
      <c r="P31" s="17">
        <v>40</v>
      </c>
      <c r="Q31" s="17">
        <v>0.85</v>
      </c>
      <c r="W31" s="10" t="e">
        <f t="shared" si="0"/>
        <v>#DIV/0!</v>
      </c>
      <c r="X31" s="10" t="e">
        <f t="shared" si="1"/>
        <v>#DIV/0!</v>
      </c>
      <c r="Y31" s="10" t="e">
        <f t="shared" si="2"/>
        <v>#DIV/0!</v>
      </c>
      <c r="Z31" s="10" t="e">
        <f t="shared" si="3"/>
        <v>#DIV/0!</v>
      </c>
      <c r="AA31" s="10" t="e">
        <f t="shared" si="4"/>
        <v>#DIV/0!</v>
      </c>
      <c r="AB31" s="10" t="e">
        <f t="shared" si="5"/>
        <v>#DIV/0!</v>
      </c>
      <c r="AC31" s="10" t="e">
        <f t="shared" si="6"/>
        <v>#DIV/0!</v>
      </c>
      <c r="AD31" s="10" t="e">
        <f t="shared" si="7"/>
        <v>#DIV/0!</v>
      </c>
      <c r="AE31" s="10" t="e">
        <f t="shared" si="8"/>
        <v>#DIV/0!</v>
      </c>
      <c r="AF31" s="10" t="e">
        <f t="shared" si="9"/>
        <v>#DIV/0!</v>
      </c>
      <c r="AG31" s="10" t="e">
        <f t="shared" si="10"/>
        <v>#DIV/0!</v>
      </c>
      <c r="AH31" s="10" t="e">
        <f t="shared" si="11"/>
        <v>#DIV/0!</v>
      </c>
      <c r="AI31" s="10" t="e">
        <f t="shared" si="12"/>
        <v>#DIV/0!</v>
      </c>
      <c r="AJ31" s="10" t="e">
        <f t="shared" si="13"/>
        <v>#DIV/0!</v>
      </c>
      <c r="AK31" s="10" t="e">
        <f t="shared" si="14"/>
        <v>#DIV/0!</v>
      </c>
    </row>
    <row r="32" spans="2:37" ht="16.8" x14ac:dyDescent="0.5">
      <c r="B32" s="19">
        <v>68</v>
      </c>
      <c r="C32" s="19">
        <v>66</v>
      </c>
      <c r="D32" s="19">
        <v>64</v>
      </c>
      <c r="E32" s="19">
        <v>62</v>
      </c>
      <c r="F32" s="19">
        <v>61</v>
      </c>
      <c r="G32" s="19">
        <v>59</v>
      </c>
      <c r="H32" s="19">
        <v>57</v>
      </c>
      <c r="I32" s="23">
        <v>55</v>
      </c>
      <c r="J32" s="19">
        <v>54</v>
      </c>
      <c r="K32" s="23">
        <v>52</v>
      </c>
      <c r="L32" s="19">
        <v>51</v>
      </c>
      <c r="M32" s="19">
        <v>49</v>
      </c>
      <c r="N32" s="19">
        <v>46</v>
      </c>
      <c r="O32" s="19">
        <v>43</v>
      </c>
      <c r="P32" s="19">
        <v>39</v>
      </c>
      <c r="Q32" s="19">
        <v>0.84</v>
      </c>
      <c r="W32" s="10" t="e">
        <f t="shared" si="0"/>
        <v>#DIV/0!</v>
      </c>
      <c r="X32" s="10" t="e">
        <f t="shared" si="1"/>
        <v>#DIV/0!</v>
      </c>
      <c r="Y32" s="10" t="e">
        <f t="shared" si="2"/>
        <v>#DIV/0!</v>
      </c>
      <c r="Z32" s="10" t="e">
        <f t="shared" si="3"/>
        <v>#DIV/0!</v>
      </c>
      <c r="AA32" s="10" t="e">
        <f t="shared" si="4"/>
        <v>#DIV/0!</v>
      </c>
      <c r="AB32" s="10" t="e">
        <f t="shared" si="5"/>
        <v>#DIV/0!</v>
      </c>
      <c r="AC32" s="10" t="e">
        <f t="shared" si="6"/>
        <v>#DIV/0!</v>
      </c>
      <c r="AD32" s="10" t="e">
        <f t="shared" si="7"/>
        <v>#DIV/0!</v>
      </c>
      <c r="AE32" s="10" t="e">
        <f t="shared" si="8"/>
        <v>#DIV/0!</v>
      </c>
      <c r="AF32" s="10" t="e">
        <f t="shared" si="9"/>
        <v>#DIV/0!</v>
      </c>
      <c r="AG32" s="10" t="e">
        <f t="shared" si="10"/>
        <v>#DIV/0!</v>
      </c>
      <c r="AH32" s="10" t="e">
        <f t="shared" si="11"/>
        <v>#DIV/0!</v>
      </c>
      <c r="AI32" s="10" t="e">
        <f t="shared" si="12"/>
        <v>#DIV/0!</v>
      </c>
      <c r="AJ32" s="10" t="e">
        <f t="shared" si="13"/>
        <v>#DIV/0!</v>
      </c>
      <c r="AK32" s="10" t="e">
        <f t="shared" si="14"/>
        <v>#DIV/0!</v>
      </c>
    </row>
    <row r="33" spans="2:37" ht="16.8" x14ac:dyDescent="0.5">
      <c r="B33" s="19">
        <v>67</v>
      </c>
      <c r="C33" s="19">
        <v>65</v>
      </c>
      <c r="D33" s="19">
        <v>63</v>
      </c>
      <c r="E33" s="19">
        <v>61</v>
      </c>
      <c r="F33" s="19">
        <v>59</v>
      </c>
      <c r="G33" s="19">
        <v>58</v>
      </c>
      <c r="H33" s="19">
        <v>56</v>
      </c>
      <c r="I33" s="23">
        <v>54</v>
      </c>
      <c r="J33" s="19">
        <v>52</v>
      </c>
      <c r="K33" s="23">
        <v>51</v>
      </c>
      <c r="L33" s="19">
        <v>50</v>
      </c>
      <c r="M33" s="19">
        <v>48</v>
      </c>
      <c r="N33" s="19">
        <v>45</v>
      </c>
      <c r="O33" s="19">
        <v>42</v>
      </c>
      <c r="P33" s="19">
        <v>38</v>
      </c>
      <c r="Q33" s="19">
        <v>0.83</v>
      </c>
      <c r="W33" s="10" t="e">
        <f t="shared" si="0"/>
        <v>#DIV/0!</v>
      </c>
      <c r="X33" s="10" t="e">
        <f t="shared" si="1"/>
        <v>#DIV/0!</v>
      </c>
      <c r="Y33" s="10" t="e">
        <f t="shared" si="2"/>
        <v>#DIV/0!</v>
      </c>
      <c r="Z33" s="10" t="e">
        <f t="shared" si="3"/>
        <v>#DIV/0!</v>
      </c>
      <c r="AA33" s="10" t="e">
        <f t="shared" si="4"/>
        <v>#DIV/0!</v>
      </c>
      <c r="AB33" s="10" t="e">
        <f t="shared" si="5"/>
        <v>#DIV/0!</v>
      </c>
      <c r="AC33" s="10" t="e">
        <f t="shared" si="6"/>
        <v>#DIV/0!</v>
      </c>
      <c r="AD33" s="10" t="e">
        <f t="shared" si="7"/>
        <v>#DIV/0!</v>
      </c>
      <c r="AE33" s="10" t="e">
        <f t="shared" si="8"/>
        <v>#DIV/0!</v>
      </c>
      <c r="AF33" s="10" t="e">
        <f t="shared" si="9"/>
        <v>#DIV/0!</v>
      </c>
      <c r="AG33" s="10" t="e">
        <f t="shared" si="10"/>
        <v>#DIV/0!</v>
      </c>
      <c r="AH33" s="10" t="e">
        <f t="shared" si="11"/>
        <v>#DIV/0!</v>
      </c>
      <c r="AI33" s="10" t="e">
        <f t="shared" si="12"/>
        <v>#DIV/0!</v>
      </c>
      <c r="AJ33" s="10" t="e">
        <f t="shared" si="13"/>
        <v>#DIV/0!</v>
      </c>
      <c r="AK33" s="10" t="e">
        <f t="shared" si="14"/>
        <v>#DIV/0!</v>
      </c>
    </row>
    <row r="34" spans="2:37" ht="16.8" x14ac:dyDescent="0.5">
      <c r="B34" s="19">
        <v>66</v>
      </c>
      <c r="C34" s="19">
        <v>64</v>
      </c>
      <c r="D34" s="19">
        <v>62</v>
      </c>
      <c r="E34" s="19">
        <v>60</v>
      </c>
      <c r="F34" s="19">
        <v>58</v>
      </c>
      <c r="G34" s="19">
        <v>57</v>
      </c>
      <c r="H34" s="19">
        <v>55</v>
      </c>
      <c r="I34" s="23">
        <v>53</v>
      </c>
      <c r="J34" s="19">
        <v>51</v>
      </c>
      <c r="K34" s="23">
        <v>50</v>
      </c>
      <c r="L34" s="19">
        <v>48</v>
      </c>
      <c r="M34" s="19">
        <v>46</v>
      </c>
      <c r="N34" s="19">
        <v>44</v>
      </c>
      <c r="O34" s="19">
        <v>41</v>
      </c>
      <c r="P34" s="19">
        <v>36</v>
      </c>
      <c r="Q34" s="19">
        <v>0.82</v>
      </c>
      <c r="W34" s="10" t="e">
        <f t="shared" si="0"/>
        <v>#DIV/0!</v>
      </c>
      <c r="X34" s="10" t="e">
        <f t="shared" si="1"/>
        <v>#DIV/0!</v>
      </c>
      <c r="Y34" s="10" t="e">
        <f t="shared" si="2"/>
        <v>#DIV/0!</v>
      </c>
      <c r="Z34" s="10" t="e">
        <f t="shared" si="3"/>
        <v>#DIV/0!</v>
      </c>
      <c r="AA34" s="10" t="e">
        <f t="shared" si="4"/>
        <v>#DIV/0!</v>
      </c>
      <c r="AB34" s="10" t="e">
        <f t="shared" si="5"/>
        <v>#DIV/0!</v>
      </c>
      <c r="AC34" s="10" t="e">
        <f t="shared" si="6"/>
        <v>#DIV/0!</v>
      </c>
      <c r="AD34" s="10" t="e">
        <f t="shared" si="7"/>
        <v>#DIV/0!</v>
      </c>
      <c r="AE34" s="10" t="e">
        <f t="shared" si="8"/>
        <v>#DIV/0!</v>
      </c>
      <c r="AF34" s="10" t="e">
        <f t="shared" si="9"/>
        <v>#DIV/0!</v>
      </c>
      <c r="AG34" s="10" t="e">
        <f t="shared" si="10"/>
        <v>#DIV/0!</v>
      </c>
      <c r="AH34" s="10" t="e">
        <f t="shared" si="11"/>
        <v>#DIV/0!</v>
      </c>
      <c r="AI34" s="10" t="e">
        <f t="shared" si="12"/>
        <v>#DIV/0!</v>
      </c>
      <c r="AJ34" s="10" t="e">
        <f t="shared" si="13"/>
        <v>#DIV/0!</v>
      </c>
      <c r="AK34" s="10" t="e">
        <f t="shared" si="14"/>
        <v>#DIV/0!</v>
      </c>
    </row>
    <row r="35" spans="2:37" ht="16.8" x14ac:dyDescent="0.5">
      <c r="B35" s="19">
        <v>65</v>
      </c>
      <c r="C35" s="19">
        <v>63</v>
      </c>
      <c r="D35" s="19">
        <v>61</v>
      </c>
      <c r="E35" s="19">
        <v>59</v>
      </c>
      <c r="F35" s="19">
        <v>57</v>
      </c>
      <c r="G35" s="19">
        <v>56</v>
      </c>
      <c r="H35" s="19">
        <v>54</v>
      </c>
      <c r="I35" s="23">
        <v>52</v>
      </c>
      <c r="J35" s="19">
        <v>50</v>
      </c>
      <c r="K35" s="23">
        <v>49</v>
      </c>
      <c r="L35" s="19">
        <v>47</v>
      </c>
      <c r="M35" s="19">
        <v>45</v>
      </c>
      <c r="N35" s="19">
        <v>43</v>
      </c>
      <c r="O35" s="19">
        <v>39</v>
      </c>
      <c r="P35" s="19">
        <v>35</v>
      </c>
      <c r="Q35" s="19">
        <v>0.81</v>
      </c>
      <c r="W35" s="10" t="e">
        <f t="shared" si="0"/>
        <v>#DIV/0!</v>
      </c>
      <c r="X35" s="10" t="e">
        <f t="shared" si="1"/>
        <v>#DIV/0!</v>
      </c>
      <c r="Y35" s="10" t="e">
        <f t="shared" si="2"/>
        <v>#DIV/0!</v>
      </c>
      <c r="Z35" s="10" t="e">
        <f t="shared" si="3"/>
        <v>#DIV/0!</v>
      </c>
      <c r="AA35" s="10" t="e">
        <f t="shared" si="4"/>
        <v>#DIV/0!</v>
      </c>
      <c r="AB35" s="10" t="e">
        <f t="shared" si="5"/>
        <v>#DIV/0!</v>
      </c>
      <c r="AC35" s="10" t="e">
        <f t="shared" si="6"/>
        <v>#DIV/0!</v>
      </c>
      <c r="AD35" s="10" t="e">
        <f t="shared" si="7"/>
        <v>#DIV/0!</v>
      </c>
      <c r="AE35" s="10" t="e">
        <f t="shared" si="8"/>
        <v>#DIV/0!</v>
      </c>
      <c r="AF35" s="10" t="e">
        <f t="shared" si="9"/>
        <v>#DIV/0!</v>
      </c>
      <c r="AG35" s="10" t="e">
        <f t="shared" si="10"/>
        <v>#DIV/0!</v>
      </c>
      <c r="AH35" s="10" t="e">
        <f t="shared" si="11"/>
        <v>#DIV/0!</v>
      </c>
      <c r="AI35" s="10" t="e">
        <f t="shared" si="12"/>
        <v>#DIV/0!</v>
      </c>
      <c r="AJ35" s="10" t="e">
        <f t="shared" si="13"/>
        <v>#DIV/0!</v>
      </c>
      <c r="AK35" s="10" t="e">
        <f t="shared" si="14"/>
        <v>#DIV/0!</v>
      </c>
    </row>
    <row r="36" spans="2:37" ht="16.8" x14ac:dyDescent="0.5">
      <c r="B36" s="14">
        <v>64</v>
      </c>
      <c r="C36" s="14">
        <v>62</v>
      </c>
      <c r="D36" s="14">
        <v>60</v>
      </c>
      <c r="E36" s="14">
        <v>58</v>
      </c>
      <c r="F36" s="14">
        <v>56</v>
      </c>
      <c r="G36" s="14">
        <v>54</v>
      </c>
      <c r="H36" s="14">
        <v>53</v>
      </c>
      <c r="I36" s="24">
        <v>51</v>
      </c>
      <c r="J36" s="14">
        <v>49</v>
      </c>
      <c r="K36" s="24">
        <v>48</v>
      </c>
      <c r="L36" s="14">
        <v>46</v>
      </c>
      <c r="M36" s="14">
        <v>44</v>
      </c>
      <c r="N36" s="14">
        <v>42</v>
      </c>
      <c r="O36" s="14">
        <v>38</v>
      </c>
      <c r="P36" s="14">
        <v>33</v>
      </c>
      <c r="Q36" s="19">
        <v>0.8</v>
      </c>
      <c r="W36" s="10" t="e">
        <f t="shared" si="0"/>
        <v>#DIV/0!</v>
      </c>
      <c r="X36" s="10" t="e">
        <f t="shared" si="1"/>
        <v>#DIV/0!</v>
      </c>
      <c r="Y36" s="10" t="e">
        <f t="shared" si="2"/>
        <v>#DIV/0!</v>
      </c>
      <c r="Z36" s="10" t="e">
        <f t="shared" si="3"/>
        <v>#DIV/0!</v>
      </c>
      <c r="AA36" s="10" t="e">
        <f t="shared" si="4"/>
        <v>#DIV/0!</v>
      </c>
      <c r="AB36" s="10" t="e">
        <f t="shared" si="5"/>
        <v>#DIV/0!</v>
      </c>
      <c r="AC36" s="10" t="e">
        <f t="shared" si="6"/>
        <v>#DIV/0!</v>
      </c>
      <c r="AD36" s="10" t="e">
        <f t="shared" si="7"/>
        <v>#DIV/0!</v>
      </c>
      <c r="AE36" s="10" t="e">
        <f t="shared" si="8"/>
        <v>#DIV/0!</v>
      </c>
      <c r="AF36" s="10" t="e">
        <f t="shared" si="9"/>
        <v>#DIV/0!</v>
      </c>
      <c r="AG36" s="10" t="e">
        <f t="shared" si="10"/>
        <v>#DIV/0!</v>
      </c>
      <c r="AH36" s="10" t="e">
        <f t="shared" si="11"/>
        <v>#DIV/0!</v>
      </c>
      <c r="AI36" s="10" t="e">
        <f t="shared" si="12"/>
        <v>#DIV/0!</v>
      </c>
      <c r="AJ36" s="10" t="e">
        <f t="shared" si="13"/>
        <v>#DIV/0!</v>
      </c>
      <c r="AK36" s="10" t="e">
        <f t="shared" si="14"/>
        <v>#DIV/0!</v>
      </c>
    </row>
    <row r="37" spans="2:37" ht="18" customHeight="1" x14ac:dyDescent="0.5">
      <c r="B37" s="17">
        <v>63</v>
      </c>
      <c r="C37" s="17">
        <v>60</v>
      </c>
      <c r="D37" s="17">
        <v>59</v>
      </c>
      <c r="E37" s="17">
        <v>57</v>
      </c>
      <c r="F37" s="17">
        <v>55</v>
      </c>
      <c r="G37" s="17">
        <v>53</v>
      </c>
      <c r="H37" s="17">
        <v>52</v>
      </c>
      <c r="I37" s="22">
        <v>49</v>
      </c>
      <c r="J37" s="17">
        <v>48</v>
      </c>
      <c r="K37" s="22">
        <v>47</v>
      </c>
      <c r="L37" s="17">
        <v>45</v>
      </c>
      <c r="M37" s="17">
        <v>43</v>
      </c>
      <c r="N37" s="17">
        <v>40</v>
      </c>
      <c r="O37" s="17">
        <v>37</v>
      </c>
      <c r="P37" s="17">
        <v>32</v>
      </c>
      <c r="Q37" s="17">
        <v>0.79</v>
      </c>
      <c r="W37" s="10" t="e">
        <f t="shared" si="0"/>
        <v>#DIV/0!</v>
      </c>
      <c r="X37" s="10" t="e">
        <f t="shared" si="1"/>
        <v>#DIV/0!</v>
      </c>
      <c r="Y37" s="10" t="e">
        <f t="shared" si="2"/>
        <v>#DIV/0!</v>
      </c>
      <c r="Z37" s="10" t="e">
        <f t="shared" si="3"/>
        <v>#DIV/0!</v>
      </c>
      <c r="AA37" s="10" t="e">
        <f t="shared" si="4"/>
        <v>#DIV/0!</v>
      </c>
      <c r="AB37" s="10" t="e">
        <f t="shared" si="5"/>
        <v>#DIV/0!</v>
      </c>
      <c r="AC37" s="10" t="e">
        <f t="shared" si="6"/>
        <v>#DIV/0!</v>
      </c>
      <c r="AD37" s="10" t="e">
        <f t="shared" si="7"/>
        <v>#DIV/0!</v>
      </c>
      <c r="AE37" s="10" t="e">
        <f t="shared" si="8"/>
        <v>#DIV/0!</v>
      </c>
      <c r="AF37" s="10" t="e">
        <f t="shared" si="9"/>
        <v>#DIV/0!</v>
      </c>
      <c r="AG37" s="10" t="e">
        <f t="shared" si="10"/>
        <v>#DIV/0!</v>
      </c>
      <c r="AH37" s="10" t="e">
        <f t="shared" si="11"/>
        <v>#DIV/0!</v>
      </c>
      <c r="AI37" s="10" t="e">
        <f t="shared" si="12"/>
        <v>#DIV/0!</v>
      </c>
      <c r="AJ37" s="10" t="e">
        <f t="shared" si="13"/>
        <v>#DIV/0!</v>
      </c>
      <c r="AK37" s="10" t="e">
        <f t="shared" si="14"/>
        <v>#DIV/0!</v>
      </c>
    </row>
    <row r="38" spans="2:37" ht="16.8" x14ac:dyDescent="0.5">
      <c r="B38" s="19">
        <v>62</v>
      </c>
      <c r="C38" s="19">
        <v>59</v>
      </c>
      <c r="D38" s="19">
        <v>57</v>
      </c>
      <c r="E38" s="19">
        <v>56</v>
      </c>
      <c r="F38" s="19">
        <v>54</v>
      </c>
      <c r="G38" s="19">
        <v>52</v>
      </c>
      <c r="H38" s="19">
        <v>50</v>
      </c>
      <c r="I38" s="23">
        <v>48</v>
      </c>
      <c r="J38" s="19">
        <v>47</v>
      </c>
      <c r="K38" s="23">
        <v>45</v>
      </c>
      <c r="L38" s="19">
        <v>44</v>
      </c>
      <c r="M38" s="19">
        <v>42</v>
      </c>
      <c r="N38" s="19">
        <v>39</v>
      </c>
      <c r="O38" s="19">
        <v>36</v>
      </c>
      <c r="P38" s="19">
        <v>30</v>
      </c>
      <c r="Q38" s="19">
        <v>0.78</v>
      </c>
      <c r="W38" s="10" t="e">
        <f t="shared" si="0"/>
        <v>#DIV/0!</v>
      </c>
      <c r="X38" s="10" t="e">
        <f t="shared" si="1"/>
        <v>#DIV/0!</v>
      </c>
      <c r="Y38" s="10" t="e">
        <f t="shared" si="2"/>
        <v>#DIV/0!</v>
      </c>
      <c r="Z38" s="10" t="e">
        <f t="shared" si="3"/>
        <v>#DIV/0!</v>
      </c>
      <c r="AA38" s="10" t="e">
        <f t="shared" si="4"/>
        <v>#DIV/0!</v>
      </c>
      <c r="AB38" s="10" t="e">
        <f t="shared" si="5"/>
        <v>#DIV/0!</v>
      </c>
      <c r="AC38" s="10" t="e">
        <f t="shared" si="6"/>
        <v>#DIV/0!</v>
      </c>
      <c r="AD38" s="10" t="e">
        <f t="shared" si="7"/>
        <v>#DIV/0!</v>
      </c>
      <c r="AE38" s="10" t="e">
        <f t="shared" si="8"/>
        <v>#DIV/0!</v>
      </c>
      <c r="AF38" s="10" t="e">
        <f t="shared" si="9"/>
        <v>#DIV/0!</v>
      </c>
      <c r="AG38" s="10" t="e">
        <f t="shared" si="10"/>
        <v>#DIV/0!</v>
      </c>
      <c r="AH38" s="10" t="e">
        <f t="shared" si="11"/>
        <v>#DIV/0!</v>
      </c>
      <c r="AI38" s="10" t="e">
        <f t="shared" si="12"/>
        <v>#DIV/0!</v>
      </c>
      <c r="AJ38" s="10" t="e">
        <f t="shared" si="13"/>
        <v>#DIV/0!</v>
      </c>
      <c r="AK38" s="10" t="e">
        <f t="shared" si="14"/>
        <v>#DIV/0!</v>
      </c>
    </row>
    <row r="39" spans="2:37" ht="16.8" x14ac:dyDescent="0.5">
      <c r="B39" s="19">
        <v>61</v>
      </c>
      <c r="C39" s="19">
        <v>58</v>
      </c>
      <c r="D39" s="19">
        <v>56</v>
      </c>
      <c r="E39" s="19">
        <v>55</v>
      </c>
      <c r="F39" s="19">
        <v>53</v>
      </c>
      <c r="G39" s="19">
        <v>51</v>
      </c>
      <c r="H39" s="19">
        <v>49</v>
      </c>
      <c r="I39" s="23">
        <v>47</v>
      </c>
      <c r="J39" s="19">
        <v>46</v>
      </c>
      <c r="K39" s="23">
        <v>44</v>
      </c>
      <c r="L39" s="19">
        <v>43</v>
      </c>
      <c r="M39" s="19">
        <v>41</v>
      </c>
      <c r="N39" s="19">
        <v>38</v>
      </c>
      <c r="O39" s="19">
        <v>34</v>
      </c>
      <c r="P39" s="19">
        <v>28</v>
      </c>
      <c r="Q39" s="19">
        <v>0.77</v>
      </c>
      <c r="W39" s="10" t="e">
        <f t="shared" ref="W39:W51" si="15">IF(AND($V$5=$B$4,$V$4&gt;=B39,$V$4&lt;B38),Q39,0)</f>
        <v>#DIV/0!</v>
      </c>
      <c r="X39" s="10" t="e">
        <f t="shared" ref="X39:X51" si="16">IF(AND($V$5=$C$4,$V$4&gt;=C39,$V$4&lt;C38),Q39,0)</f>
        <v>#DIV/0!</v>
      </c>
      <c r="Y39" s="10" t="e">
        <f t="shared" ref="Y39:Y51" si="17">IF(AND($V$5=$D$4,$V$4&gt;=D39,$V$4&lt;D38),Q39,0)</f>
        <v>#DIV/0!</v>
      </c>
      <c r="Z39" s="10" t="e">
        <f t="shared" ref="Z39:Z51" si="18">IF(AND($V$5=$E$4,$V$4&gt;=E39,$V$4&lt;E38),Q39,0)</f>
        <v>#DIV/0!</v>
      </c>
      <c r="AA39" s="10" t="e">
        <f t="shared" ref="AA39:AA51" si="19">IF(AND($V$5=$F$4,$V$4&gt;=F39,$V$4&lt;F38),Q39,0)</f>
        <v>#DIV/0!</v>
      </c>
      <c r="AB39" s="10" t="e">
        <f t="shared" ref="AB39:AB51" si="20">IF(AND($V$5=$G$4,$V$4&gt;=G39,$V$4&lt;G38),Q39,0)</f>
        <v>#DIV/0!</v>
      </c>
      <c r="AC39" s="10" t="e">
        <f t="shared" ref="AC39:AC51" si="21">IF(AND($V$5=$H$4,$V$4&gt;=H39,$V$4&lt;H38),Q39,0)</f>
        <v>#DIV/0!</v>
      </c>
      <c r="AD39" s="10" t="e">
        <f t="shared" ref="AD39:AD51" si="22">IF(AND($V$5=$I$4,$V$4&gt;=I39,$V$4&lt;I38),Q39,0)</f>
        <v>#DIV/0!</v>
      </c>
      <c r="AE39" s="10" t="e">
        <f t="shared" ref="AE39:AE51" si="23">IF(AND($V$5=$J$4,$V$4&gt;=J39,$V$4&lt;J38),Q39,0)</f>
        <v>#DIV/0!</v>
      </c>
      <c r="AF39" s="10" t="e">
        <f t="shared" ref="AF39:AF51" si="24">IF(AND($V$5=$K$4,$V$4&gt;=K39,$V$4&lt;K38),Q39,0)</f>
        <v>#DIV/0!</v>
      </c>
      <c r="AG39" s="10" t="e">
        <f t="shared" si="10"/>
        <v>#DIV/0!</v>
      </c>
      <c r="AH39" s="10" t="e">
        <f t="shared" si="11"/>
        <v>#DIV/0!</v>
      </c>
      <c r="AI39" s="10" t="e">
        <f t="shared" si="12"/>
        <v>#DIV/0!</v>
      </c>
      <c r="AJ39" s="10" t="e">
        <f t="shared" si="13"/>
        <v>#DIV/0!</v>
      </c>
      <c r="AK39" s="10" t="e">
        <f t="shared" si="14"/>
        <v>#DIV/0!</v>
      </c>
    </row>
    <row r="40" spans="2:37" ht="16.8" x14ac:dyDescent="0.5">
      <c r="B40" s="19">
        <v>60</v>
      </c>
      <c r="C40" s="19">
        <v>57</v>
      </c>
      <c r="D40" s="19">
        <v>55</v>
      </c>
      <c r="E40" s="19">
        <v>53</v>
      </c>
      <c r="F40" s="19">
        <v>52</v>
      </c>
      <c r="G40" s="19">
        <v>50</v>
      </c>
      <c r="H40" s="19">
        <v>48</v>
      </c>
      <c r="I40" s="23">
        <v>46</v>
      </c>
      <c r="J40" s="19">
        <v>45</v>
      </c>
      <c r="K40" s="23">
        <v>43</v>
      </c>
      <c r="L40" s="19">
        <v>42</v>
      </c>
      <c r="M40" s="19">
        <v>39</v>
      </c>
      <c r="N40" s="19">
        <v>37</v>
      </c>
      <c r="O40" s="19">
        <v>33</v>
      </c>
      <c r="P40" s="19">
        <v>27</v>
      </c>
      <c r="Q40" s="19">
        <v>0.76</v>
      </c>
      <c r="W40" s="10" t="e">
        <f t="shared" si="15"/>
        <v>#DIV/0!</v>
      </c>
      <c r="X40" s="10" t="e">
        <f t="shared" si="16"/>
        <v>#DIV/0!</v>
      </c>
      <c r="Y40" s="10" t="e">
        <f t="shared" si="17"/>
        <v>#DIV/0!</v>
      </c>
      <c r="Z40" s="10" t="e">
        <f t="shared" si="18"/>
        <v>#DIV/0!</v>
      </c>
      <c r="AA40" s="10" t="e">
        <f t="shared" si="19"/>
        <v>#DIV/0!</v>
      </c>
      <c r="AB40" s="10" t="e">
        <f t="shared" si="20"/>
        <v>#DIV/0!</v>
      </c>
      <c r="AC40" s="10" t="e">
        <f t="shared" si="21"/>
        <v>#DIV/0!</v>
      </c>
      <c r="AD40" s="10" t="e">
        <f t="shared" si="22"/>
        <v>#DIV/0!</v>
      </c>
      <c r="AE40" s="10" t="e">
        <f t="shared" si="23"/>
        <v>#DIV/0!</v>
      </c>
      <c r="AF40" s="10" t="e">
        <f t="shared" si="24"/>
        <v>#DIV/0!</v>
      </c>
      <c r="AG40" s="10" t="e">
        <f t="shared" ref="AG40:AG51" si="25">IF(AND($V$5=$L$4,$V$4&gt;=L40,$V$4&lt;L39),Q40,0)</f>
        <v>#DIV/0!</v>
      </c>
      <c r="AH40" s="10" t="e">
        <f t="shared" si="11"/>
        <v>#DIV/0!</v>
      </c>
      <c r="AI40" s="10" t="e">
        <f t="shared" si="12"/>
        <v>#DIV/0!</v>
      </c>
      <c r="AJ40" s="10" t="e">
        <f t="shared" si="13"/>
        <v>#DIV/0!</v>
      </c>
      <c r="AK40" s="10" t="e">
        <f t="shared" si="14"/>
        <v>#DIV/0!</v>
      </c>
    </row>
    <row r="41" spans="2:37" ht="16.8" x14ac:dyDescent="0.5">
      <c r="B41" s="14">
        <v>59</v>
      </c>
      <c r="C41" s="14">
        <v>56</v>
      </c>
      <c r="D41" s="14">
        <v>54</v>
      </c>
      <c r="E41" s="14">
        <v>52</v>
      </c>
      <c r="F41" s="14">
        <v>51</v>
      </c>
      <c r="G41" s="14">
        <v>49</v>
      </c>
      <c r="H41" s="14">
        <v>47</v>
      </c>
      <c r="I41" s="24">
        <v>45</v>
      </c>
      <c r="J41" s="14">
        <v>43</v>
      </c>
      <c r="K41" s="24">
        <v>42</v>
      </c>
      <c r="L41" s="14">
        <v>40</v>
      </c>
      <c r="M41" s="14">
        <v>38</v>
      </c>
      <c r="N41" s="14">
        <v>36</v>
      </c>
      <c r="O41" s="14">
        <v>32</v>
      </c>
      <c r="P41" s="14">
        <v>25</v>
      </c>
      <c r="Q41" s="19">
        <v>0.75</v>
      </c>
      <c r="W41" s="10" t="e">
        <f t="shared" si="15"/>
        <v>#DIV/0!</v>
      </c>
      <c r="X41" s="10" t="e">
        <f t="shared" si="16"/>
        <v>#DIV/0!</v>
      </c>
      <c r="Y41" s="10" t="e">
        <f t="shared" si="17"/>
        <v>#DIV/0!</v>
      </c>
      <c r="Z41" s="10" t="e">
        <f t="shared" si="18"/>
        <v>#DIV/0!</v>
      </c>
      <c r="AA41" s="10" t="e">
        <f t="shared" si="19"/>
        <v>#DIV/0!</v>
      </c>
      <c r="AB41" s="10" t="e">
        <f t="shared" si="20"/>
        <v>#DIV/0!</v>
      </c>
      <c r="AC41" s="10" t="e">
        <f t="shared" si="21"/>
        <v>#DIV/0!</v>
      </c>
      <c r="AD41" s="10" t="e">
        <f t="shared" si="22"/>
        <v>#DIV/0!</v>
      </c>
      <c r="AE41" s="10" t="e">
        <f t="shared" si="23"/>
        <v>#DIV/0!</v>
      </c>
      <c r="AF41" s="10" t="e">
        <f t="shared" si="24"/>
        <v>#DIV/0!</v>
      </c>
      <c r="AG41" s="10" t="e">
        <f t="shared" si="25"/>
        <v>#DIV/0!</v>
      </c>
      <c r="AH41" s="10" t="e">
        <f t="shared" ref="AH41:AH51" si="26">IF(AND($V$5=$M$4,$V$4&gt;=M41,$V$4&lt;M40),Q41,0)</f>
        <v>#DIV/0!</v>
      </c>
      <c r="AI41" s="10" t="e">
        <f t="shared" si="12"/>
        <v>#DIV/0!</v>
      </c>
      <c r="AJ41" s="10" t="e">
        <f t="shared" si="13"/>
        <v>#DIV/0!</v>
      </c>
      <c r="AK41" s="10" t="e">
        <f t="shared" si="14"/>
        <v>#DIV/0!</v>
      </c>
    </row>
    <row r="42" spans="2:37" ht="16.8" x14ac:dyDescent="0.5">
      <c r="B42" s="17">
        <v>58</v>
      </c>
      <c r="C42" s="17">
        <v>55</v>
      </c>
      <c r="D42" s="17">
        <v>53</v>
      </c>
      <c r="E42" s="17">
        <v>51</v>
      </c>
      <c r="F42" s="17">
        <v>49</v>
      </c>
      <c r="G42" s="17">
        <v>47</v>
      </c>
      <c r="H42" s="17">
        <v>46</v>
      </c>
      <c r="I42" s="22">
        <v>43</v>
      </c>
      <c r="J42" s="17">
        <v>42</v>
      </c>
      <c r="K42" s="22">
        <v>41</v>
      </c>
      <c r="L42" s="17">
        <v>39</v>
      </c>
      <c r="M42" s="17">
        <v>37</v>
      </c>
      <c r="N42" s="17">
        <v>34</v>
      </c>
      <c r="O42" s="17">
        <v>31</v>
      </c>
      <c r="P42" s="17">
        <v>24</v>
      </c>
      <c r="Q42" s="17">
        <v>0.74</v>
      </c>
      <c r="W42" s="10" t="e">
        <f t="shared" si="15"/>
        <v>#DIV/0!</v>
      </c>
      <c r="X42" s="10" t="e">
        <f t="shared" si="16"/>
        <v>#DIV/0!</v>
      </c>
      <c r="Y42" s="10" t="e">
        <f t="shared" si="17"/>
        <v>#DIV/0!</v>
      </c>
      <c r="Z42" s="10" t="e">
        <f t="shared" si="18"/>
        <v>#DIV/0!</v>
      </c>
      <c r="AA42" s="10" t="e">
        <f t="shared" si="19"/>
        <v>#DIV/0!</v>
      </c>
      <c r="AB42" s="10" t="e">
        <f t="shared" si="20"/>
        <v>#DIV/0!</v>
      </c>
      <c r="AC42" s="10" t="e">
        <f t="shared" si="21"/>
        <v>#DIV/0!</v>
      </c>
      <c r="AD42" s="10" t="e">
        <f t="shared" si="22"/>
        <v>#DIV/0!</v>
      </c>
      <c r="AE42" s="10" t="e">
        <f t="shared" si="23"/>
        <v>#DIV/0!</v>
      </c>
      <c r="AF42" s="10" t="e">
        <f t="shared" si="24"/>
        <v>#DIV/0!</v>
      </c>
      <c r="AG42" s="10" t="e">
        <f t="shared" si="25"/>
        <v>#DIV/0!</v>
      </c>
      <c r="AH42" s="10" t="e">
        <f t="shared" si="26"/>
        <v>#DIV/0!</v>
      </c>
      <c r="AI42" s="10" t="e">
        <f t="shared" si="12"/>
        <v>#DIV/0!</v>
      </c>
      <c r="AJ42" s="10" t="e">
        <f t="shared" si="13"/>
        <v>#DIV/0!</v>
      </c>
      <c r="AK42" s="10" t="e">
        <f t="shared" si="14"/>
        <v>#DIV/0!</v>
      </c>
    </row>
    <row r="43" spans="2:37" ht="16.8" x14ac:dyDescent="0.5">
      <c r="B43" s="19">
        <v>57</v>
      </c>
      <c r="C43" s="19">
        <v>54</v>
      </c>
      <c r="D43" s="19">
        <v>51</v>
      </c>
      <c r="E43" s="19">
        <v>50</v>
      </c>
      <c r="F43" s="19">
        <v>48</v>
      </c>
      <c r="G43" s="19">
        <v>46</v>
      </c>
      <c r="H43" s="19">
        <v>44</v>
      </c>
      <c r="I43" s="23">
        <v>42</v>
      </c>
      <c r="J43" s="19">
        <v>41</v>
      </c>
      <c r="K43" s="23">
        <v>39</v>
      </c>
      <c r="L43" s="19">
        <v>38</v>
      </c>
      <c r="M43" s="19">
        <v>36</v>
      </c>
      <c r="N43" s="19">
        <v>33</v>
      </c>
      <c r="O43" s="19">
        <v>30</v>
      </c>
      <c r="P43" s="19">
        <v>23</v>
      </c>
      <c r="Q43" s="19">
        <v>0.73</v>
      </c>
      <c r="W43" s="10" t="e">
        <f t="shared" si="15"/>
        <v>#DIV/0!</v>
      </c>
      <c r="X43" s="10" t="e">
        <f t="shared" si="16"/>
        <v>#DIV/0!</v>
      </c>
      <c r="Y43" s="10" t="e">
        <f t="shared" si="17"/>
        <v>#DIV/0!</v>
      </c>
      <c r="Z43" s="10" t="e">
        <f t="shared" si="18"/>
        <v>#DIV/0!</v>
      </c>
      <c r="AA43" s="10" t="e">
        <f t="shared" si="19"/>
        <v>#DIV/0!</v>
      </c>
      <c r="AB43" s="10" t="e">
        <f t="shared" si="20"/>
        <v>#DIV/0!</v>
      </c>
      <c r="AC43" s="10" t="e">
        <f t="shared" si="21"/>
        <v>#DIV/0!</v>
      </c>
      <c r="AD43" s="10" t="e">
        <f t="shared" si="22"/>
        <v>#DIV/0!</v>
      </c>
      <c r="AE43" s="10" t="e">
        <f t="shared" si="23"/>
        <v>#DIV/0!</v>
      </c>
      <c r="AF43" s="10" t="e">
        <f t="shared" si="24"/>
        <v>#DIV/0!</v>
      </c>
      <c r="AG43" s="10" t="e">
        <f t="shared" si="25"/>
        <v>#DIV/0!</v>
      </c>
      <c r="AH43" s="10" t="e">
        <f t="shared" si="26"/>
        <v>#DIV/0!</v>
      </c>
      <c r="AI43" s="10" t="e">
        <f t="shared" ref="AI43:AI51" si="27">IF(AND($V$5=$N$4,$V$4&gt;=N43,$V$4&lt;N42),Q43,0)</f>
        <v>#DIV/0!</v>
      </c>
      <c r="AJ43" s="10" t="e">
        <f t="shared" ref="AJ43:AJ51" si="28">IF(AND($V$5=$O$4,$V$4&gt;=O43,$V$4&lt;O42),Q43,0)</f>
        <v>#DIV/0!</v>
      </c>
      <c r="AK43" s="10" t="e">
        <f t="shared" ref="AK43:AK51" si="29">IF(AND($V$5=$P$4,$V$4&gt;=P43,$V$4&lt;P42),Q43,0)</f>
        <v>#DIV/0!</v>
      </c>
    </row>
    <row r="44" spans="2:37" ht="16.8" x14ac:dyDescent="0.5">
      <c r="B44" s="19">
        <v>56</v>
      </c>
      <c r="C44" s="19">
        <v>53</v>
      </c>
      <c r="D44" s="19">
        <v>50</v>
      </c>
      <c r="E44" s="19">
        <v>49</v>
      </c>
      <c r="F44" s="19">
        <v>47</v>
      </c>
      <c r="G44" s="19">
        <v>45</v>
      </c>
      <c r="H44" s="19">
        <v>43</v>
      </c>
      <c r="I44" s="23">
        <v>41</v>
      </c>
      <c r="J44" s="19">
        <v>40</v>
      </c>
      <c r="K44" s="23">
        <v>38</v>
      </c>
      <c r="L44" s="19">
        <v>37</v>
      </c>
      <c r="M44" s="19">
        <v>35</v>
      </c>
      <c r="N44" s="19">
        <v>32</v>
      </c>
      <c r="O44" s="19">
        <v>28</v>
      </c>
      <c r="P44" s="19">
        <v>22</v>
      </c>
      <c r="Q44" s="19">
        <v>0.72</v>
      </c>
      <c r="W44" s="10" t="e">
        <f t="shared" si="15"/>
        <v>#DIV/0!</v>
      </c>
      <c r="X44" s="10" t="e">
        <f t="shared" si="16"/>
        <v>#DIV/0!</v>
      </c>
      <c r="Y44" s="10" t="e">
        <f t="shared" si="17"/>
        <v>#DIV/0!</v>
      </c>
      <c r="Z44" s="10" t="e">
        <f t="shared" si="18"/>
        <v>#DIV/0!</v>
      </c>
      <c r="AA44" s="10" t="e">
        <f t="shared" si="19"/>
        <v>#DIV/0!</v>
      </c>
      <c r="AB44" s="10" t="e">
        <f t="shared" si="20"/>
        <v>#DIV/0!</v>
      </c>
      <c r="AC44" s="10" t="e">
        <f t="shared" si="21"/>
        <v>#DIV/0!</v>
      </c>
      <c r="AD44" s="10" t="e">
        <f t="shared" si="22"/>
        <v>#DIV/0!</v>
      </c>
      <c r="AE44" s="10" t="e">
        <f t="shared" si="23"/>
        <v>#DIV/0!</v>
      </c>
      <c r="AF44" s="10" t="e">
        <f t="shared" si="24"/>
        <v>#DIV/0!</v>
      </c>
      <c r="AG44" s="10" t="e">
        <f t="shared" si="25"/>
        <v>#DIV/0!</v>
      </c>
      <c r="AH44" s="10" t="e">
        <f t="shared" si="26"/>
        <v>#DIV/0!</v>
      </c>
      <c r="AI44" s="10" t="e">
        <f t="shared" si="27"/>
        <v>#DIV/0!</v>
      </c>
      <c r="AJ44" s="10" t="e">
        <f t="shared" si="28"/>
        <v>#DIV/0!</v>
      </c>
      <c r="AK44" s="10" t="e">
        <f t="shared" si="29"/>
        <v>#DIV/0!</v>
      </c>
    </row>
    <row r="45" spans="2:37" ht="16.8" x14ac:dyDescent="0.5">
      <c r="B45" s="19">
        <v>55</v>
      </c>
      <c r="C45" s="19">
        <v>52</v>
      </c>
      <c r="D45" s="19">
        <v>49</v>
      </c>
      <c r="E45" s="19">
        <v>47</v>
      </c>
      <c r="F45" s="19">
        <v>46</v>
      </c>
      <c r="G45" s="19">
        <v>44</v>
      </c>
      <c r="H45" s="19">
        <v>42</v>
      </c>
      <c r="I45" s="23">
        <v>40</v>
      </c>
      <c r="J45" s="19">
        <v>39</v>
      </c>
      <c r="K45" s="23">
        <v>37</v>
      </c>
      <c r="L45" s="19">
        <v>36</v>
      </c>
      <c r="M45" s="19">
        <v>33</v>
      </c>
      <c r="N45" s="19">
        <v>31</v>
      </c>
      <c r="O45" s="19">
        <v>27</v>
      </c>
      <c r="P45" s="19">
        <v>21</v>
      </c>
      <c r="Q45" s="19">
        <v>0.71</v>
      </c>
      <c r="W45" s="10" t="e">
        <f t="shared" si="15"/>
        <v>#DIV/0!</v>
      </c>
      <c r="X45" s="10" t="e">
        <f t="shared" si="16"/>
        <v>#DIV/0!</v>
      </c>
      <c r="Y45" s="10" t="e">
        <f t="shared" si="17"/>
        <v>#DIV/0!</v>
      </c>
      <c r="Z45" s="10" t="e">
        <f t="shared" si="18"/>
        <v>#DIV/0!</v>
      </c>
      <c r="AA45" s="10" t="e">
        <f t="shared" si="19"/>
        <v>#DIV/0!</v>
      </c>
      <c r="AB45" s="10" t="e">
        <f t="shared" si="20"/>
        <v>#DIV/0!</v>
      </c>
      <c r="AC45" s="10" t="e">
        <f t="shared" si="21"/>
        <v>#DIV/0!</v>
      </c>
      <c r="AD45" s="10" t="e">
        <f t="shared" si="22"/>
        <v>#DIV/0!</v>
      </c>
      <c r="AE45" s="10" t="e">
        <f t="shared" si="23"/>
        <v>#DIV/0!</v>
      </c>
      <c r="AF45" s="10" t="e">
        <f t="shared" si="24"/>
        <v>#DIV/0!</v>
      </c>
      <c r="AG45" s="10" t="e">
        <f t="shared" si="25"/>
        <v>#DIV/0!</v>
      </c>
      <c r="AH45" s="10" t="e">
        <f t="shared" si="26"/>
        <v>#DIV/0!</v>
      </c>
      <c r="AI45" s="10" t="e">
        <f t="shared" si="27"/>
        <v>#DIV/0!</v>
      </c>
      <c r="AJ45" s="10" t="e">
        <f t="shared" si="28"/>
        <v>#DIV/0!</v>
      </c>
      <c r="AK45" s="10" t="e">
        <f t="shared" si="29"/>
        <v>#DIV/0!</v>
      </c>
    </row>
    <row r="46" spans="2:37" ht="16.8" x14ac:dyDescent="0.5">
      <c r="B46" s="19">
        <v>54</v>
      </c>
      <c r="C46" s="19">
        <v>51</v>
      </c>
      <c r="D46" s="19">
        <v>48</v>
      </c>
      <c r="E46" s="19">
        <v>46</v>
      </c>
      <c r="F46" s="19">
        <v>45</v>
      </c>
      <c r="G46" s="19">
        <v>43</v>
      </c>
      <c r="H46" s="19">
        <v>41</v>
      </c>
      <c r="I46" s="23">
        <v>39</v>
      </c>
      <c r="J46" s="19">
        <v>37</v>
      </c>
      <c r="K46" s="23">
        <v>36</v>
      </c>
      <c r="L46" s="19">
        <v>34</v>
      </c>
      <c r="M46" s="19">
        <v>32</v>
      </c>
      <c r="N46" s="19">
        <v>30</v>
      </c>
      <c r="O46" s="19">
        <v>26</v>
      </c>
      <c r="P46" s="19">
        <v>20</v>
      </c>
      <c r="Q46" s="14">
        <v>0.7</v>
      </c>
      <c r="W46" s="10" t="e">
        <f t="shared" si="15"/>
        <v>#DIV/0!</v>
      </c>
      <c r="X46" s="10" t="e">
        <f t="shared" si="16"/>
        <v>#DIV/0!</v>
      </c>
      <c r="Y46" s="10" t="e">
        <f t="shared" si="17"/>
        <v>#DIV/0!</v>
      </c>
      <c r="Z46" s="10" t="e">
        <f t="shared" si="18"/>
        <v>#DIV/0!</v>
      </c>
      <c r="AA46" s="10" t="e">
        <f t="shared" si="19"/>
        <v>#DIV/0!</v>
      </c>
      <c r="AB46" s="10" t="e">
        <f t="shared" si="20"/>
        <v>#DIV/0!</v>
      </c>
      <c r="AC46" s="10" t="e">
        <f t="shared" si="21"/>
        <v>#DIV/0!</v>
      </c>
      <c r="AD46" s="10" t="e">
        <f t="shared" si="22"/>
        <v>#DIV/0!</v>
      </c>
      <c r="AE46" s="10" t="e">
        <f t="shared" si="23"/>
        <v>#DIV/0!</v>
      </c>
      <c r="AF46" s="10" t="e">
        <f t="shared" si="24"/>
        <v>#DIV/0!</v>
      </c>
      <c r="AG46" s="10" t="e">
        <f t="shared" si="25"/>
        <v>#DIV/0!</v>
      </c>
      <c r="AH46" s="10" t="e">
        <f t="shared" si="26"/>
        <v>#DIV/0!</v>
      </c>
      <c r="AI46" s="10" t="e">
        <f t="shared" si="27"/>
        <v>#DIV/0!</v>
      </c>
      <c r="AJ46" s="10" t="e">
        <f t="shared" si="28"/>
        <v>#DIV/0!</v>
      </c>
      <c r="AK46" s="10" t="e">
        <f t="shared" si="29"/>
        <v>#DIV/0!</v>
      </c>
    </row>
    <row r="47" spans="2:37" ht="16.8" x14ac:dyDescent="0.5">
      <c r="B47" s="17">
        <v>53</v>
      </c>
      <c r="C47" s="17">
        <v>50</v>
      </c>
      <c r="D47" s="17">
        <v>47</v>
      </c>
      <c r="E47" s="17">
        <v>45</v>
      </c>
      <c r="F47" s="17">
        <v>44</v>
      </c>
      <c r="G47" s="17">
        <v>42</v>
      </c>
      <c r="H47" s="17">
        <v>40</v>
      </c>
      <c r="I47" s="22">
        <v>38</v>
      </c>
      <c r="J47" s="17">
        <v>36</v>
      </c>
      <c r="K47" s="22">
        <v>35</v>
      </c>
      <c r="L47" s="17">
        <v>33</v>
      </c>
      <c r="M47" s="17">
        <v>31</v>
      </c>
      <c r="N47" s="17">
        <v>29</v>
      </c>
      <c r="O47" s="17">
        <v>25</v>
      </c>
      <c r="P47" s="17">
        <v>19</v>
      </c>
      <c r="Q47" s="17">
        <v>0.69</v>
      </c>
      <c r="W47" s="10" t="e">
        <f t="shared" si="15"/>
        <v>#DIV/0!</v>
      </c>
      <c r="X47" s="10" t="e">
        <f t="shared" si="16"/>
        <v>#DIV/0!</v>
      </c>
      <c r="Y47" s="10" t="e">
        <f t="shared" si="17"/>
        <v>#DIV/0!</v>
      </c>
      <c r="Z47" s="10" t="e">
        <f t="shared" si="18"/>
        <v>#DIV/0!</v>
      </c>
      <c r="AA47" s="10" t="e">
        <f t="shared" si="19"/>
        <v>#DIV/0!</v>
      </c>
      <c r="AB47" s="10" t="e">
        <f t="shared" si="20"/>
        <v>#DIV/0!</v>
      </c>
      <c r="AC47" s="10" t="e">
        <f t="shared" si="21"/>
        <v>#DIV/0!</v>
      </c>
      <c r="AD47" s="10" t="e">
        <f t="shared" si="22"/>
        <v>#DIV/0!</v>
      </c>
      <c r="AE47" s="10" t="e">
        <f t="shared" si="23"/>
        <v>#DIV/0!</v>
      </c>
      <c r="AF47" s="10" t="e">
        <f t="shared" si="24"/>
        <v>#DIV/0!</v>
      </c>
      <c r="AG47" s="10" t="e">
        <f t="shared" si="25"/>
        <v>#DIV/0!</v>
      </c>
      <c r="AH47" s="10" t="e">
        <f t="shared" si="26"/>
        <v>#DIV/0!</v>
      </c>
      <c r="AI47" s="10" t="e">
        <f t="shared" si="27"/>
        <v>#DIV/0!</v>
      </c>
      <c r="AJ47" s="10" t="e">
        <f t="shared" si="28"/>
        <v>#DIV/0!</v>
      </c>
      <c r="AK47" s="10" t="e">
        <f t="shared" si="29"/>
        <v>#DIV/0!</v>
      </c>
    </row>
    <row r="48" spans="2:37" ht="16.8" x14ac:dyDescent="0.5">
      <c r="B48" s="19">
        <v>52</v>
      </c>
      <c r="C48" s="19">
        <v>49</v>
      </c>
      <c r="D48" s="19">
        <v>46</v>
      </c>
      <c r="E48" s="19">
        <v>44</v>
      </c>
      <c r="F48" s="19">
        <v>43</v>
      </c>
      <c r="G48" s="19">
        <v>41</v>
      </c>
      <c r="H48" s="19">
        <v>39</v>
      </c>
      <c r="I48" s="23">
        <v>37</v>
      </c>
      <c r="J48" s="19">
        <v>35</v>
      </c>
      <c r="K48" s="23">
        <v>34</v>
      </c>
      <c r="L48" s="19">
        <v>32</v>
      </c>
      <c r="M48" s="19">
        <v>30</v>
      </c>
      <c r="N48" s="19">
        <v>28</v>
      </c>
      <c r="O48" s="19">
        <v>24</v>
      </c>
      <c r="P48" s="19">
        <v>18</v>
      </c>
      <c r="Q48" s="19">
        <v>0.68</v>
      </c>
      <c r="W48" s="10" t="e">
        <f t="shared" si="15"/>
        <v>#DIV/0!</v>
      </c>
      <c r="X48" s="10" t="e">
        <f t="shared" si="16"/>
        <v>#DIV/0!</v>
      </c>
      <c r="Y48" s="10" t="e">
        <f t="shared" si="17"/>
        <v>#DIV/0!</v>
      </c>
      <c r="Z48" s="10" t="e">
        <f t="shared" si="18"/>
        <v>#DIV/0!</v>
      </c>
      <c r="AA48" s="10" t="e">
        <f t="shared" si="19"/>
        <v>#DIV/0!</v>
      </c>
      <c r="AB48" s="10" t="e">
        <f t="shared" si="20"/>
        <v>#DIV/0!</v>
      </c>
      <c r="AC48" s="10" t="e">
        <f t="shared" si="21"/>
        <v>#DIV/0!</v>
      </c>
      <c r="AD48" s="10" t="e">
        <f t="shared" si="22"/>
        <v>#DIV/0!</v>
      </c>
      <c r="AE48" s="10" t="e">
        <f t="shared" si="23"/>
        <v>#DIV/0!</v>
      </c>
      <c r="AF48" s="10" t="e">
        <f t="shared" si="24"/>
        <v>#DIV/0!</v>
      </c>
      <c r="AG48" s="10" t="e">
        <f t="shared" si="25"/>
        <v>#DIV/0!</v>
      </c>
      <c r="AH48" s="10" t="e">
        <f t="shared" si="26"/>
        <v>#DIV/0!</v>
      </c>
      <c r="AI48" s="10" t="e">
        <f t="shared" si="27"/>
        <v>#DIV/0!</v>
      </c>
      <c r="AJ48" s="10" t="e">
        <f t="shared" si="28"/>
        <v>#DIV/0!</v>
      </c>
      <c r="AK48" s="10" t="e">
        <f t="shared" si="29"/>
        <v>#DIV/0!</v>
      </c>
    </row>
    <row r="49" spans="2:37" ht="16.8" x14ac:dyDescent="0.5">
      <c r="B49" s="19">
        <v>51</v>
      </c>
      <c r="C49" s="19">
        <v>48</v>
      </c>
      <c r="D49" s="19">
        <v>45</v>
      </c>
      <c r="E49" s="19">
        <v>43</v>
      </c>
      <c r="F49" s="19">
        <v>42</v>
      </c>
      <c r="G49" s="19">
        <v>40</v>
      </c>
      <c r="H49" s="19">
        <v>38</v>
      </c>
      <c r="I49" s="23">
        <v>36</v>
      </c>
      <c r="J49" s="19">
        <v>34</v>
      </c>
      <c r="K49" s="23">
        <v>33</v>
      </c>
      <c r="L49" s="19">
        <v>31</v>
      </c>
      <c r="M49" s="19">
        <v>29</v>
      </c>
      <c r="N49" s="19">
        <v>27</v>
      </c>
      <c r="O49" s="19">
        <v>23</v>
      </c>
      <c r="P49" s="19">
        <v>17</v>
      </c>
      <c r="Q49" s="19">
        <v>0.67</v>
      </c>
      <c r="W49" s="10" t="e">
        <f t="shared" si="15"/>
        <v>#DIV/0!</v>
      </c>
      <c r="X49" s="10" t="e">
        <f t="shared" si="16"/>
        <v>#DIV/0!</v>
      </c>
      <c r="Y49" s="10" t="e">
        <f t="shared" si="17"/>
        <v>#DIV/0!</v>
      </c>
      <c r="Z49" s="10" t="e">
        <f t="shared" si="18"/>
        <v>#DIV/0!</v>
      </c>
      <c r="AA49" s="10" t="e">
        <f t="shared" si="19"/>
        <v>#DIV/0!</v>
      </c>
      <c r="AB49" s="10" t="e">
        <f t="shared" si="20"/>
        <v>#DIV/0!</v>
      </c>
      <c r="AC49" s="10" t="e">
        <f t="shared" si="21"/>
        <v>#DIV/0!</v>
      </c>
      <c r="AD49" s="10" t="e">
        <f t="shared" si="22"/>
        <v>#DIV/0!</v>
      </c>
      <c r="AE49" s="10" t="e">
        <f t="shared" si="23"/>
        <v>#DIV/0!</v>
      </c>
      <c r="AF49" s="10" t="e">
        <f t="shared" si="24"/>
        <v>#DIV/0!</v>
      </c>
      <c r="AG49" s="10" t="e">
        <f t="shared" si="25"/>
        <v>#DIV/0!</v>
      </c>
      <c r="AH49" s="10" t="e">
        <f t="shared" si="26"/>
        <v>#DIV/0!</v>
      </c>
      <c r="AI49" s="10" t="e">
        <f t="shared" si="27"/>
        <v>#DIV/0!</v>
      </c>
      <c r="AJ49" s="10" t="e">
        <f t="shared" si="28"/>
        <v>#DIV/0!</v>
      </c>
      <c r="AK49" s="10" t="e">
        <f t="shared" si="29"/>
        <v>#DIV/0!</v>
      </c>
    </row>
    <row r="50" spans="2:37" ht="16.8" x14ac:dyDescent="0.5">
      <c r="B50" s="19">
        <v>50</v>
      </c>
      <c r="C50" s="19">
        <v>47</v>
      </c>
      <c r="D50" s="19">
        <v>44</v>
      </c>
      <c r="E50" s="19">
        <v>42</v>
      </c>
      <c r="F50" s="19">
        <v>41</v>
      </c>
      <c r="G50" s="19">
        <v>39</v>
      </c>
      <c r="H50" s="19">
        <v>37</v>
      </c>
      <c r="I50" s="23">
        <v>35</v>
      </c>
      <c r="J50" s="19">
        <v>33</v>
      </c>
      <c r="K50" s="23">
        <v>32</v>
      </c>
      <c r="L50" s="19">
        <v>30</v>
      </c>
      <c r="M50" s="19">
        <v>28</v>
      </c>
      <c r="N50" s="19">
        <v>26</v>
      </c>
      <c r="O50" s="19">
        <v>22</v>
      </c>
      <c r="P50" s="19">
        <v>16</v>
      </c>
      <c r="Q50" s="19">
        <v>0.66</v>
      </c>
      <c r="W50" s="10" t="e">
        <f t="shared" si="15"/>
        <v>#DIV/0!</v>
      </c>
      <c r="X50" s="10" t="e">
        <f t="shared" si="16"/>
        <v>#DIV/0!</v>
      </c>
      <c r="Y50" s="10" t="e">
        <f t="shared" si="17"/>
        <v>#DIV/0!</v>
      </c>
      <c r="Z50" s="10" t="e">
        <f t="shared" si="18"/>
        <v>#DIV/0!</v>
      </c>
      <c r="AA50" s="10" t="e">
        <f t="shared" si="19"/>
        <v>#DIV/0!</v>
      </c>
      <c r="AB50" s="10" t="e">
        <f t="shared" si="20"/>
        <v>#DIV/0!</v>
      </c>
      <c r="AC50" s="10" t="e">
        <f t="shared" si="21"/>
        <v>#DIV/0!</v>
      </c>
      <c r="AD50" s="10" t="e">
        <f t="shared" si="22"/>
        <v>#DIV/0!</v>
      </c>
      <c r="AE50" s="10" t="e">
        <f t="shared" si="23"/>
        <v>#DIV/0!</v>
      </c>
      <c r="AF50" s="10" t="e">
        <f t="shared" si="24"/>
        <v>#DIV/0!</v>
      </c>
      <c r="AG50" s="10" t="e">
        <f t="shared" si="25"/>
        <v>#DIV/0!</v>
      </c>
      <c r="AH50" s="10" t="e">
        <f t="shared" si="26"/>
        <v>#DIV/0!</v>
      </c>
      <c r="AI50" s="10" t="e">
        <f t="shared" si="27"/>
        <v>#DIV/0!</v>
      </c>
      <c r="AJ50" s="10" t="e">
        <f t="shared" si="28"/>
        <v>#DIV/0!</v>
      </c>
      <c r="AK50" s="10" t="e">
        <f t="shared" si="29"/>
        <v>#DIV/0!</v>
      </c>
    </row>
    <row r="51" spans="2:37" ht="16.8" x14ac:dyDescent="0.5">
      <c r="B51" s="19">
        <v>49</v>
      </c>
      <c r="C51" s="19">
        <v>46</v>
      </c>
      <c r="D51" s="19">
        <v>43</v>
      </c>
      <c r="E51" s="19">
        <v>41</v>
      </c>
      <c r="F51" s="19">
        <v>40</v>
      </c>
      <c r="G51" s="19">
        <v>38</v>
      </c>
      <c r="H51" s="19">
        <v>36</v>
      </c>
      <c r="I51" s="23">
        <v>34</v>
      </c>
      <c r="J51" s="19">
        <v>32</v>
      </c>
      <c r="K51" s="23">
        <v>31</v>
      </c>
      <c r="L51" s="19">
        <v>29</v>
      </c>
      <c r="M51" s="19">
        <v>27</v>
      </c>
      <c r="N51" s="19">
        <v>25</v>
      </c>
      <c r="O51" s="19">
        <v>21</v>
      </c>
      <c r="P51" s="19">
        <v>15</v>
      </c>
      <c r="Q51" s="19">
        <v>0.65</v>
      </c>
      <c r="W51" s="10" t="e">
        <f t="shared" si="15"/>
        <v>#DIV/0!</v>
      </c>
      <c r="X51" s="10" t="e">
        <f t="shared" si="16"/>
        <v>#DIV/0!</v>
      </c>
      <c r="Y51" s="10" t="e">
        <f t="shared" si="17"/>
        <v>#DIV/0!</v>
      </c>
      <c r="Z51" s="10" t="e">
        <f t="shared" si="18"/>
        <v>#DIV/0!</v>
      </c>
      <c r="AA51" s="10" t="e">
        <f t="shared" si="19"/>
        <v>#DIV/0!</v>
      </c>
      <c r="AB51" s="10" t="e">
        <f t="shared" si="20"/>
        <v>#DIV/0!</v>
      </c>
      <c r="AC51" s="10" t="e">
        <f t="shared" si="21"/>
        <v>#DIV/0!</v>
      </c>
      <c r="AD51" s="10" t="e">
        <f t="shared" si="22"/>
        <v>#DIV/0!</v>
      </c>
      <c r="AE51" s="10" t="e">
        <f t="shared" si="23"/>
        <v>#DIV/0!</v>
      </c>
      <c r="AF51" s="10" t="e">
        <f t="shared" si="24"/>
        <v>#DIV/0!</v>
      </c>
      <c r="AG51" s="10" t="e">
        <f t="shared" si="25"/>
        <v>#DIV/0!</v>
      </c>
      <c r="AH51" s="10" t="e">
        <f t="shared" si="26"/>
        <v>#DIV/0!</v>
      </c>
      <c r="AI51" s="10" t="e">
        <f t="shared" si="27"/>
        <v>#DIV/0!</v>
      </c>
      <c r="AJ51" s="10" t="e">
        <f t="shared" si="28"/>
        <v>#DIV/0!</v>
      </c>
      <c r="AK51" s="10" t="e">
        <f t="shared" si="29"/>
        <v>#DIV/0!</v>
      </c>
    </row>
    <row r="52" spans="2:37" ht="16.8" x14ac:dyDescent="0.5">
      <c r="B52" s="81" t="s">
        <v>131</v>
      </c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3"/>
      <c r="Q52" s="48" t="s">
        <v>16</v>
      </c>
      <c r="W52" s="10" t="e">
        <f>IF(AND($V$5=B4,$V$4&lt;B51),0,0)</f>
        <v>#DIV/0!</v>
      </c>
      <c r="X52" s="10" t="e">
        <f t="shared" ref="X52:AJ52" si="30">IF(AND($V$5=C4,$V$4&lt;C51),0,0)</f>
        <v>#DIV/0!</v>
      </c>
      <c r="Y52" s="10" t="e">
        <f t="shared" si="30"/>
        <v>#DIV/0!</v>
      </c>
      <c r="Z52" s="10" t="e">
        <f t="shared" si="30"/>
        <v>#DIV/0!</v>
      </c>
      <c r="AA52" s="10" t="e">
        <f t="shared" si="30"/>
        <v>#DIV/0!</v>
      </c>
      <c r="AB52" s="10" t="e">
        <f t="shared" si="30"/>
        <v>#DIV/0!</v>
      </c>
      <c r="AC52" s="10" t="e">
        <f t="shared" si="30"/>
        <v>#DIV/0!</v>
      </c>
      <c r="AD52" s="10" t="e">
        <f t="shared" si="30"/>
        <v>#DIV/0!</v>
      </c>
      <c r="AE52" s="10" t="e">
        <f t="shared" si="30"/>
        <v>#DIV/0!</v>
      </c>
      <c r="AF52" s="10" t="e">
        <f t="shared" si="30"/>
        <v>#DIV/0!</v>
      </c>
      <c r="AG52" s="10" t="e">
        <f t="shared" si="30"/>
        <v>#DIV/0!</v>
      </c>
      <c r="AH52" s="10" t="e">
        <f t="shared" si="30"/>
        <v>#DIV/0!</v>
      </c>
      <c r="AI52" s="10" t="e">
        <f t="shared" si="30"/>
        <v>#DIV/0!</v>
      </c>
      <c r="AJ52" s="10" t="e">
        <f t="shared" si="30"/>
        <v>#DIV/0!</v>
      </c>
      <c r="AK52" s="10" t="e">
        <f>IF(AND($V$5=P4,$V$4&lt;P51),0,0)</f>
        <v>#DIV/0!</v>
      </c>
    </row>
  </sheetData>
  <sheetProtection algorithmName="SHA-512" hashValue="dNVHUY1IMw5KX9d3duZjf7qmTzL0p76fmudYfKu37Rnc8o2XRAAV7fjtIQz+WrZ2KXsLR6mgj7cCh5CQgwJZJg==" saltValue="PKR+f4y1IrVdagDr5YAYNw==" spinCount="100000" sheet="1" objects="1" scenarios="1"/>
  <mergeCells count="32">
    <mergeCell ref="O1:O2"/>
    <mergeCell ref="P1:P2"/>
    <mergeCell ref="B3:P3"/>
    <mergeCell ref="E4:E5"/>
    <mergeCell ref="F4:F5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D4:D5"/>
    <mergeCell ref="G1:G2"/>
    <mergeCell ref="N1:N2"/>
    <mergeCell ref="F1:F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11"/>
  <dimension ref="A1:AK54"/>
  <sheetViews>
    <sheetView rightToLeft="1" topLeftCell="C1" workbookViewId="0">
      <selection activeCell="AK53" sqref="AK53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.33203125" style="10" bestFit="1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84" t="s">
        <v>17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6"/>
      <c r="Q2" s="87" t="s">
        <v>18</v>
      </c>
      <c r="R2" s="11"/>
      <c r="S2" s="12" t="e">
        <f>پردازش!J7</f>
        <v>#DIV/0!</v>
      </c>
      <c r="V2" s="13" t="e">
        <f>-1*S2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88"/>
      <c r="R3" s="11" t="s">
        <v>30</v>
      </c>
      <c r="S3" s="16">
        <f>پردازش!J6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si="0"/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0" t="e">
        <f t="shared" si="0"/>
        <v>#DIV/0!</v>
      </c>
      <c r="AJ5" s="1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nsD/ARv2hGovsuWNyOuV0w8itH56A7kMbUCuG8uvw7/ByKKIVBur+/oi3EciAwBRmSxbVvQxLqMjwZKwdGlrHQ==" saltValue="mIccmXI3WEyZgy+Q0fB9H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12"/>
  <dimension ref="A1:AK54"/>
  <sheetViews>
    <sheetView rightToLeft="1" workbookViewId="0">
      <selection activeCell="AK53" sqref="AK53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" style="10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84" t="s">
        <v>17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6"/>
      <c r="Q2" s="87" t="s">
        <v>18</v>
      </c>
      <c r="R2" s="11"/>
      <c r="S2" s="12" t="e">
        <f>پردازش!J8</f>
        <v>#DIV/0!</v>
      </c>
      <c r="V2" s="13" t="e">
        <f>S2*-1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88"/>
      <c r="R3" s="11" t="s">
        <v>30</v>
      </c>
      <c r="S3" s="16">
        <f>پردازش!J6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 t="shared" si="0"/>
        <v>#DIV/0!</v>
      </c>
      <c r="AI5" s="10" t="e">
        <f t="shared" si="0"/>
        <v>#DIV/0!</v>
      </c>
      <c r="AJ5" s="10" t="e">
        <f t="shared" si="0"/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qh8AwEqgu3MvB+JLbHF+PXUtkiG4sR/Y1hbhD/p69Z4GYLocY04S8Gbk76S5wWz1NLLxByg416ziTzDARspF0A==" saltValue="uN5CEjz6kh5N7IQQEkns+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13"/>
  <dimension ref="A1:AL52"/>
  <sheetViews>
    <sheetView rightToLeft="1" topLeftCell="Q43" workbookViewId="0">
      <selection activeCell="AK53" sqref="AK53"/>
    </sheetView>
  </sheetViews>
  <sheetFormatPr defaultColWidth="9.109375" defaultRowHeight="14.4" x14ac:dyDescent="0.3"/>
  <cols>
    <col min="1" max="1" width="9.109375" style="10"/>
    <col min="2" max="2" width="6" style="10" bestFit="1" customWidth="1"/>
    <col min="3" max="9" width="6.88671875" style="10" bestFit="1" customWidth="1"/>
    <col min="10" max="10" width="6" style="10" customWidth="1"/>
    <col min="11" max="11" width="5.33203125" style="10" customWidth="1"/>
    <col min="12" max="13" width="6" style="10" customWidth="1"/>
    <col min="14" max="14" width="5.5546875" style="10" customWidth="1"/>
    <col min="15" max="16" width="5.88671875" style="10" customWidth="1"/>
    <col min="17" max="17" width="6.33203125" style="10" customWidth="1"/>
    <col min="18" max="18" width="5" style="10" customWidth="1"/>
    <col min="19" max="19" width="3.88671875" style="10" customWidth="1"/>
    <col min="20" max="20" width="3" style="10" customWidth="1"/>
    <col min="21" max="21" width="3.44140625" style="10" customWidth="1"/>
    <col min="22" max="22" width="5.6640625" style="10" customWidth="1"/>
    <col min="23" max="38" width="9.109375" style="10"/>
    <col min="39" max="16384" width="9.109375" style="1"/>
  </cols>
  <sheetData>
    <row r="1" spans="2:37" x14ac:dyDescent="0.3">
      <c r="B1" s="80" t="s">
        <v>14</v>
      </c>
      <c r="C1" s="80" t="s">
        <v>13</v>
      </c>
      <c r="D1" s="80" t="s">
        <v>12</v>
      </c>
      <c r="E1" s="80" t="s">
        <v>11</v>
      </c>
      <c r="F1" s="80" t="s">
        <v>10</v>
      </c>
      <c r="G1" s="80" t="s">
        <v>9</v>
      </c>
      <c r="H1" s="80" t="s">
        <v>15</v>
      </c>
      <c r="I1" s="80" t="s">
        <v>8</v>
      </c>
      <c r="J1" s="80" t="s">
        <v>6</v>
      </c>
      <c r="K1" s="80" t="s">
        <v>5</v>
      </c>
      <c r="L1" s="80" t="s">
        <v>4</v>
      </c>
      <c r="M1" s="80" t="s">
        <v>3</v>
      </c>
      <c r="N1" s="80" t="s">
        <v>2</v>
      </c>
      <c r="O1" s="80" t="s">
        <v>1</v>
      </c>
      <c r="P1" s="80" t="s">
        <v>0</v>
      </c>
    </row>
    <row r="2" spans="2:37" x14ac:dyDescent="0.3"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2:37" ht="15" customHeight="1" x14ac:dyDescent="0.3">
      <c r="B3" s="84" t="s">
        <v>20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6"/>
      <c r="Q3" s="50" t="s">
        <v>21</v>
      </c>
    </row>
    <row r="4" spans="2:37" x14ac:dyDescent="0.3">
      <c r="B4" s="80">
        <v>67</v>
      </c>
      <c r="C4" s="80">
        <v>43</v>
      </c>
      <c r="D4" s="80">
        <v>30</v>
      </c>
      <c r="E4" s="80">
        <v>23</v>
      </c>
      <c r="F4" s="80">
        <v>18</v>
      </c>
      <c r="G4" s="80">
        <v>15</v>
      </c>
      <c r="H4" s="80">
        <v>12</v>
      </c>
      <c r="I4" s="80">
        <v>10</v>
      </c>
      <c r="J4" s="80">
        <v>9</v>
      </c>
      <c r="K4" s="80">
        <v>8</v>
      </c>
      <c r="L4" s="80">
        <v>7</v>
      </c>
      <c r="M4" s="80">
        <v>6</v>
      </c>
      <c r="N4" s="80">
        <v>5</v>
      </c>
      <c r="O4" s="80">
        <v>4</v>
      </c>
      <c r="P4" s="80">
        <v>3</v>
      </c>
      <c r="Q4" s="50" t="s">
        <v>19</v>
      </c>
      <c r="R4" s="26">
        <v>-100</v>
      </c>
      <c r="T4" s="10" t="s">
        <v>31</v>
      </c>
      <c r="V4" s="10" t="e">
        <f>پردازش!J11</f>
        <v>#DIV/0!</v>
      </c>
      <c r="X4" s="10" t="e">
        <f>IF(W5&gt;0,W5,"Reject")</f>
        <v>#DIV/0!</v>
      </c>
    </row>
    <row r="5" spans="2:37" x14ac:dyDescent="0.3"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27" t="s">
        <v>32</v>
      </c>
      <c r="U5" s="28" t="s">
        <v>30</v>
      </c>
      <c r="V5" s="10">
        <f>IF(پردازش!J6=11,10,IF(AND(پردازش!J6&lt;=14,پردازش!J6&gt;=12),12,IF(AND(پردازش!J6&lt;=17,پردازش!J6&gt;=15),15,IF(AND(پردازش!J6&lt;=22,پردازش!J6&gt;=18),18,IF(AND(پردازش!J6&lt;=29,پردازش!J6&gt;=23),23,IF(AND(پردازش!J6&lt;=42,پردازش!J6&gt;=30),30,IF(AND(پردازش!J6&lt;=66,پردازش!J6&gt;=43),43,IF(پردازش!J6&gt;=67,67,پردازش!J6))))))))</f>
        <v>0</v>
      </c>
      <c r="W5" s="10" t="e">
        <f>SUM(W6:AK52)</f>
        <v>#DIV/0!</v>
      </c>
    </row>
    <row r="6" spans="2:37" ht="16.8" x14ac:dyDescent="0.5">
      <c r="B6" s="17">
        <v>100</v>
      </c>
      <c r="C6" s="17">
        <v>100</v>
      </c>
      <c r="D6" s="17">
        <v>100</v>
      </c>
      <c r="E6" s="17">
        <v>100</v>
      </c>
      <c r="F6" s="17">
        <v>100</v>
      </c>
      <c r="G6" s="17">
        <v>100</v>
      </c>
      <c r="H6" s="17">
        <v>100</v>
      </c>
      <c r="I6" s="17">
        <v>100</v>
      </c>
      <c r="J6" s="17">
        <v>100</v>
      </c>
      <c r="K6" s="17">
        <v>100</v>
      </c>
      <c r="L6" s="17"/>
      <c r="M6" s="17"/>
      <c r="N6" s="17"/>
      <c r="O6" s="17"/>
      <c r="P6" s="17"/>
      <c r="Q6" s="17">
        <v>1.05</v>
      </c>
      <c r="W6" s="10" t="e">
        <f>IF(AND($V$5=$B$4,$V$4&gt;=B6),Q6,0)</f>
        <v>#DIV/0!</v>
      </c>
      <c r="X6" s="10" t="e">
        <f>IF(AND($V$5=$C$4,$V$4&gt;=C6),Q6,0)</f>
        <v>#DIV/0!</v>
      </c>
      <c r="Y6" s="10" t="e">
        <f>IF(AND($V$5=$D$4,$V$4&gt;=D6),Q6,0)</f>
        <v>#DIV/0!</v>
      </c>
      <c r="Z6" s="10" t="e">
        <f>IF(AND($V$5=$E$4,$V$4&gt;=E6),Q6,0)</f>
        <v>#DIV/0!</v>
      </c>
      <c r="AA6" s="10" t="e">
        <f>IF(AND($V$5=$F$4,$V$4&gt;=F6),Q6,0)</f>
        <v>#DIV/0!</v>
      </c>
      <c r="AB6" s="10" t="e">
        <f>IF(AND($V$5=$G$4,$V$4&gt;=G6),Q6,0)</f>
        <v>#DIV/0!</v>
      </c>
      <c r="AC6" s="10" t="e">
        <f>IF(AND($V$5=$H$4,$V$4&gt;=H6),Q6,0)</f>
        <v>#DIV/0!</v>
      </c>
      <c r="AD6" s="10" t="e">
        <f>IF(AND($V$5=$I$4,$V$4&gt;=I6),Q6,0)</f>
        <v>#DIV/0!</v>
      </c>
      <c r="AE6" s="10" t="e">
        <f>IF(AND($V$5=$J$4,$V$4&gt;=J6),Q6,0)</f>
        <v>#DIV/0!</v>
      </c>
      <c r="AF6" s="10" t="e">
        <f>IF(AND($V$5=$K$4,$V$4&gt;=K6),Q6,0)</f>
        <v>#DIV/0!</v>
      </c>
      <c r="AG6" s="10" t="s">
        <v>7</v>
      </c>
      <c r="AH6" s="10" t="s">
        <v>7</v>
      </c>
      <c r="AI6" s="10" t="s">
        <v>7</v>
      </c>
      <c r="AJ6" s="10" t="s">
        <v>7</v>
      </c>
      <c r="AK6" s="10" t="s">
        <v>7</v>
      </c>
    </row>
    <row r="7" spans="2:37" ht="16.8" x14ac:dyDescent="0.5">
      <c r="B7" s="19">
        <v>97</v>
      </c>
      <c r="C7" s="19">
        <v>97</v>
      </c>
      <c r="D7" s="19">
        <v>97</v>
      </c>
      <c r="E7" s="19">
        <v>97</v>
      </c>
      <c r="F7" s="19">
        <v>96</v>
      </c>
      <c r="G7" s="19">
        <v>96</v>
      </c>
      <c r="H7" s="19">
        <v>96</v>
      </c>
      <c r="I7" s="19">
        <v>95</v>
      </c>
      <c r="J7" s="19">
        <v>97</v>
      </c>
      <c r="K7" s="19">
        <v>99</v>
      </c>
      <c r="L7" s="19">
        <v>100</v>
      </c>
      <c r="M7" s="19"/>
      <c r="N7" s="19"/>
      <c r="O7" s="19"/>
      <c r="P7" s="19"/>
      <c r="Q7" s="19">
        <v>1.04</v>
      </c>
      <c r="W7" s="10" t="e">
        <f t="shared" ref="W7:W38" si="0">IF(AND($V$5=$B$4,$V$4&gt;=B7,$V$4&lt;B6),Q7,0)</f>
        <v>#DIV/0!</v>
      </c>
      <c r="X7" s="10" t="e">
        <f t="shared" ref="X7:X38" si="1">IF(AND($V$5=$C$4,$V$4&gt;=C7,$V$4&lt;C6),Q7,0)</f>
        <v>#DIV/0!</v>
      </c>
      <c r="Y7" s="10" t="e">
        <f t="shared" ref="Y7:Y38" si="2">IF(AND($V$5=$D$4,$V$4&gt;=D7,$V$4&lt;D6),Q7,0)</f>
        <v>#DIV/0!</v>
      </c>
      <c r="Z7" s="10" t="e">
        <f t="shared" ref="Z7:Z38" si="3">IF(AND($V$5=$E$4,$V$4&gt;=E7,$V$4&lt;E6),Q7,0)</f>
        <v>#DIV/0!</v>
      </c>
      <c r="AA7" s="10" t="e">
        <f t="shared" ref="AA7:AA38" si="4">IF(AND($V$5=$F$4,$V$4&gt;=F7,$V$4&lt;F6),Q7,0)</f>
        <v>#DIV/0!</v>
      </c>
      <c r="AB7" s="10" t="e">
        <f t="shared" ref="AB7:AB38" si="5">IF(AND($V$5=$G$4,$V$4&gt;=G7,$V$4&lt;G6),Q7,0)</f>
        <v>#DIV/0!</v>
      </c>
      <c r="AC7" s="10" t="e">
        <f t="shared" ref="AC7:AC38" si="6">IF(AND($V$5=$H$4,$V$4&gt;=H7,$V$4&lt;H6),Q7,0)</f>
        <v>#DIV/0!</v>
      </c>
      <c r="AD7" s="10" t="e">
        <f t="shared" ref="AD7:AD38" si="7">IF(AND($V$5=$I$4,$V$4&gt;=I7,$V$4&lt;I6),Q7,0)</f>
        <v>#DIV/0!</v>
      </c>
      <c r="AE7" s="10" t="e">
        <f t="shared" ref="AE7:AE38" si="8">IF(AND($V$5=$J$4,$V$4&gt;=J7,$V$4&lt;J6),Q7,0)</f>
        <v>#DIV/0!</v>
      </c>
      <c r="AF7" s="10" t="e">
        <f t="shared" ref="AF7:AF38" si="9">IF(AND($V$5=$K$4,$V$4&gt;=K7,$V$4&lt;K6),Q7,0)</f>
        <v>#DIV/0!</v>
      </c>
      <c r="AG7" s="10" t="e">
        <f>IF(AND($V$5=$L$4,$V$4&gt;=L7),Q7,0)</f>
        <v>#DIV/0!</v>
      </c>
      <c r="AH7" s="10" t="s">
        <v>7</v>
      </c>
      <c r="AI7" s="10" t="s">
        <v>7</v>
      </c>
      <c r="AJ7" s="10" t="s">
        <v>7</v>
      </c>
      <c r="AK7" s="10" t="s">
        <v>7</v>
      </c>
    </row>
    <row r="8" spans="2:37" ht="16.8" x14ac:dyDescent="0.5">
      <c r="B8" s="19">
        <v>96</v>
      </c>
      <c r="C8" s="19">
        <v>96</v>
      </c>
      <c r="D8" s="19">
        <v>95</v>
      </c>
      <c r="E8" s="19">
        <v>95</v>
      </c>
      <c r="F8" s="19">
        <v>94</v>
      </c>
      <c r="G8" s="19">
        <v>93</v>
      </c>
      <c r="H8" s="19">
        <v>93</v>
      </c>
      <c r="I8" s="19">
        <v>92</v>
      </c>
      <c r="J8" s="19">
        <v>94</v>
      </c>
      <c r="K8" s="19">
        <v>96</v>
      </c>
      <c r="L8" s="19">
        <v>98</v>
      </c>
      <c r="M8" s="19">
        <v>100</v>
      </c>
      <c r="N8" s="19"/>
      <c r="O8" s="19"/>
      <c r="P8" s="19"/>
      <c r="Q8" s="19">
        <v>1.03</v>
      </c>
      <c r="W8" s="10" t="e">
        <f t="shared" si="0"/>
        <v>#DIV/0!</v>
      </c>
      <c r="X8" s="10" t="e">
        <f t="shared" si="1"/>
        <v>#DIV/0!</v>
      </c>
      <c r="Y8" s="10" t="e">
        <f t="shared" si="2"/>
        <v>#DIV/0!</v>
      </c>
      <c r="Z8" s="10" t="e">
        <f t="shared" si="3"/>
        <v>#DIV/0!</v>
      </c>
      <c r="AA8" s="10" t="e">
        <f t="shared" si="4"/>
        <v>#DIV/0!</v>
      </c>
      <c r="AB8" s="10" t="e">
        <f t="shared" si="5"/>
        <v>#DIV/0!</v>
      </c>
      <c r="AC8" s="10" t="e">
        <f t="shared" si="6"/>
        <v>#DIV/0!</v>
      </c>
      <c r="AD8" s="10" t="e">
        <f t="shared" si="7"/>
        <v>#DIV/0!</v>
      </c>
      <c r="AE8" s="10" t="e">
        <f t="shared" si="8"/>
        <v>#DIV/0!</v>
      </c>
      <c r="AF8" s="10" t="e">
        <f t="shared" si="9"/>
        <v>#DIV/0!</v>
      </c>
      <c r="AG8" s="10" t="e">
        <f t="shared" ref="AG8:AG39" si="10">IF(AND($V$5=$L$4,$V$4&gt;=L8,$V$4&lt;L7),Q8,0)</f>
        <v>#DIV/0!</v>
      </c>
      <c r="AH8" s="10" t="e">
        <f>IF(AND($V$5=$M$4,$V$4&gt;=M8),Q8,0)</f>
        <v>#DIV/0!</v>
      </c>
      <c r="AI8" s="10" t="s">
        <v>7</v>
      </c>
      <c r="AJ8" s="10" t="s">
        <v>7</v>
      </c>
      <c r="AK8" s="10" t="s">
        <v>7</v>
      </c>
    </row>
    <row r="9" spans="2:37" ht="16.8" x14ac:dyDescent="0.5">
      <c r="B9" s="19">
        <v>94</v>
      </c>
      <c r="C9" s="19">
        <v>94</v>
      </c>
      <c r="D9" s="19">
        <v>93</v>
      </c>
      <c r="E9" s="19">
        <v>93</v>
      </c>
      <c r="F9" s="19">
        <v>92</v>
      </c>
      <c r="G9" s="19">
        <v>91</v>
      </c>
      <c r="H9" s="19">
        <v>90</v>
      </c>
      <c r="I9" s="19">
        <v>89</v>
      </c>
      <c r="J9" s="19">
        <v>91</v>
      </c>
      <c r="K9" s="19">
        <v>94</v>
      </c>
      <c r="L9" s="19">
        <v>97</v>
      </c>
      <c r="M9" s="19">
        <v>99</v>
      </c>
      <c r="N9" s="19"/>
      <c r="O9" s="19"/>
      <c r="P9" s="19"/>
      <c r="Q9" s="19">
        <v>1.02</v>
      </c>
      <c r="W9" s="10" t="e">
        <f t="shared" si="0"/>
        <v>#DIV/0!</v>
      </c>
      <c r="X9" s="10" t="e">
        <f t="shared" si="1"/>
        <v>#DIV/0!</v>
      </c>
      <c r="Y9" s="10" t="e">
        <f t="shared" si="2"/>
        <v>#DIV/0!</v>
      </c>
      <c r="Z9" s="10" t="e">
        <f t="shared" si="3"/>
        <v>#DIV/0!</v>
      </c>
      <c r="AA9" s="10" t="e">
        <f t="shared" si="4"/>
        <v>#DIV/0!</v>
      </c>
      <c r="AB9" s="10" t="e">
        <f t="shared" si="5"/>
        <v>#DIV/0!</v>
      </c>
      <c r="AC9" s="10" t="e">
        <f t="shared" si="6"/>
        <v>#DIV/0!</v>
      </c>
      <c r="AD9" s="10" t="e">
        <f t="shared" si="7"/>
        <v>#DIV/0!</v>
      </c>
      <c r="AE9" s="10" t="e">
        <f t="shared" si="8"/>
        <v>#DIV/0!</v>
      </c>
      <c r="AF9" s="10" t="e">
        <f t="shared" si="9"/>
        <v>#DIV/0!</v>
      </c>
      <c r="AG9" s="10" t="e">
        <f t="shared" si="10"/>
        <v>#DIV/0!</v>
      </c>
      <c r="AH9" s="10" t="e">
        <f t="shared" ref="AH9:AH40" si="11">IF(AND($V$5=$M$4,$V$4&gt;=M9,$V$4&lt;M8),Q9,0)</f>
        <v>#DIV/0!</v>
      </c>
      <c r="AI9" s="10" t="s">
        <v>7</v>
      </c>
      <c r="AJ9" s="10" t="s">
        <v>7</v>
      </c>
      <c r="AK9" s="10" t="s">
        <v>7</v>
      </c>
    </row>
    <row r="10" spans="2:37" ht="16.8" x14ac:dyDescent="0.5">
      <c r="B10" s="19">
        <v>93</v>
      </c>
      <c r="C10" s="19">
        <v>92</v>
      </c>
      <c r="D10" s="19">
        <v>92</v>
      </c>
      <c r="E10" s="19">
        <v>91</v>
      </c>
      <c r="F10" s="19">
        <v>90</v>
      </c>
      <c r="G10" s="19">
        <v>89</v>
      </c>
      <c r="H10" s="19">
        <v>88</v>
      </c>
      <c r="I10" s="19">
        <v>87</v>
      </c>
      <c r="J10" s="19">
        <v>89</v>
      </c>
      <c r="K10" s="19">
        <v>92</v>
      </c>
      <c r="L10" s="19">
        <v>95</v>
      </c>
      <c r="M10" s="19">
        <v>98</v>
      </c>
      <c r="N10" s="19">
        <v>100</v>
      </c>
      <c r="O10" s="19">
        <v>100</v>
      </c>
      <c r="P10" s="19">
        <v>100</v>
      </c>
      <c r="Q10" s="19">
        <v>1.01</v>
      </c>
      <c r="W10" s="10" t="e">
        <f t="shared" si="0"/>
        <v>#DIV/0!</v>
      </c>
      <c r="X10" s="10" t="e">
        <f t="shared" si="1"/>
        <v>#DIV/0!</v>
      </c>
      <c r="Y10" s="10" t="e">
        <f t="shared" si="2"/>
        <v>#DIV/0!</v>
      </c>
      <c r="Z10" s="10" t="e">
        <f t="shared" si="3"/>
        <v>#DIV/0!</v>
      </c>
      <c r="AA10" s="10" t="e">
        <f t="shared" si="4"/>
        <v>#DIV/0!</v>
      </c>
      <c r="AB10" s="10" t="e">
        <f t="shared" si="5"/>
        <v>#DIV/0!</v>
      </c>
      <c r="AC10" s="10" t="e">
        <f t="shared" si="6"/>
        <v>#DIV/0!</v>
      </c>
      <c r="AD10" s="10" t="e">
        <f t="shared" si="7"/>
        <v>#DIV/0!</v>
      </c>
      <c r="AE10" s="10" t="e">
        <f t="shared" si="8"/>
        <v>#DIV/0!</v>
      </c>
      <c r="AF10" s="10" t="e">
        <f t="shared" si="9"/>
        <v>#DIV/0!</v>
      </c>
      <c r="AG10" s="10" t="e">
        <f t="shared" si="10"/>
        <v>#DIV/0!</v>
      </c>
      <c r="AH10" s="10" t="e">
        <f t="shared" si="11"/>
        <v>#DIV/0!</v>
      </c>
      <c r="AI10" s="10" t="e">
        <f>IF(AND($V$5=$N$4,$V$4&gt;=N10),Q10,0)</f>
        <v>#DIV/0!</v>
      </c>
      <c r="AJ10" s="10" t="e">
        <f>IF(AND($V$5=$O$4,$V$4&gt;=O10),Q10,0)</f>
        <v>#DIV/0!</v>
      </c>
      <c r="AK10" s="10" t="e">
        <f>IF(AND($V$5=$P$4,$V$4&gt;=P10),Q10,0)</f>
        <v>#DIV/0!</v>
      </c>
    </row>
    <row r="11" spans="2:37" ht="16.8" x14ac:dyDescent="0.5">
      <c r="B11" s="17">
        <v>92</v>
      </c>
      <c r="C11" s="17">
        <v>91</v>
      </c>
      <c r="D11" s="17">
        <v>90</v>
      </c>
      <c r="E11" s="17">
        <v>89</v>
      </c>
      <c r="F11" s="17">
        <v>88</v>
      </c>
      <c r="G11" s="17">
        <v>87</v>
      </c>
      <c r="H11" s="17">
        <v>86</v>
      </c>
      <c r="I11" s="22">
        <v>85</v>
      </c>
      <c r="J11" s="17">
        <v>84</v>
      </c>
      <c r="K11" s="22">
        <v>83</v>
      </c>
      <c r="L11" s="17">
        <v>82</v>
      </c>
      <c r="M11" s="17">
        <v>80</v>
      </c>
      <c r="N11" s="17">
        <v>78</v>
      </c>
      <c r="O11" s="17">
        <v>75</v>
      </c>
      <c r="P11" s="17">
        <v>69</v>
      </c>
      <c r="Q11" s="17">
        <v>1</v>
      </c>
      <c r="W11" s="10" t="e">
        <f t="shared" si="0"/>
        <v>#DIV/0!</v>
      </c>
      <c r="X11" s="10" t="e">
        <f t="shared" si="1"/>
        <v>#DIV/0!</v>
      </c>
      <c r="Y11" s="10" t="e">
        <f t="shared" si="2"/>
        <v>#DIV/0!</v>
      </c>
      <c r="Z11" s="10" t="e">
        <f t="shared" si="3"/>
        <v>#DIV/0!</v>
      </c>
      <c r="AA11" s="10" t="e">
        <f t="shared" si="4"/>
        <v>#DIV/0!</v>
      </c>
      <c r="AB11" s="10" t="e">
        <f t="shared" si="5"/>
        <v>#DIV/0!</v>
      </c>
      <c r="AC11" s="10" t="e">
        <f t="shared" si="6"/>
        <v>#DIV/0!</v>
      </c>
      <c r="AD11" s="10" t="e">
        <f t="shared" si="7"/>
        <v>#DIV/0!</v>
      </c>
      <c r="AE11" s="10" t="e">
        <f t="shared" si="8"/>
        <v>#DIV/0!</v>
      </c>
      <c r="AF11" s="10" t="e">
        <f t="shared" si="9"/>
        <v>#DIV/0!</v>
      </c>
      <c r="AG11" s="10" t="e">
        <f t="shared" si="10"/>
        <v>#DIV/0!</v>
      </c>
      <c r="AH11" s="10" t="e">
        <f t="shared" si="11"/>
        <v>#DIV/0!</v>
      </c>
      <c r="AI11" s="10" t="e">
        <f t="shared" ref="AI11:AI42" si="12">IF(AND($V$5=$N$4,$V$4&gt;=N11,$V$4&lt;N10),Q11,0)</f>
        <v>#DIV/0!</v>
      </c>
      <c r="AJ11" s="10" t="e">
        <f t="shared" ref="AJ11:AJ42" si="13">IF(AND($V$5=$O$4,$V$4&gt;=O11,$V$4&lt;O10),Q11,0)</f>
        <v>#DIV/0!</v>
      </c>
      <c r="AK11" s="10" t="e">
        <f t="shared" ref="AK11:AK42" si="14">IF(AND($V$5=$P$4,$V$4&gt;=P11,$V$4&lt;P10),Q11,0)</f>
        <v>#DIV/0!</v>
      </c>
    </row>
    <row r="12" spans="2:37" ht="16.8" x14ac:dyDescent="0.5">
      <c r="B12" s="19">
        <v>91</v>
      </c>
      <c r="C12" s="19">
        <v>90</v>
      </c>
      <c r="D12" s="19">
        <v>89</v>
      </c>
      <c r="E12" s="19">
        <v>87</v>
      </c>
      <c r="F12" s="19">
        <v>86</v>
      </c>
      <c r="G12" s="19">
        <v>85</v>
      </c>
      <c r="H12" s="19">
        <v>84</v>
      </c>
      <c r="I12" s="23">
        <v>83</v>
      </c>
      <c r="J12" s="19">
        <v>82</v>
      </c>
      <c r="K12" s="23">
        <v>81</v>
      </c>
      <c r="L12" s="19">
        <v>80</v>
      </c>
      <c r="M12" s="19">
        <v>78</v>
      </c>
      <c r="N12" s="19">
        <v>76</v>
      </c>
      <c r="O12" s="19">
        <v>72</v>
      </c>
      <c r="P12" s="19">
        <v>66</v>
      </c>
      <c r="Q12" s="19">
        <v>1</v>
      </c>
      <c r="W12" s="10" t="e">
        <f t="shared" si="0"/>
        <v>#DIV/0!</v>
      </c>
      <c r="X12" s="10" t="e">
        <f t="shared" si="1"/>
        <v>#DIV/0!</v>
      </c>
      <c r="Y12" s="10" t="e">
        <f t="shared" si="2"/>
        <v>#DIV/0!</v>
      </c>
      <c r="Z12" s="10" t="e">
        <f t="shared" si="3"/>
        <v>#DIV/0!</v>
      </c>
      <c r="AA12" s="10" t="e">
        <f t="shared" si="4"/>
        <v>#DIV/0!</v>
      </c>
      <c r="AB12" s="10" t="e">
        <f t="shared" si="5"/>
        <v>#DIV/0!</v>
      </c>
      <c r="AC12" s="10" t="e">
        <f t="shared" si="6"/>
        <v>#DIV/0!</v>
      </c>
      <c r="AD12" s="10" t="e">
        <f t="shared" si="7"/>
        <v>#DIV/0!</v>
      </c>
      <c r="AE12" s="10" t="e">
        <f t="shared" si="8"/>
        <v>#DIV/0!</v>
      </c>
      <c r="AF12" s="10" t="e">
        <f t="shared" si="9"/>
        <v>#DIV/0!</v>
      </c>
      <c r="AG12" s="10" t="e">
        <f t="shared" si="10"/>
        <v>#DIV/0!</v>
      </c>
      <c r="AH12" s="10" t="e">
        <f t="shared" si="11"/>
        <v>#DIV/0!</v>
      </c>
      <c r="AI12" s="10" t="e">
        <f t="shared" si="12"/>
        <v>#DIV/0!</v>
      </c>
      <c r="AJ12" s="10" t="e">
        <f t="shared" si="13"/>
        <v>#DIV/0!</v>
      </c>
      <c r="AK12" s="10" t="e">
        <f t="shared" si="14"/>
        <v>#DIV/0!</v>
      </c>
    </row>
    <row r="13" spans="2:37" ht="16.8" x14ac:dyDescent="0.5">
      <c r="B13" s="19">
        <v>90</v>
      </c>
      <c r="C13" s="19">
        <v>88</v>
      </c>
      <c r="D13" s="19">
        <v>87</v>
      </c>
      <c r="E13" s="19">
        <v>86</v>
      </c>
      <c r="F13" s="19">
        <v>85</v>
      </c>
      <c r="G13" s="19">
        <v>84</v>
      </c>
      <c r="H13" s="19">
        <v>82</v>
      </c>
      <c r="I13" s="23">
        <v>81</v>
      </c>
      <c r="J13" s="19">
        <v>80</v>
      </c>
      <c r="K13" s="23">
        <v>79</v>
      </c>
      <c r="L13" s="19">
        <v>78</v>
      </c>
      <c r="M13" s="19">
        <v>76</v>
      </c>
      <c r="N13" s="19">
        <v>74</v>
      </c>
      <c r="O13" s="19">
        <v>70</v>
      </c>
      <c r="P13" s="19">
        <v>64</v>
      </c>
      <c r="Q13" s="19">
        <v>1</v>
      </c>
      <c r="W13" s="10" t="e">
        <f t="shared" si="0"/>
        <v>#DIV/0!</v>
      </c>
      <c r="X13" s="10" t="e">
        <f t="shared" si="1"/>
        <v>#DIV/0!</v>
      </c>
      <c r="Y13" s="10" t="e">
        <f t="shared" si="2"/>
        <v>#DIV/0!</v>
      </c>
      <c r="Z13" s="10" t="e">
        <f t="shared" si="3"/>
        <v>#DIV/0!</v>
      </c>
      <c r="AA13" s="10" t="e">
        <f t="shared" si="4"/>
        <v>#DIV/0!</v>
      </c>
      <c r="AB13" s="10" t="e">
        <f t="shared" si="5"/>
        <v>#DIV/0!</v>
      </c>
      <c r="AC13" s="10" t="e">
        <f t="shared" si="6"/>
        <v>#DIV/0!</v>
      </c>
      <c r="AD13" s="10" t="e">
        <f t="shared" si="7"/>
        <v>#DIV/0!</v>
      </c>
      <c r="AE13" s="10" t="e">
        <f t="shared" si="8"/>
        <v>#DIV/0!</v>
      </c>
      <c r="AF13" s="10" t="e">
        <f t="shared" si="9"/>
        <v>#DIV/0!</v>
      </c>
      <c r="AG13" s="10" t="e">
        <f t="shared" si="10"/>
        <v>#DIV/0!</v>
      </c>
      <c r="AH13" s="10" t="e">
        <f t="shared" si="11"/>
        <v>#DIV/0!</v>
      </c>
      <c r="AI13" s="10" t="e">
        <f t="shared" si="12"/>
        <v>#DIV/0!</v>
      </c>
      <c r="AJ13" s="10" t="e">
        <f t="shared" si="13"/>
        <v>#DIV/0!</v>
      </c>
      <c r="AK13" s="10" t="e">
        <f t="shared" si="14"/>
        <v>#DIV/0!</v>
      </c>
    </row>
    <row r="14" spans="2:37" ht="16.8" x14ac:dyDescent="0.5">
      <c r="B14" s="19">
        <v>88</v>
      </c>
      <c r="C14" s="19">
        <v>87</v>
      </c>
      <c r="D14" s="19">
        <v>86</v>
      </c>
      <c r="E14" s="19">
        <v>84</v>
      </c>
      <c r="F14" s="19">
        <v>83</v>
      </c>
      <c r="G14" s="19">
        <v>82</v>
      </c>
      <c r="H14" s="19">
        <v>81</v>
      </c>
      <c r="I14" s="23">
        <v>79</v>
      </c>
      <c r="J14" s="19">
        <v>78</v>
      </c>
      <c r="K14" s="23">
        <v>77</v>
      </c>
      <c r="L14" s="19">
        <v>76</v>
      </c>
      <c r="M14" s="19">
        <v>74</v>
      </c>
      <c r="N14" s="19">
        <v>72</v>
      </c>
      <c r="O14" s="19">
        <v>68</v>
      </c>
      <c r="P14" s="19">
        <v>63</v>
      </c>
      <c r="Q14" s="19">
        <v>1</v>
      </c>
      <c r="W14" s="10" t="e">
        <f t="shared" si="0"/>
        <v>#DIV/0!</v>
      </c>
      <c r="X14" s="10" t="e">
        <f t="shared" si="1"/>
        <v>#DIV/0!</v>
      </c>
      <c r="Y14" s="10" t="e">
        <f t="shared" si="2"/>
        <v>#DIV/0!</v>
      </c>
      <c r="Z14" s="10" t="e">
        <f t="shared" si="3"/>
        <v>#DIV/0!</v>
      </c>
      <c r="AA14" s="10" t="e">
        <f t="shared" si="4"/>
        <v>#DIV/0!</v>
      </c>
      <c r="AB14" s="10" t="e">
        <f t="shared" si="5"/>
        <v>#DIV/0!</v>
      </c>
      <c r="AC14" s="10" t="e">
        <f t="shared" si="6"/>
        <v>#DIV/0!</v>
      </c>
      <c r="AD14" s="10" t="e">
        <f t="shared" si="7"/>
        <v>#DIV/0!</v>
      </c>
      <c r="AE14" s="10" t="e">
        <f t="shared" si="8"/>
        <v>#DIV/0!</v>
      </c>
      <c r="AF14" s="10" t="e">
        <f t="shared" si="9"/>
        <v>#DIV/0!</v>
      </c>
      <c r="AG14" s="10" t="e">
        <f t="shared" si="10"/>
        <v>#DIV/0!</v>
      </c>
      <c r="AH14" s="10" t="e">
        <f t="shared" si="11"/>
        <v>#DIV/0!</v>
      </c>
      <c r="AI14" s="10" t="e">
        <f t="shared" si="12"/>
        <v>#DIV/0!</v>
      </c>
      <c r="AJ14" s="10" t="e">
        <f t="shared" si="13"/>
        <v>#DIV/0!</v>
      </c>
      <c r="AK14" s="10" t="e">
        <f t="shared" si="14"/>
        <v>#DIV/0!</v>
      </c>
    </row>
    <row r="15" spans="2:37" ht="16.8" x14ac:dyDescent="0.5">
      <c r="B15" s="14">
        <v>87</v>
      </c>
      <c r="C15" s="14">
        <v>86</v>
      </c>
      <c r="D15" s="14">
        <v>84</v>
      </c>
      <c r="E15" s="14">
        <v>83</v>
      </c>
      <c r="F15" s="14">
        <v>82</v>
      </c>
      <c r="G15" s="14">
        <v>81</v>
      </c>
      <c r="H15" s="14">
        <v>79</v>
      </c>
      <c r="I15" s="24">
        <v>78</v>
      </c>
      <c r="J15" s="14">
        <v>76</v>
      </c>
      <c r="K15" s="24">
        <v>75</v>
      </c>
      <c r="L15" s="14">
        <v>74</v>
      </c>
      <c r="M15" s="14">
        <v>72</v>
      </c>
      <c r="N15" s="14">
        <v>70</v>
      </c>
      <c r="O15" s="14">
        <v>67</v>
      </c>
      <c r="P15" s="14">
        <v>61</v>
      </c>
      <c r="Q15" s="14">
        <v>1</v>
      </c>
      <c r="W15" s="10" t="e">
        <f t="shared" si="0"/>
        <v>#DIV/0!</v>
      </c>
      <c r="X15" s="10" t="e">
        <f t="shared" si="1"/>
        <v>#DIV/0!</v>
      </c>
      <c r="Y15" s="10" t="e">
        <f t="shared" si="2"/>
        <v>#DIV/0!</v>
      </c>
      <c r="Z15" s="10" t="e">
        <f t="shared" si="3"/>
        <v>#DIV/0!</v>
      </c>
      <c r="AA15" s="10" t="e">
        <f t="shared" si="4"/>
        <v>#DIV/0!</v>
      </c>
      <c r="AB15" s="10" t="e">
        <f t="shared" si="5"/>
        <v>#DIV/0!</v>
      </c>
      <c r="AC15" s="10" t="e">
        <f t="shared" si="6"/>
        <v>#DIV/0!</v>
      </c>
      <c r="AD15" s="10" t="e">
        <f t="shared" si="7"/>
        <v>#DIV/0!</v>
      </c>
      <c r="AE15" s="10" t="e">
        <f t="shared" si="8"/>
        <v>#DIV/0!</v>
      </c>
      <c r="AF15" s="10" t="e">
        <f t="shared" si="9"/>
        <v>#DIV/0!</v>
      </c>
      <c r="AG15" s="10" t="e">
        <f t="shared" si="10"/>
        <v>#DIV/0!</v>
      </c>
      <c r="AH15" s="10" t="e">
        <f t="shared" si="11"/>
        <v>#DIV/0!</v>
      </c>
      <c r="AI15" s="10" t="e">
        <f t="shared" si="12"/>
        <v>#DIV/0!</v>
      </c>
      <c r="AJ15" s="10" t="e">
        <f t="shared" si="13"/>
        <v>#DIV/0!</v>
      </c>
      <c r="AK15" s="10" t="e">
        <f t="shared" si="14"/>
        <v>#DIV/0!</v>
      </c>
    </row>
    <row r="16" spans="2:37" ht="16.8" x14ac:dyDescent="0.5">
      <c r="B16" s="17">
        <v>86</v>
      </c>
      <c r="C16" s="17">
        <v>84</v>
      </c>
      <c r="D16" s="17">
        <v>83</v>
      </c>
      <c r="E16" s="17">
        <v>82</v>
      </c>
      <c r="F16" s="17">
        <v>80</v>
      </c>
      <c r="G16" s="17">
        <v>79</v>
      </c>
      <c r="H16" s="17">
        <v>78</v>
      </c>
      <c r="I16" s="22">
        <v>76</v>
      </c>
      <c r="J16" s="17">
        <v>75</v>
      </c>
      <c r="K16" s="22">
        <v>74</v>
      </c>
      <c r="L16" s="17">
        <v>72</v>
      </c>
      <c r="M16" s="17">
        <v>71</v>
      </c>
      <c r="N16" s="17">
        <v>68</v>
      </c>
      <c r="O16" s="17">
        <v>65</v>
      </c>
      <c r="P16" s="17">
        <v>59</v>
      </c>
      <c r="Q16" s="17">
        <v>1</v>
      </c>
      <c r="W16" s="10" t="e">
        <f t="shared" si="0"/>
        <v>#DIV/0!</v>
      </c>
      <c r="X16" s="10" t="e">
        <f t="shared" si="1"/>
        <v>#DIV/0!</v>
      </c>
      <c r="Y16" s="10" t="e">
        <f t="shared" si="2"/>
        <v>#DIV/0!</v>
      </c>
      <c r="Z16" s="10" t="e">
        <f t="shared" si="3"/>
        <v>#DIV/0!</v>
      </c>
      <c r="AA16" s="10" t="e">
        <f t="shared" si="4"/>
        <v>#DIV/0!</v>
      </c>
      <c r="AB16" s="10" t="e">
        <f t="shared" si="5"/>
        <v>#DIV/0!</v>
      </c>
      <c r="AC16" s="10" t="e">
        <f t="shared" si="6"/>
        <v>#DIV/0!</v>
      </c>
      <c r="AD16" s="10" t="e">
        <f t="shared" si="7"/>
        <v>#DIV/0!</v>
      </c>
      <c r="AE16" s="10" t="e">
        <f t="shared" si="8"/>
        <v>#DIV/0!</v>
      </c>
      <c r="AF16" s="10" t="e">
        <f t="shared" si="9"/>
        <v>#DIV/0!</v>
      </c>
      <c r="AG16" s="10" t="e">
        <f t="shared" si="10"/>
        <v>#DIV/0!</v>
      </c>
      <c r="AH16" s="10" t="e">
        <f t="shared" si="11"/>
        <v>#DIV/0!</v>
      </c>
      <c r="AI16" s="10" t="e">
        <f t="shared" si="12"/>
        <v>#DIV/0!</v>
      </c>
      <c r="AJ16" s="10" t="e">
        <f t="shared" si="13"/>
        <v>#DIV/0!</v>
      </c>
      <c r="AK16" s="10" t="e">
        <f t="shared" si="14"/>
        <v>#DIV/0!</v>
      </c>
    </row>
    <row r="17" spans="2:37" ht="16.8" x14ac:dyDescent="0.5">
      <c r="B17" s="19">
        <v>85</v>
      </c>
      <c r="C17" s="19">
        <v>83</v>
      </c>
      <c r="D17" s="19">
        <v>82</v>
      </c>
      <c r="E17" s="19">
        <v>80</v>
      </c>
      <c r="F17" s="19">
        <v>79</v>
      </c>
      <c r="G17" s="19">
        <v>78</v>
      </c>
      <c r="H17" s="19">
        <v>76</v>
      </c>
      <c r="I17" s="23">
        <v>75</v>
      </c>
      <c r="J17" s="19">
        <v>73</v>
      </c>
      <c r="K17" s="23">
        <v>72</v>
      </c>
      <c r="L17" s="19">
        <v>71</v>
      </c>
      <c r="M17" s="19">
        <v>69</v>
      </c>
      <c r="N17" s="19">
        <v>67</v>
      </c>
      <c r="O17" s="19">
        <v>63</v>
      </c>
      <c r="P17" s="19">
        <v>58</v>
      </c>
      <c r="Q17" s="19">
        <v>0.99</v>
      </c>
      <c r="W17" s="10" t="e">
        <f t="shared" si="0"/>
        <v>#DIV/0!</v>
      </c>
      <c r="X17" s="10" t="e">
        <f t="shared" si="1"/>
        <v>#DIV/0!</v>
      </c>
      <c r="Y17" s="10" t="e">
        <f t="shared" si="2"/>
        <v>#DIV/0!</v>
      </c>
      <c r="Z17" s="10" t="e">
        <f t="shared" si="3"/>
        <v>#DIV/0!</v>
      </c>
      <c r="AA17" s="10" t="e">
        <f t="shared" si="4"/>
        <v>#DIV/0!</v>
      </c>
      <c r="AB17" s="10" t="e">
        <f t="shared" si="5"/>
        <v>#DIV/0!</v>
      </c>
      <c r="AC17" s="10" t="e">
        <f t="shared" si="6"/>
        <v>#DIV/0!</v>
      </c>
      <c r="AD17" s="10" t="e">
        <f t="shared" si="7"/>
        <v>#DIV/0!</v>
      </c>
      <c r="AE17" s="10" t="e">
        <f t="shared" si="8"/>
        <v>#DIV/0!</v>
      </c>
      <c r="AF17" s="10" t="e">
        <f t="shared" si="9"/>
        <v>#DIV/0!</v>
      </c>
      <c r="AG17" s="10" t="e">
        <f t="shared" si="10"/>
        <v>#DIV/0!</v>
      </c>
      <c r="AH17" s="10" t="e">
        <f t="shared" si="11"/>
        <v>#DIV/0!</v>
      </c>
      <c r="AI17" s="10" t="e">
        <f t="shared" si="12"/>
        <v>#DIV/0!</v>
      </c>
      <c r="AJ17" s="10" t="e">
        <f t="shared" si="13"/>
        <v>#DIV/0!</v>
      </c>
      <c r="AK17" s="10" t="e">
        <f t="shared" si="14"/>
        <v>#DIV/0!</v>
      </c>
    </row>
    <row r="18" spans="2:37" ht="16.8" x14ac:dyDescent="0.5">
      <c r="B18" s="19">
        <v>84</v>
      </c>
      <c r="C18" s="19">
        <v>82</v>
      </c>
      <c r="D18" s="19">
        <v>80</v>
      </c>
      <c r="E18" s="19">
        <v>79</v>
      </c>
      <c r="F18" s="19">
        <v>78</v>
      </c>
      <c r="G18" s="19">
        <v>76</v>
      </c>
      <c r="H18" s="19">
        <v>75</v>
      </c>
      <c r="I18" s="23">
        <v>73</v>
      </c>
      <c r="J18" s="19">
        <v>72</v>
      </c>
      <c r="K18" s="23">
        <v>71</v>
      </c>
      <c r="L18" s="19">
        <v>69</v>
      </c>
      <c r="M18" s="19">
        <v>67</v>
      </c>
      <c r="N18" s="19">
        <v>65</v>
      </c>
      <c r="O18" s="19">
        <v>62</v>
      </c>
      <c r="P18" s="19">
        <v>57</v>
      </c>
      <c r="Q18" s="19">
        <v>0.98</v>
      </c>
      <c r="W18" s="10" t="e">
        <f t="shared" si="0"/>
        <v>#DIV/0!</v>
      </c>
      <c r="X18" s="10" t="e">
        <f t="shared" si="1"/>
        <v>#DIV/0!</v>
      </c>
      <c r="Y18" s="10" t="e">
        <f t="shared" si="2"/>
        <v>#DIV/0!</v>
      </c>
      <c r="Z18" s="10" t="e">
        <f t="shared" si="3"/>
        <v>#DIV/0!</v>
      </c>
      <c r="AA18" s="10" t="e">
        <f t="shared" si="4"/>
        <v>#DIV/0!</v>
      </c>
      <c r="AB18" s="10" t="e">
        <f t="shared" si="5"/>
        <v>#DIV/0!</v>
      </c>
      <c r="AC18" s="10" t="e">
        <f t="shared" si="6"/>
        <v>#DIV/0!</v>
      </c>
      <c r="AD18" s="10" t="e">
        <f t="shared" si="7"/>
        <v>#DIV/0!</v>
      </c>
      <c r="AE18" s="10" t="e">
        <f t="shared" si="8"/>
        <v>#DIV/0!</v>
      </c>
      <c r="AF18" s="10" t="e">
        <f t="shared" si="9"/>
        <v>#DIV/0!</v>
      </c>
      <c r="AG18" s="10" t="e">
        <f t="shared" si="10"/>
        <v>#DIV/0!</v>
      </c>
      <c r="AH18" s="10" t="e">
        <f t="shared" si="11"/>
        <v>#DIV/0!</v>
      </c>
      <c r="AI18" s="10" t="e">
        <f t="shared" si="12"/>
        <v>#DIV/0!</v>
      </c>
      <c r="AJ18" s="10" t="e">
        <f t="shared" si="13"/>
        <v>#DIV/0!</v>
      </c>
      <c r="AK18" s="10" t="e">
        <f t="shared" si="14"/>
        <v>#DIV/0!</v>
      </c>
    </row>
    <row r="19" spans="2:37" ht="16.8" x14ac:dyDescent="0.5">
      <c r="B19" s="19">
        <v>82</v>
      </c>
      <c r="C19" s="19">
        <v>81</v>
      </c>
      <c r="D19" s="19">
        <v>79</v>
      </c>
      <c r="E19" s="19">
        <v>78</v>
      </c>
      <c r="F19" s="19">
        <v>76</v>
      </c>
      <c r="G19" s="19">
        <v>75</v>
      </c>
      <c r="H19" s="19">
        <v>73</v>
      </c>
      <c r="I19" s="23">
        <v>72</v>
      </c>
      <c r="J19" s="19">
        <v>70</v>
      </c>
      <c r="K19" s="23">
        <v>69</v>
      </c>
      <c r="L19" s="19">
        <v>68</v>
      </c>
      <c r="M19" s="19">
        <v>66</v>
      </c>
      <c r="N19" s="19">
        <v>63</v>
      </c>
      <c r="O19" s="19">
        <v>60</v>
      </c>
      <c r="P19" s="19">
        <v>55</v>
      </c>
      <c r="Q19" s="19">
        <v>0.97</v>
      </c>
      <c r="W19" s="10" t="e">
        <f t="shared" si="0"/>
        <v>#DIV/0!</v>
      </c>
      <c r="X19" s="10" t="e">
        <f t="shared" si="1"/>
        <v>#DIV/0!</v>
      </c>
      <c r="Y19" s="10" t="e">
        <f t="shared" si="2"/>
        <v>#DIV/0!</v>
      </c>
      <c r="Z19" s="10" t="e">
        <f t="shared" si="3"/>
        <v>#DIV/0!</v>
      </c>
      <c r="AA19" s="10" t="e">
        <f t="shared" si="4"/>
        <v>#DIV/0!</v>
      </c>
      <c r="AB19" s="10" t="e">
        <f t="shared" si="5"/>
        <v>#DIV/0!</v>
      </c>
      <c r="AC19" s="10" t="e">
        <f t="shared" si="6"/>
        <v>#DIV/0!</v>
      </c>
      <c r="AD19" s="10" t="e">
        <f t="shared" si="7"/>
        <v>#DIV/0!</v>
      </c>
      <c r="AE19" s="10" t="e">
        <f t="shared" si="8"/>
        <v>#DIV/0!</v>
      </c>
      <c r="AF19" s="10" t="e">
        <f t="shared" si="9"/>
        <v>#DIV/0!</v>
      </c>
      <c r="AG19" s="10" t="e">
        <f t="shared" si="10"/>
        <v>#DIV/0!</v>
      </c>
      <c r="AH19" s="10" t="e">
        <f t="shared" si="11"/>
        <v>#DIV/0!</v>
      </c>
      <c r="AI19" s="10" t="e">
        <f t="shared" si="12"/>
        <v>#DIV/0!</v>
      </c>
      <c r="AJ19" s="10" t="e">
        <f t="shared" si="13"/>
        <v>#DIV/0!</v>
      </c>
      <c r="AK19" s="10" t="e">
        <f t="shared" si="14"/>
        <v>#DIV/0!</v>
      </c>
    </row>
    <row r="20" spans="2:37" ht="16.8" x14ac:dyDescent="0.5">
      <c r="B20" s="14">
        <v>81</v>
      </c>
      <c r="C20" s="14">
        <v>79</v>
      </c>
      <c r="D20" s="14">
        <v>78</v>
      </c>
      <c r="E20" s="14">
        <v>76</v>
      </c>
      <c r="F20" s="14">
        <v>75</v>
      </c>
      <c r="G20" s="14">
        <v>74</v>
      </c>
      <c r="H20" s="14">
        <v>72</v>
      </c>
      <c r="I20" s="24">
        <v>70</v>
      </c>
      <c r="J20" s="14">
        <v>69</v>
      </c>
      <c r="K20" s="24">
        <v>68</v>
      </c>
      <c r="L20" s="14">
        <v>66</v>
      </c>
      <c r="M20" s="14">
        <v>64</v>
      </c>
      <c r="N20" s="14">
        <v>62</v>
      </c>
      <c r="O20" s="14">
        <v>59</v>
      </c>
      <c r="P20" s="14">
        <v>54</v>
      </c>
      <c r="Q20" s="14">
        <v>0.96</v>
      </c>
      <c r="W20" s="10" t="e">
        <f t="shared" si="0"/>
        <v>#DIV/0!</v>
      </c>
      <c r="X20" s="10" t="e">
        <f t="shared" si="1"/>
        <v>#DIV/0!</v>
      </c>
      <c r="Y20" s="10" t="e">
        <f t="shared" si="2"/>
        <v>#DIV/0!</v>
      </c>
      <c r="Z20" s="10" t="e">
        <f t="shared" si="3"/>
        <v>#DIV/0!</v>
      </c>
      <c r="AA20" s="10" t="e">
        <f t="shared" si="4"/>
        <v>#DIV/0!</v>
      </c>
      <c r="AB20" s="10" t="e">
        <f t="shared" si="5"/>
        <v>#DIV/0!</v>
      </c>
      <c r="AC20" s="10" t="e">
        <f t="shared" si="6"/>
        <v>#DIV/0!</v>
      </c>
      <c r="AD20" s="10" t="e">
        <f t="shared" si="7"/>
        <v>#DIV/0!</v>
      </c>
      <c r="AE20" s="10" t="e">
        <f t="shared" si="8"/>
        <v>#DIV/0!</v>
      </c>
      <c r="AF20" s="10" t="e">
        <f t="shared" si="9"/>
        <v>#DIV/0!</v>
      </c>
      <c r="AG20" s="10" t="e">
        <f t="shared" si="10"/>
        <v>#DIV/0!</v>
      </c>
      <c r="AH20" s="10" t="e">
        <f t="shared" si="11"/>
        <v>#DIV/0!</v>
      </c>
      <c r="AI20" s="10" t="e">
        <f t="shared" si="12"/>
        <v>#DIV/0!</v>
      </c>
      <c r="AJ20" s="10" t="e">
        <f t="shared" si="13"/>
        <v>#DIV/0!</v>
      </c>
      <c r="AK20" s="10" t="e">
        <f t="shared" si="14"/>
        <v>#DIV/0!</v>
      </c>
    </row>
    <row r="21" spans="2:37" ht="16.8" x14ac:dyDescent="0.5">
      <c r="B21" s="17">
        <v>80</v>
      </c>
      <c r="C21" s="17">
        <v>78</v>
      </c>
      <c r="D21" s="17">
        <v>77</v>
      </c>
      <c r="E21" s="17">
        <v>75</v>
      </c>
      <c r="F21" s="17">
        <v>74</v>
      </c>
      <c r="G21" s="17">
        <v>72</v>
      </c>
      <c r="H21" s="17">
        <v>71</v>
      </c>
      <c r="I21" s="22">
        <v>69</v>
      </c>
      <c r="J21" s="17">
        <v>67</v>
      </c>
      <c r="K21" s="22">
        <v>66</v>
      </c>
      <c r="L21" s="17">
        <v>65</v>
      </c>
      <c r="M21" s="17">
        <v>63</v>
      </c>
      <c r="N21" s="17">
        <v>61</v>
      </c>
      <c r="O21" s="17">
        <v>57</v>
      </c>
      <c r="P21" s="17">
        <v>53</v>
      </c>
      <c r="Q21" s="17">
        <v>0.95</v>
      </c>
      <c r="W21" s="10" t="e">
        <f t="shared" si="0"/>
        <v>#DIV/0!</v>
      </c>
      <c r="X21" s="10" t="e">
        <f t="shared" si="1"/>
        <v>#DIV/0!</v>
      </c>
      <c r="Y21" s="10" t="e">
        <f t="shared" si="2"/>
        <v>#DIV/0!</v>
      </c>
      <c r="Z21" s="10" t="e">
        <f t="shared" si="3"/>
        <v>#DIV/0!</v>
      </c>
      <c r="AA21" s="10" t="e">
        <f t="shared" si="4"/>
        <v>#DIV/0!</v>
      </c>
      <c r="AB21" s="10" t="e">
        <f t="shared" si="5"/>
        <v>#DIV/0!</v>
      </c>
      <c r="AC21" s="10" t="e">
        <f t="shared" si="6"/>
        <v>#DIV/0!</v>
      </c>
      <c r="AD21" s="10" t="e">
        <f t="shared" si="7"/>
        <v>#DIV/0!</v>
      </c>
      <c r="AE21" s="10" t="e">
        <f t="shared" si="8"/>
        <v>#DIV/0!</v>
      </c>
      <c r="AF21" s="10" t="e">
        <f t="shared" si="9"/>
        <v>#DIV/0!</v>
      </c>
      <c r="AG21" s="10" t="e">
        <f t="shared" si="10"/>
        <v>#DIV/0!</v>
      </c>
      <c r="AH21" s="10" t="e">
        <f t="shared" si="11"/>
        <v>#DIV/0!</v>
      </c>
      <c r="AI21" s="10" t="e">
        <f t="shared" si="12"/>
        <v>#DIV/0!</v>
      </c>
      <c r="AJ21" s="10" t="e">
        <f t="shared" si="13"/>
        <v>#DIV/0!</v>
      </c>
      <c r="AK21" s="10" t="e">
        <f t="shared" si="14"/>
        <v>#DIV/0!</v>
      </c>
    </row>
    <row r="22" spans="2:37" ht="16.8" x14ac:dyDescent="0.5">
      <c r="B22" s="19">
        <v>79</v>
      </c>
      <c r="C22" s="19">
        <v>77</v>
      </c>
      <c r="D22" s="19">
        <v>75</v>
      </c>
      <c r="E22" s="19">
        <v>74</v>
      </c>
      <c r="F22" s="19">
        <v>72</v>
      </c>
      <c r="G22" s="19">
        <v>71</v>
      </c>
      <c r="H22" s="19">
        <v>69</v>
      </c>
      <c r="I22" s="23">
        <v>68</v>
      </c>
      <c r="J22" s="19">
        <v>66</v>
      </c>
      <c r="K22" s="23">
        <v>65</v>
      </c>
      <c r="L22" s="19">
        <v>63</v>
      </c>
      <c r="M22" s="19">
        <v>62</v>
      </c>
      <c r="N22" s="19">
        <v>59</v>
      </c>
      <c r="O22" s="19">
        <v>56</v>
      </c>
      <c r="P22" s="19">
        <v>51</v>
      </c>
      <c r="Q22" s="19">
        <v>0.94</v>
      </c>
      <c r="W22" s="10" t="e">
        <f t="shared" si="0"/>
        <v>#DIV/0!</v>
      </c>
      <c r="X22" s="10" t="e">
        <f t="shared" si="1"/>
        <v>#DIV/0!</v>
      </c>
      <c r="Y22" s="10" t="e">
        <f t="shared" si="2"/>
        <v>#DIV/0!</v>
      </c>
      <c r="Z22" s="10" t="e">
        <f t="shared" si="3"/>
        <v>#DIV/0!</v>
      </c>
      <c r="AA22" s="10" t="e">
        <f t="shared" si="4"/>
        <v>#DIV/0!</v>
      </c>
      <c r="AB22" s="10" t="e">
        <f t="shared" si="5"/>
        <v>#DIV/0!</v>
      </c>
      <c r="AC22" s="10" t="e">
        <f t="shared" si="6"/>
        <v>#DIV/0!</v>
      </c>
      <c r="AD22" s="10" t="e">
        <f t="shared" si="7"/>
        <v>#DIV/0!</v>
      </c>
      <c r="AE22" s="10" t="e">
        <f t="shared" si="8"/>
        <v>#DIV/0!</v>
      </c>
      <c r="AF22" s="10" t="e">
        <f t="shared" si="9"/>
        <v>#DIV/0!</v>
      </c>
      <c r="AG22" s="10" t="e">
        <f t="shared" si="10"/>
        <v>#DIV/0!</v>
      </c>
      <c r="AH22" s="10" t="e">
        <f t="shared" si="11"/>
        <v>#DIV/0!</v>
      </c>
      <c r="AI22" s="10" t="e">
        <f t="shared" si="12"/>
        <v>#DIV/0!</v>
      </c>
      <c r="AJ22" s="10" t="e">
        <f t="shared" si="13"/>
        <v>#DIV/0!</v>
      </c>
      <c r="AK22" s="10" t="e">
        <f t="shared" si="14"/>
        <v>#DIV/0!</v>
      </c>
    </row>
    <row r="23" spans="2:37" ht="16.8" x14ac:dyDescent="0.5">
      <c r="B23" s="19">
        <v>78</v>
      </c>
      <c r="C23" s="19">
        <v>76</v>
      </c>
      <c r="D23" s="19">
        <v>74</v>
      </c>
      <c r="E23" s="19">
        <v>73</v>
      </c>
      <c r="F23" s="19">
        <v>71</v>
      </c>
      <c r="G23" s="19">
        <v>70</v>
      </c>
      <c r="H23" s="19">
        <v>68</v>
      </c>
      <c r="I23" s="23">
        <v>66</v>
      </c>
      <c r="J23" s="19">
        <v>65</v>
      </c>
      <c r="K23" s="23">
        <v>64</v>
      </c>
      <c r="L23" s="19">
        <v>62</v>
      </c>
      <c r="M23" s="19">
        <v>60</v>
      </c>
      <c r="N23" s="19">
        <v>58</v>
      </c>
      <c r="O23" s="19">
        <v>55</v>
      </c>
      <c r="P23" s="19">
        <v>50</v>
      </c>
      <c r="Q23" s="19">
        <v>0.93</v>
      </c>
      <c r="W23" s="10" t="e">
        <f t="shared" si="0"/>
        <v>#DIV/0!</v>
      </c>
      <c r="X23" s="10" t="e">
        <f t="shared" si="1"/>
        <v>#DIV/0!</v>
      </c>
      <c r="Y23" s="10" t="e">
        <f t="shared" si="2"/>
        <v>#DIV/0!</v>
      </c>
      <c r="Z23" s="10" t="e">
        <f t="shared" si="3"/>
        <v>#DIV/0!</v>
      </c>
      <c r="AA23" s="10" t="e">
        <f t="shared" si="4"/>
        <v>#DIV/0!</v>
      </c>
      <c r="AB23" s="10" t="e">
        <f t="shared" si="5"/>
        <v>#DIV/0!</v>
      </c>
      <c r="AC23" s="10" t="e">
        <f t="shared" si="6"/>
        <v>#DIV/0!</v>
      </c>
      <c r="AD23" s="10" t="e">
        <f t="shared" si="7"/>
        <v>#DIV/0!</v>
      </c>
      <c r="AE23" s="10" t="e">
        <f t="shared" si="8"/>
        <v>#DIV/0!</v>
      </c>
      <c r="AF23" s="10" t="e">
        <f t="shared" si="9"/>
        <v>#DIV/0!</v>
      </c>
      <c r="AG23" s="10" t="e">
        <f t="shared" si="10"/>
        <v>#DIV/0!</v>
      </c>
      <c r="AH23" s="10" t="e">
        <f t="shared" si="11"/>
        <v>#DIV/0!</v>
      </c>
      <c r="AI23" s="10" t="e">
        <f t="shared" si="12"/>
        <v>#DIV/0!</v>
      </c>
      <c r="AJ23" s="10" t="e">
        <f t="shared" si="13"/>
        <v>#DIV/0!</v>
      </c>
      <c r="AK23" s="10" t="e">
        <f t="shared" si="14"/>
        <v>#DIV/0!</v>
      </c>
    </row>
    <row r="24" spans="2:37" ht="16.8" x14ac:dyDescent="0.5">
      <c r="B24" s="19">
        <v>77</v>
      </c>
      <c r="C24" s="19">
        <v>75</v>
      </c>
      <c r="D24" s="19">
        <v>73</v>
      </c>
      <c r="E24" s="19">
        <v>71</v>
      </c>
      <c r="F24" s="19">
        <v>70</v>
      </c>
      <c r="G24" s="19">
        <v>68</v>
      </c>
      <c r="H24" s="19">
        <v>67</v>
      </c>
      <c r="I24" s="23">
        <v>65</v>
      </c>
      <c r="J24" s="19">
        <v>63</v>
      </c>
      <c r="K24" s="23">
        <v>62</v>
      </c>
      <c r="L24" s="19">
        <v>61</v>
      </c>
      <c r="M24" s="19">
        <v>59</v>
      </c>
      <c r="N24" s="19">
        <v>57</v>
      </c>
      <c r="O24" s="19">
        <v>53</v>
      </c>
      <c r="P24" s="19">
        <v>49</v>
      </c>
      <c r="Q24" s="19">
        <v>0.92</v>
      </c>
      <c r="W24" s="10" t="e">
        <f t="shared" si="0"/>
        <v>#DIV/0!</v>
      </c>
      <c r="X24" s="10" t="e">
        <f t="shared" si="1"/>
        <v>#DIV/0!</v>
      </c>
      <c r="Y24" s="10" t="e">
        <f t="shared" si="2"/>
        <v>#DIV/0!</v>
      </c>
      <c r="Z24" s="10" t="e">
        <f t="shared" si="3"/>
        <v>#DIV/0!</v>
      </c>
      <c r="AA24" s="10" t="e">
        <f t="shared" si="4"/>
        <v>#DIV/0!</v>
      </c>
      <c r="AB24" s="10" t="e">
        <f t="shared" si="5"/>
        <v>#DIV/0!</v>
      </c>
      <c r="AC24" s="10" t="e">
        <f t="shared" si="6"/>
        <v>#DIV/0!</v>
      </c>
      <c r="AD24" s="10" t="e">
        <f t="shared" si="7"/>
        <v>#DIV/0!</v>
      </c>
      <c r="AE24" s="10" t="e">
        <f t="shared" si="8"/>
        <v>#DIV/0!</v>
      </c>
      <c r="AF24" s="10" t="e">
        <f t="shared" si="9"/>
        <v>#DIV/0!</v>
      </c>
      <c r="AG24" s="10" t="e">
        <f t="shared" si="10"/>
        <v>#DIV/0!</v>
      </c>
      <c r="AH24" s="10" t="e">
        <f t="shared" si="11"/>
        <v>#DIV/0!</v>
      </c>
      <c r="AI24" s="10" t="e">
        <f t="shared" si="12"/>
        <v>#DIV/0!</v>
      </c>
      <c r="AJ24" s="10" t="e">
        <f t="shared" si="13"/>
        <v>#DIV/0!</v>
      </c>
      <c r="AK24" s="10" t="e">
        <f t="shared" si="14"/>
        <v>#DIV/0!</v>
      </c>
    </row>
    <row r="25" spans="2:37" ht="16.8" x14ac:dyDescent="0.5">
      <c r="B25" s="14">
        <v>76</v>
      </c>
      <c r="C25" s="14">
        <v>74</v>
      </c>
      <c r="D25" s="14">
        <v>72</v>
      </c>
      <c r="E25" s="14">
        <v>70</v>
      </c>
      <c r="F25" s="14">
        <v>69</v>
      </c>
      <c r="G25" s="14">
        <v>67</v>
      </c>
      <c r="H25" s="14">
        <v>66</v>
      </c>
      <c r="I25" s="24">
        <v>64</v>
      </c>
      <c r="J25" s="14">
        <v>62</v>
      </c>
      <c r="K25" s="24">
        <v>61</v>
      </c>
      <c r="L25" s="14">
        <v>59</v>
      </c>
      <c r="M25" s="14">
        <v>58</v>
      </c>
      <c r="N25" s="14">
        <v>55</v>
      </c>
      <c r="O25" s="14">
        <v>52</v>
      </c>
      <c r="P25" s="14">
        <v>48</v>
      </c>
      <c r="Q25" s="14">
        <v>0.91</v>
      </c>
      <c r="W25" s="10" t="e">
        <f t="shared" si="0"/>
        <v>#DIV/0!</v>
      </c>
      <c r="X25" s="10" t="e">
        <f t="shared" si="1"/>
        <v>#DIV/0!</v>
      </c>
      <c r="Y25" s="10" t="e">
        <f t="shared" si="2"/>
        <v>#DIV/0!</v>
      </c>
      <c r="Z25" s="10" t="e">
        <f t="shared" si="3"/>
        <v>#DIV/0!</v>
      </c>
      <c r="AA25" s="10" t="e">
        <f t="shared" si="4"/>
        <v>#DIV/0!</v>
      </c>
      <c r="AB25" s="10" t="e">
        <f t="shared" si="5"/>
        <v>#DIV/0!</v>
      </c>
      <c r="AC25" s="10" t="e">
        <f t="shared" si="6"/>
        <v>#DIV/0!</v>
      </c>
      <c r="AD25" s="10" t="e">
        <f t="shared" si="7"/>
        <v>#DIV/0!</v>
      </c>
      <c r="AE25" s="10" t="e">
        <f t="shared" si="8"/>
        <v>#DIV/0!</v>
      </c>
      <c r="AF25" s="10" t="e">
        <f t="shared" si="9"/>
        <v>#DIV/0!</v>
      </c>
      <c r="AG25" s="10" t="e">
        <f t="shared" si="10"/>
        <v>#DIV/0!</v>
      </c>
      <c r="AH25" s="10" t="e">
        <f t="shared" si="11"/>
        <v>#DIV/0!</v>
      </c>
      <c r="AI25" s="10" t="e">
        <f t="shared" si="12"/>
        <v>#DIV/0!</v>
      </c>
      <c r="AJ25" s="10" t="e">
        <f t="shared" si="13"/>
        <v>#DIV/0!</v>
      </c>
      <c r="AK25" s="10" t="e">
        <f t="shared" si="14"/>
        <v>#DIV/0!</v>
      </c>
    </row>
    <row r="26" spans="2:37" ht="16.8" x14ac:dyDescent="0.5">
      <c r="B26" s="17">
        <v>75</v>
      </c>
      <c r="C26" s="17">
        <v>72</v>
      </c>
      <c r="D26" s="17">
        <v>71</v>
      </c>
      <c r="E26" s="17">
        <v>69</v>
      </c>
      <c r="F26" s="17">
        <v>67</v>
      </c>
      <c r="G26" s="17">
        <v>66</v>
      </c>
      <c r="H26" s="17">
        <v>64</v>
      </c>
      <c r="I26" s="17">
        <v>62</v>
      </c>
      <c r="J26" s="17">
        <v>61</v>
      </c>
      <c r="K26" s="17">
        <v>60</v>
      </c>
      <c r="L26" s="17">
        <v>58</v>
      </c>
      <c r="M26" s="17">
        <v>56</v>
      </c>
      <c r="N26" s="17">
        <v>54</v>
      </c>
      <c r="O26" s="17">
        <v>51</v>
      </c>
      <c r="P26" s="17">
        <v>46</v>
      </c>
      <c r="Q26" s="17">
        <v>0.9</v>
      </c>
      <c r="W26" s="10" t="e">
        <f t="shared" si="0"/>
        <v>#DIV/0!</v>
      </c>
      <c r="X26" s="10" t="e">
        <f t="shared" si="1"/>
        <v>#DIV/0!</v>
      </c>
      <c r="Y26" s="10" t="e">
        <f t="shared" si="2"/>
        <v>#DIV/0!</v>
      </c>
      <c r="Z26" s="10" t="e">
        <f t="shared" si="3"/>
        <v>#DIV/0!</v>
      </c>
      <c r="AA26" s="10" t="e">
        <f t="shared" si="4"/>
        <v>#DIV/0!</v>
      </c>
      <c r="AB26" s="10" t="e">
        <f t="shared" si="5"/>
        <v>#DIV/0!</v>
      </c>
      <c r="AC26" s="10" t="e">
        <f t="shared" si="6"/>
        <v>#DIV/0!</v>
      </c>
      <c r="AD26" s="10" t="e">
        <f t="shared" si="7"/>
        <v>#DIV/0!</v>
      </c>
      <c r="AE26" s="10" t="e">
        <f t="shared" si="8"/>
        <v>#DIV/0!</v>
      </c>
      <c r="AF26" s="10" t="e">
        <f t="shared" si="9"/>
        <v>#DIV/0!</v>
      </c>
      <c r="AG26" s="10" t="e">
        <f t="shared" si="10"/>
        <v>#DIV/0!</v>
      </c>
      <c r="AH26" s="10" t="e">
        <f t="shared" si="11"/>
        <v>#DIV/0!</v>
      </c>
      <c r="AI26" s="10" t="e">
        <f t="shared" si="12"/>
        <v>#DIV/0!</v>
      </c>
      <c r="AJ26" s="10" t="e">
        <f t="shared" si="13"/>
        <v>#DIV/0!</v>
      </c>
      <c r="AK26" s="10" t="e">
        <f t="shared" si="14"/>
        <v>#DIV/0!</v>
      </c>
    </row>
    <row r="27" spans="2:37" ht="16.8" x14ac:dyDescent="0.5">
      <c r="B27" s="19">
        <v>73</v>
      </c>
      <c r="C27" s="19">
        <v>71</v>
      </c>
      <c r="D27" s="19">
        <v>70</v>
      </c>
      <c r="E27" s="19">
        <v>68</v>
      </c>
      <c r="F27" s="19">
        <v>66</v>
      </c>
      <c r="G27" s="19">
        <v>65</v>
      </c>
      <c r="H27" s="19">
        <v>63</v>
      </c>
      <c r="I27" s="19">
        <v>61</v>
      </c>
      <c r="J27" s="19">
        <v>60</v>
      </c>
      <c r="K27" s="19">
        <v>58</v>
      </c>
      <c r="L27" s="19">
        <v>57</v>
      </c>
      <c r="M27" s="19">
        <v>55</v>
      </c>
      <c r="N27" s="19">
        <v>53</v>
      </c>
      <c r="O27" s="19">
        <v>49</v>
      </c>
      <c r="P27" s="19">
        <v>45</v>
      </c>
      <c r="Q27" s="19">
        <v>0.89</v>
      </c>
      <c r="W27" s="10" t="e">
        <f t="shared" si="0"/>
        <v>#DIV/0!</v>
      </c>
      <c r="X27" s="10" t="e">
        <f t="shared" si="1"/>
        <v>#DIV/0!</v>
      </c>
      <c r="Y27" s="10" t="e">
        <f t="shared" si="2"/>
        <v>#DIV/0!</v>
      </c>
      <c r="Z27" s="10" t="e">
        <f t="shared" si="3"/>
        <v>#DIV/0!</v>
      </c>
      <c r="AA27" s="10" t="e">
        <f t="shared" si="4"/>
        <v>#DIV/0!</v>
      </c>
      <c r="AB27" s="10" t="e">
        <f t="shared" si="5"/>
        <v>#DIV/0!</v>
      </c>
      <c r="AC27" s="10" t="e">
        <f t="shared" si="6"/>
        <v>#DIV/0!</v>
      </c>
      <c r="AD27" s="10" t="e">
        <f t="shared" si="7"/>
        <v>#DIV/0!</v>
      </c>
      <c r="AE27" s="10" t="e">
        <f t="shared" si="8"/>
        <v>#DIV/0!</v>
      </c>
      <c r="AF27" s="10" t="e">
        <f t="shared" si="9"/>
        <v>#DIV/0!</v>
      </c>
      <c r="AG27" s="10" t="e">
        <f t="shared" si="10"/>
        <v>#DIV/0!</v>
      </c>
      <c r="AH27" s="10" t="e">
        <f t="shared" si="11"/>
        <v>#DIV/0!</v>
      </c>
      <c r="AI27" s="10" t="e">
        <f t="shared" si="12"/>
        <v>#DIV/0!</v>
      </c>
      <c r="AJ27" s="10" t="e">
        <f t="shared" si="13"/>
        <v>#DIV/0!</v>
      </c>
      <c r="AK27" s="10" t="e">
        <f t="shared" si="14"/>
        <v>#DIV/0!</v>
      </c>
    </row>
    <row r="28" spans="2:37" ht="16.8" x14ac:dyDescent="0.5">
      <c r="B28" s="19">
        <v>72</v>
      </c>
      <c r="C28" s="19">
        <v>70</v>
      </c>
      <c r="D28" s="19">
        <v>69</v>
      </c>
      <c r="E28" s="19">
        <v>67</v>
      </c>
      <c r="F28" s="19">
        <v>65</v>
      </c>
      <c r="G28" s="19">
        <v>64</v>
      </c>
      <c r="H28" s="19">
        <v>62</v>
      </c>
      <c r="I28" s="19">
        <v>60</v>
      </c>
      <c r="J28" s="19">
        <v>58</v>
      </c>
      <c r="K28" s="19">
        <v>57</v>
      </c>
      <c r="L28" s="19">
        <v>56</v>
      </c>
      <c r="M28" s="19">
        <v>54</v>
      </c>
      <c r="N28" s="19">
        <v>51</v>
      </c>
      <c r="O28" s="19">
        <v>48</v>
      </c>
      <c r="P28" s="19">
        <v>44</v>
      </c>
      <c r="Q28" s="19">
        <v>0.88</v>
      </c>
      <c r="W28" s="10" t="e">
        <f t="shared" si="0"/>
        <v>#DIV/0!</v>
      </c>
      <c r="X28" s="10" t="e">
        <f t="shared" si="1"/>
        <v>#DIV/0!</v>
      </c>
      <c r="Y28" s="10" t="e">
        <f t="shared" si="2"/>
        <v>#DIV/0!</v>
      </c>
      <c r="Z28" s="10" t="e">
        <f t="shared" si="3"/>
        <v>#DIV/0!</v>
      </c>
      <c r="AA28" s="10" t="e">
        <f t="shared" si="4"/>
        <v>#DIV/0!</v>
      </c>
      <c r="AB28" s="10" t="e">
        <f t="shared" si="5"/>
        <v>#DIV/0!</v>
      </c>
      <c r="AC28" s="10" t="e">
        <f t="shared" si="6"/>
        <v>#DIV/0!</v>
      </c>
      <c r="AD28" s="10" t="e">
        <f t="shared" si="7"/>
        <v>#DIV/0!</v>
      </c>
      <c r="AE28" s="10" t="e">
        <f t="shared" si="8"/>
        <v>#DIV/0!</v>
      </c>
      <c r="AF28" s="10" t="e">
        <f t="shared" si="9"/>
        <v>#DIV/0!</v>
      </c>
      <c r="AG28" s="10" t="e">
        <f t="shared" si="10"/>
        <v>#DIV/0!</v>
      </c>
      <c r="AH28" s="10" t="e">
        <f t="shared" si="11"/>
        <v>#DIV/0!</v>
      </c>
      <c r="AI28" s="10" t="e">
        <f t="shared" si="12"/>
        <v>#DIV/0!</v>
      </c>
      <c r="AJ28" s="10" t="e">
        <f t="shared" si="13"/>
        <v>#DIV/0!</v>
      </c>
      <c r="AK28" s="10" t="e">
        <f t="shared" si="14"/>
        <v>#DIV/0!</v>
      </c>
    </row>
    <row r="29" spans="2:37" ht="16.8" x14ac:dyDescent="0.5">
      <c r="B29" s="19">
        <v>71</v>
      </c>
      <c r="C29" s="19">
        <v>69</v>
      </c>
      <c r="D29" s="19">
        <v>67</v>
      </c>
      <c r="E29" s="19">
        <v>66</v>
      </c>
      <c r="F29" s="19">
        <v>64</v>
      </c>
      <c r="G29" s="19">
        <v>62</v>
      </c>
      <c r="H29" s="19">
        <v>61</v>
      </c>
      <c r="I29" s="19">
        <v>59</v>
      </c>
      <c r="J29" s="19">
        <v>57</v>
      </c>
      <c r="K29" s="19">
        <v>56</v>
      </c>
      <c r="L29" s="19">
        <v>54</v>
      </c>
      <c r="M29" s="19">
        <v>53</v>
      </c>
      <c r="N29" s="19">
        <v>50</v>
      </c>
      <c r="O29" s="19">
        <v>47</v>
      </c>
      <c r="P29" s="19">
        <v>43</v>
      </c>
      <c r="Q29" s="19">
        <v>0.87</v>
      </c>
      <c r="W29" s="10" t="e">
        <f t="shared" si="0"/>
        <v>#DIV/0!</v>
      </c>
      <c r="X29" s="10" t="e">
        <f t="shared" si="1"/>
        <v>#DIV/0!</v>
      </c>
      <c r="Y29" s="10" t="e">
        <f t="shared" si="2"/>
        <v>#DIV/0!</v>
      </c>
      <c r="Z29" s="10" t="e">
        <f t="shared" si="3"/>
        <v>#DIV/0!</v>
      </c>
      <c r="AA29" s="10" t="e">
        <f t="shared" si="4"/>
        <v>#DIV/0!</v>
      </c>
      <c r="AB29" s="10" t="e">
        <f t="shared" si="5"/>
        <v>#DIV/0!</v>
      </c>
      <c r="AC29" s="10" t="e">
        <f t="shared" si="6"/>
        <v>#DIV/0!</v>
      </c>
      <c r="AD29" s="10" t="e">
        <f t="shared" si="7"/>
        <v>#DIV/0!</v>
      </c>
      <c r="AE29" s="10" t="e">
        <f t="shared" si="8"/>
        <v>#DIV/0!</v>
      </c>
      <c r="AF29" s="10" t="e">
        <f t="shared" si="9"/>
        <v>#DIV/0!</v>
      </c>
      <c r="AG29" s="10" t="e">
        <f t="shared" si="10"/>
        <v>#DIV/0!</v>
      </c>
      <c r="AH29" s="10" t="e">
        <f t="shared" si="11"/>
        <v>#DIV/0!</v>
      </c>
      <c r="AI29" s="10" t="e">
        <f t="shared" si="12"/>
        <v>#DIV/0!</v>
      </c>
      <c r="AJ29" s="10" t="e">
        <f t="shared" si="13"/>
        <v>#DIV/0!</v>
      </c>
      <c r="AK29" s="10" t="e">
        <f t="shared" si="14"/>
        <v>#DIV/0!</v>
      </c>
    </row>
    <row r="30" spans="2:37" ht="16.8" x14ac:dyDescent="0.5">
      <c r="B30" s="19">
        <v>70</v>
      </c>
      <c r="C30" s="19">
        <v>68</v>
      </c>
      <c r="D30" s="19">
        <v>66</v>
      </c>
      <c r="E30" s="19">
        <v>64</v>
      </c>
      <c r="F30" s="19">
        <v>63</v>
      </c>
      <c r="G30" s="19">
        <v>61</v>
      </c>
      <c r="H30" s="19">
        <v>59</v>
      </c>
      <c r="I30" s="19">
        <v>58</v>
      </c>
      <c r="J30" s="19">
        <v>56</v>
      </c>
      <c r="K30" s="19">
        <v>55</v>
      </c>
      <c r="L30" s="19">
        <v>53</v>
      </c>
      <c r="M30" s="19">
        <v>51</v>
      </c>
      <c r="N30" s="19">
        <v>49</v>
      </c>
      <c r="O30" s="19">
        <v>46</v>
      </c>
      <c r="P30" s="19">
        <v>41</v>
      </c>
      <c r="Q30" s="19">
        <v>0.86</v>
      </c>
      <c r="W30" s="10" t="e">
        <f t="shared" si="0"/>
        <v>#DIV/0!</v>
      </c>
      <c r="X30" s="10" t="e">
        <f t="shared" si="1"/>
        <v>#DIV/0!</v>
      </c>
      <c r="Y30" s="10" t="e">
        <f t="shared" si="2"/>
        <v>#DIV/0!</v>
      </c>
      <c r="Z30" s="10" t="e">
        <f t="shared" si="3"/>
        <v>#DIV/0!</v>
      </c>
      <c r="AA30" s="10" t="e">
        <f t="shared" si="4"/>
        <v>#DIV/0!</v>
      </c>
      <c r="AB30" s="10" t="e">
        <f t="shared" si="5"/>
        <v>#DIV/0!</v>
      </c>
      <c r="AC30" s="10" t="e">
        <f t="shared" si="6"/>
        <v>#DIV/0!</v>
      </c>
      <c r="AD30" s="10" t="e">
        <f t="shared" si="7"/>
        <v>#DIV/0!</v>
      </c>
      <c r="AE30" s="10" t="e">
        <f t="shared" si="8"/>
        <v>#DIV/0!</v>
      </c>
      <c r="AF30" s="10" t="e">
        <f t="shared" si="9"/>
        <v>#DIV/0!</v>
      </c>
      <c r="AG30" s="10" t="e">
        <f t="shared" si="10"/>
        <v>#DIV/0!</v>
      </c>
      <c r="AH30" s="10" t="e">
        <f t="shared" si="11"/>
        <v>#DIV/0!</v>
      </c>
      <c r="AI30" s="10" t="e">
        <f t="shared" si="12"/>
        <v>#DIV/0!</v>
      </c>
      <c r="AJ30" s="10" t="e">
        <f t="shared" si="13"/>
        <v>#DIV/0!</v>
      </c>
      <c r="AK30" s="10" t="e">
        <f t="shared" si="14"/>
        <v>#DIV/0!</v>
      </c>
    </row>
    <row r="31" spans="2:37" ht="16.8" x14ac:dyDescent="0.5">
      <c r="B31" s="17">
        <v>69</v>
      </c>
      <c r="C31" s="17">
        <v>67</v>
      </c>
      <c r="D31" s="17">
        <v>65</v>
      </c>
      <c r="E31" s="17">
        <v>63</v>
      </c>
      <c r="F31" s="17">
        <v>62</v>
      </c>
      <c r="G31" s="17">
        <v>60</v>
      </c>
      <c r="H31" s="17">
        <v>58</v>
      </c>
      <c r="I31" s="22">
        <v>56</v>
      </c>
      <c r="J31" s="17">
        <v>55</v>
      </c>
      <c r="K31" s="22">
        <v>54</v>
      </c>
      <c r="L31" s="17">
        <v>52</v>
      </c>
      <c r="M31" s="17">
        <v>50</v>
      </c>
      <c r="N31" s="17">
        <v>48</v>
      </c>
      <c r="O31" s="17">
        <v>44</v>
      </c>
      <c r="P31" s="17">
        <v>40</v>
      </c>
      <c r="Q31" s="17">
        <v>0.85</v>
      </c>
      <c r="W31" s="10" t="e">
        <f t="shared" si="0"/>
        <v>#DIV/0!</v>
      </c>
      <c r="X31" s="10" t="e">
        <f t="shared" si="1"/>
        <v>#DIV/0!</v>
      </c>
      <c r="Y31" s="10" t="e">
        <f t="shared" si="2"/>
        <v>#DIV/0!</v>
      </c>
      <c r="Z31" s="10" t="e">
        <f t="shared" si="3"/>
        <v>#DIV/0!</v>
      </c>
      <c r="AA31" s="10" t="e">
        <f t="shared" si="4"/>
        <v>#DIV/0!</v>
      </c>
      <c r="AB31" s="10" t="e">
        <f t="shared" si="5"/>
        <v>#DIV/0!</v>
      </c>
      <c r="AC31" s="10" t="e">
        <f t="shared" si="6"/>
        <v>#DIV/0!</v>
      </c>
      <c r="AD31" s="10" t="e">
        <f t="shared" si="7"/>
        <v>#DIV/0!</v>
      </c>
      <c r="AE31" s="10" t="e">
        <f t="shared" si="8"/>
        <v>#DIV/0!</v>
      </c>
      <c r="AF31" s="10" t="e">
        <f t="shared" si="9"/>
        <v>#DIV/0!</v>
      </c>
      <c r="AG31" s="10" t="e">
        <f t="shared" si="10"/>
        <v>#DIV/0!</v>
      </c>
      <c r="AH31" s="10" t="e">
        <f t="shared" si="11"/>
        <v>#DIV/0!</v>
      </c>
      <c r="AI31" s="10" t="e">
        <f t="shared" si="12"/>
        <v>#DIV/0!</v>
      </c>
      <c r="AJ31" s="10" t="e">
        <f t="shared" si="13"/>
        <v>#DIV/0!</v>
      </c>
      <c r="AK31" s="10" t="e">
        <f t="shared" si="14"/>
        <v>#DIV/0!</v>
      </c>
    </row>
    <row r="32" spans="2:37" ht="16.8" x14ac:dyDescent="0.5">
      <c r="B32" s="19">
        <v>68</v>
      </c>
      <c r="C32" s="19">
        <v>66</v>
      </c>
      <c r="D32" s="19">
        <v>64</v>
      </c>
      <c r="E32" s="19">
        <v>62</v>
      </c>
      <c r="F32" s="19">
        <v>61</v>
      </c>
      <c r="G32" s="19">
        <v>59</v>
      </c>
      <c r="H32" s="19">
        <v>57</v>
      </c>
      <c r="I32" s="23">
        <v>55</v>
      </c>
      <c r="J32" s="19">
        <v>54</v>
      </c>
      <c r="K32" s="23">
        <v>52</v>
      </c>
      <c r="L32" s="19">
        <v>51</v>
      </c>
      <c r="M32" s="19">
        <v>49</v>
      </c>
      <c r="N32" s="19">
        <v>46</v>
      </c>
      <c r="O32" s="19">
        <v>43</v>
      </c>
      <c r="P32" s="19">
        <v>39</v>
      </c>
      <c r="Q32" s="19">
        <v>0.84</v>
      </c>
      <c r="W32" s="10" t="e">
        <f t="shared" si="0"/>
        <v>#DIV/0!</v>
      </c>
      <c r="X32" s="10" t="e">
        <f t="shared" si="1"/>
        <v>#DIV/0!</v>
      </c>
      <c r="Y32" s="10" t="e">
        <f t="shared" si="2"/>
        <v>#DIV/0!</v>
      </c>
      <c r="Z32" s="10" t="e">
        <f t="shared" si="3"/>
        <v>#DIV/0!</v>
      </c>
      <c r="AA32" s="10" t="e">
        <f t="shared" si="4"/>
        <v>#DIV/0!</v>
      </c>
      <c r="AB32" s="10" t="e">
        <f t="shared" si="5"/>
        <v>#DIV/0!</v>
      </c>
      <c r="AC32" s="10" t="e">
        <f t="shared" si="6"/>
        <v>#DIV/0!</v>
      </c>
      <c r="AD32" s="10" t="e">
        <f t="shared" si="7"/>
        <v>#DIV/0!</v>
      </c>
      <c r="AE32" s="10" t="e">
        <f t="shared" si="8"/>
        <v>#DIV/0!</v>
      </c>
      <c r="AF32" s="10" t="e">
        <f t="shared" si="9"/>
        <v>#DIV/0!</v>
      </c>
      <c r="AG32" s="10" t="e">
        <f t="shared" si="10"/>
        <v>#DIV/0!</v>
      </c>
      <c r="AH32" s="10" t="e">
        <f t="shared" si="11"/>
        <v>#DIV/0!</v>
      </c>
      <c r="AI32" s="10" t="e">
        <f t="shared" si="12"/>
        <v>#DIV/0!</v>
      </c>
      <c r="AJ32" s="10" t="e">
        <f t="shared" si="13"/>
        <v>#DIV/0!</v>
      </c>
      <c r="AK32" s="10" t="e">
        <f t="shared" si="14"/>
        <v>#DIV/0!</v>
      </c>
    </row>
    <row r="33" spans="2:37" ht="16.8" x14ac:dyDescent="0.5">
      <c r="B33" s="19">
        <v>67</v>
      </c>
      <c r="C33" s="19">
        <v>65</v>
      </c>
      <c r="D33" s="19">
        <v>63</v>
      </c>
      <c r="E33" s="19">
        <v>61</v>
      </c>
      <c r="F33" s="19">
        <v>59</v>
      </c>
      <c r="G33" s="19">
        <v>58</v>
      </c>
      <c r="H33" s="19">
        <v>56</v>
      </c>
      <c r="I33" s="23">
        <v>54</v>
      </c>
      <c r="J33" s="19">
        <v>52</v>
      </c>
      <c r="K33" s="23">
        <v>51</v>
      </c>
      <c r="L33" s="19">
        <v>50</v>
      </c>
      <c r="M33" s="19">
        <v>48</v>
      </c>
      <c r="N33" s="19">
        <v>45</v>
      </c>
      <c r="O33" s="19">
        <v>42</v>
      </c>
      <c r="P33" s="19">
        <v>38</v>
      </c>
      <c r="Q33" s="19">
        <v>0.83</v>
      </c>
      <c r="W33" s="10" t="e">
        <f t="shared" si="0"/>
        <v>#DIV/0!</v>
      </c>
      <c r="X33" s="10" t="e">
        <f t="shared" si="1"/>
        <v>#DIV/0!</v>
      </c>
      <c r="Y33" s="10" t="e">
        <f t="shared" si="2"/>
        <v>#DIV/0!</v>
      </c>
      <c r="Z33" s="10" t="e">
        <f t="shared" si="3"/>
        <v>#DIV/0!</v>
      </c>
      <c r="AA33" s="10" t="e">
        <f t="shared" si="4"/>
        <v>#DIV/0!</v>
      </c>
      <c r="AB33" s="10" t="e">
        <f t="shared" si="5"/>
        <v>#DIV/0!</v>
      </c>
      <c r="AC33" s="10" t="e">
        <f t="shared" si="6"/>
        <v>#DIV/0!</v>
      </c>
      <c r="AD33" s="10" t="e">
        <f t="shared" si="7"/>
        <v>#DIV/0!</v>
      </c>
      <c r="AE33" s="10" t="e">
        <f t="shared" si="8"/>
        <v>#DIV/0!</v>
      </c>
      <c r="AF33" s="10" t="e">
        <f t="shared" si="9"/>
        <v>#DIV/0!</v>
      </c>
      <c r="AG33" s="10" t="e">
        <f t="shared" si="10"/>
        <v>#DIV/0!</v>
      </c>
      <c r="AH33" s="10" t="e">
        <f t="shared" si="11"/>
        <v>#DIV/0!</v>
      </c>
      <c r="AI33" s="10" t="e">
        <f t="shared" si="12"/>
        <v>#DIV/0!</v>
      </c>
      <c r="AJ33" s="10" t="e">
        <f t="shared" si="13"/>
        <v>#DIV/0!</v>
      </c>
      <c r="AK33" s="10" t="e">
        <f t="shared" si="14"/>
        <v>#DIV/0!</v>
      </c>
    </row>
    <row r="34" spans="2:37" ht="16.8" x14ac:dyDescent="0.5">
      <c r="B34" s="19">
        <v>66</v>
      </c>
      <c r="C34" s="19">
        <v>64</v>
      </c>
      <c r="D34" s="19">
        <v>62</v>
      </c>
      <c r="E34" s="19">
        <v>60</v>
      </c>
      <c r="F34" s="19">
        <v>58</v>
      </c>
      <c r="G34" s="19">
        <v>57</v>
      </c>
      <c r="H34" s="19">
        <v>55</v>
      </c>
      <c r="I34" s="23">
        <v>53</v>
      </c>
      <c r="J34" s="19">
        <v>51</v>
      </c>
      <c r="K34" s="23">
        <v>50</v>
      </c>
      <c r="L34" s="19">
        <v>48</v>
      </c>
      <c r="M34" s="19">
        <v>46</v>
      </c>
      <c r="N34" s="19">
        <v>44</v>
      </c>
      <c r="O34" s="19">
        <v>41</v>
      </c>
      <c r="P34" s="19">
        <v>36</v>
      </c>
      <c r="Q34" s="19">
        <v>0.82</v>
      </c>
      <c r="W34" s="10" t="e">
        <f t="shared" si="0"/>
        <v>#DIV/0!</v>
      </c>
      <c r="X34" s="10" t="e">
        <f t="shared" si="1"/>
        <v>#DIV/0!</v>
      </c>
      <c r="Y34" s="10" t="e">
        <f t="shared" si="2"/>
        <v>#DIV/0!</v>
      </c>
      <c r="Z34" s="10" t="e">
        <f t="shared" si="3"/>
        <v>#DIV/0!</v>
      </c>
      <c r="AA34" s="10" t="e">
        <f t="shared" si="4"/>
        <v>#DIV/0!</v>
      </c>
      <c r="AB34" s="10" t="e">
        <f t="shared" si="5"/>
        <v>#DIV/0!</v>
      </c>
      <c r="AC34" s="10" t="e">
        <f t="shared" si="6"/>
        <v>#DIV/0!</v>
      </c>
      <c r="AD34" s="10" t="e">
        <f t="shared" si="7"/>
        <v>#DIV/0!</v>
      </c>
      <c r="AE34" s="10" t="e">
        <f t="shared" si="8"/>
        <v>#DIV/0!</v>
      </c>
      <c r="AF34" s="10" t="e">
        <f t="shared" si="9"/>
        <v>#DIV/0!</v>
      </c>
      <c r="AG34" s="10" t="e">
        <f t="shared" si="10"/>
        <v>#DIV/0!</v>
      </c>
      <c r="AH34" s="10" t="e">
        <f t="shared" si="11"/>
        <v>#DIV/0!</v>
      </c>
      <c r="AI34" s="10" t="e">
        <f t="shared" si="12"/>
        <v>#DIV/0!</v>
      </c>
      <c r="AJ34" s="10" t="e">
        <f t="shared" si="13"/>
        <v>#DIV/0!</v>
      </c>
      <c r="AK34" s="10" t="e">
        <f t="shared" si="14"/>
        <v>#DIV/0!</v>
      </c>
    </row>
    <row r="35" spans="2:37" ht="16.8" x14ac:dyDescent="0.5">
      <c r="B35" s="19">
        <v>65</v>
      </c>
      <c r="C35" s="19">
        <v>63</v>
      </c>
      <c r="D35" s="19">
        <v>61</v>
      </c>
      <c r="E35" s="19">
        <v>59</v>
      </c>
      <c r="F35" s="19">
        <v>57</v>
      </c>
      <c r="G35" s="19">
        <v>56</v>
      </c>
      <c r="H35" s="19">
        <v>54</v>
      </c>
      <c r="I35" s="23">
        <v>52</v>
      </c>
      <c r="J35" s="19">
        <v>50</v>
      </c>
      <c r="K35" s="23">
        <v>49</v>
      </c>
      <c r="L35" s="19">
        <v>47</v>
      </c>
      <c r="M35" s="19">
        <v>45</v>
      </c>
      <c r="N35" s="19">
        <v>43</v>
      </c>
      <c r="O35" s="19">
        <v>39</v>
      </c>
      <c r="P35" s="19">
        <v>35</v>
      </c>
      <c r="Q35" s="19">
        <v>0.81</v>
      </c>
      <c r="W35" s="10" t="e">
        <f t="shared" si="0"/>
        <v>#DIV/0!</v>
      </c>
      <c r="X35" s="10" t="e">
        <f t="shared" si="1"/>
        <v>#DIV/0!</v>
      </c>
      <c r="Y35" s="10" t="e">
        <f t="shared" si="2"/>
        <v>#DIV/0!</v>
      </c>
      <c r="Z35" s="10" t="e">
        <f t="shared" si="3"/>
        <v>#DIV/0!</v>
      </c>
      <c r="AA35" s="10" t="e">
        <f t="shared" si="4"/>
        <v>#DIV/0!</v>
      </c>
      <c r="AB35" s="10" t="e">
        <f t="shared" si="5"/>
        <v>#DIV/0!</v>
      </c>
      <c r="AC35" s="10" t="e">
        <f t="shared" si="6"/>
        <v>#DIV/0!</v>
      </c>
      <c r="AD35" s="10" t="e">
        <f t="shared" si="7"/>
        <v>#DIV/0!</v>
      </c>
      <c r="AE35" s="10" t="e">
        <f t="shared" si="8"/>
        <v>#DIV/0!</v>
      </c>
      <c r="AF35" s="10" t="e">
        <f t="shared" si="9"/>
        <v>#DIV/0!</v>
      </c>
      <c r="AG35" s="10" t="e">
        <f t="shared" si="10"/>
        <v>#DIV/0!</v>
      </c>
      <c r="AH35" s="10" t="e">
        <f t="shared" si="11"/>
        <v>#DIV/0!</v>
      </c>
      <c r="AI35" s="10" t="e">
        <f t="shared" si="12"/>
        <v>#DIV/0!</v>
      </c>
      <c r="AJ35" s="10" t="e">
        <f t="shared" si="13"/>
        <v>#DIV/0!</v>
      </c>
      <c r="AK35" s="10" t="e">
        <f t="shared" si="14"/>
        <v>#DIV/0!</v>
      </c>
    </row>
    <row r="36" spans="2:37" ht="16.8" x14ac:dyDescent="0.5">
      <c r="B36" s="14">
        <v>64</v>
      </c>
      <c r="C36" s="14">
        <v>62</v>
      </c>
      <c r="D36" s="14">
        <v>60</v>
      </c>
      <c r="E36" s="14">
        <v>58</v>
      </c>
      <c r="F36" s="14">
        <v>56</v>
      </c>
      <c r="G36" s="14">
        <v>54</v>
      </c>
      <c r="H36" s="14">
        <v>53</v>
      </c>
      <c r="I36" s="24">
        <v>51</v>
      </c>
      <c r="J36" s="14">
        <v>49</v>
      </c>
      <c r="K36" s="24">
        <v>48</v>
      </c>
      <c r="L36" s="14">
        <v>46</v>
      </c>
      <c r="M36" s="14">
        <v>44</v>
      </c>
      <c r="N36" s="14">
        <v>42</v>
      </c>
      <c r="O36" s="14">
        <v>38</v>
      </c>
      <c r="P36" s="14">
        <v>33</v>
      </c>
      <c r="Q36" s="19">
        <v>0.8</v>
      </c>
      <c r="W36" s="10" t="e">
        <f t="shared" si="0"/>
        <v>#DIV/0!</v>
      </c>
      <c r="X36" s="10" t="e">
        <f t="shared" si="1"/>
        <v>#DIV/0!</v>
      </c>
      <c r="Y36" s="10" t="e">
        <f t="shared" si="2"/>
        <v>#DIV/0!</v>
      </c>
      <c r="Z36" s="10" t="e">
        <f t="shared" si="3"/>
        <v>#DIV/0!</v>
      </c>
      <c r="AA36" s="10" t="e">
        <f t="shared" si="4"/>
        <v>#DIV/0!</v>
      </c>
      <c r="AB36" s="10" t="e">
        <f t="shared" si="5"/>
        <v>#DIV/0!</v>
      </c>
      <c r="AC36" s="10" t="e">
        <f t="shared" si="6"/>
        <v>#DIV/0!</v>
      </c>
      <c r="AD36" s="10" t="e">
        <f t="shared" si="7"/>
        <v>#DIV/0!</v>
      </c>
      <c r="AE36" s="10" t="e">
        <f t="shared" si="8"/>
        <v>#DIV/0!</v>
      </c>
      <c r="AF36" s="10" t="e">
        <f t="shared" si="9"/>
        <v>#DIV/0!</v>
      </c>
      <c r="AG36" s="10" t="e">
        <f t="shared" si="10"/>
        <v>#DIV/0!</v>
      </c>
      <c r="AH36" s="10" t="e">
        <f t="shared" si="11"/>
        <v>#DIV/0!</v>
      </c>
      <c r="AI36" s="10" t="e">
        <f t="shared" si="12"/>
        <v>#DIV/0!</v>
      </c>
      <c r="AJ36" s="10" t="e">
        <f t="shared" si="13"/>
        <v>#DIV/0!</v>
      </c>
      <c r="AK36" s="10" t="e">
        <f t="shared" si="14"/>
        <v>#DIV/0!</v>
      </c>
    </row>
    <row r="37" spans="2:37" ht="18" customHeight="1" x14ac:dyDescent="0.5">
      <c r="B37" s="17">
        <v>63</v>
      </c>
      <c r="C37" s="17">
        <v>60</v>
      </c>
      <c r="D37" s="17">
        <v>59</v>
      </c>
      <c r="E37" s="17">
        <v>57</v>
      </c>
      <c r="F37" s="17">
        <v>55</v>
      </c>
      <c r="G37" s="17">
        <v>53</v>
      </c>
      <c r="H37" s="17">
        <v>52</v>
      </c>
      <c r="I37" s="22">
        <v>49</v>
      </c>
      <c r="J37" s="17">
        <v>48</v>
      </c>
      <c r="K37" s="22">
        <v>47</v>
      </c>
      <c r="L37" s="17">
        <v>45</v>
      </c>
      <c r="M37" s="17">
        <v>43</v>
      </c>
      <c r="N37" s="17">
        <v>40</v>
      </c>
      <c r="O37" s="17">
        <v>37</v>
      </c>
      <c r="P37" s="17">
        <v>32</v>
      </c>
      <c r="Q37" s="17">
        <v>0.79</v>
      </c>
      <c r="W37" s="10" t="e">
        <f t="shared" si="0"/>
        <v>#DIV/0!</v>
      </c>
      <c r="X37" s="10" t="e">
        <f t="shared" si="1"/>
        <v>#DIV/0!</v>
      </c>
      <c r="Y37" s="10" t="e">
        <f t="shared" si="2"/>
        <v>#DIV/0!</v>
      </c>
      <c r="Z37" s="10" t="e">
        <f t="shared" si="3"/>
        <v>#DIV/0!</v>
      </c>
      <c r="AA37" s="10" t="e">
        <f t="shared" si="4"/>
        <v>#DIV/0!</v>
      </c>
      <c r="AB37" s="10" t="e">
        <f t="shared" si="5"/>
        <v>#DIV/0!</v>
      </c>
      <c r="AC37" s="10" t="e">
        <f t="shared" si="6"/>
        <v>#DIV/0!</v>
      </c>
      <c r="AD37" s="10" t="e">
        <f t="shared" si="7"/>
        <v>#DIV/0!</v>
      </c>
      <c r="AE37" s="10" t="e">
        <f t="shared" si="8"/>
        <v>#DIV/0!</v>
      </c>
      <c r="AF37" s="10" t="e">
        <f t="shared" si="9"/>
        <v>#DIV/0!</v>
      </c>
      <c r="AG37" s="10" t="e">
        <f t="shared" si="10"/>
        <v>#DIV/0!</v>
      </c>
      <c r="AH37" s="10" t="e">
        <f t="shared" si="11"/>
        <v>#DIV/0!</v>
      </c>
      <c r="AI37" s="10" t="e">
        <f t="shared" si="12"/>
        <v>#DIV/0!</v>
      </c>
      <c r="AJ37" s="10" t="e">
        <f t="shared" si="13"/>
        <v>#DIV/0!</v>
      </c>
      <c r="AK37" s="10" t="e">
        <f t="shared" si="14"/>
        <v>#DIV/0!</v>
      </c>
    </row>
    <row r="38" spans="2:37" ht="16.8" x14ac:dyDescent="0.5">
      <c r="B38" s="19">
        <v>62</v>
      </c>
      <c r="C38" s="19">
        <v>59</v>
      </c>
      <c r="D38" s="19">
        <v>57</v>
      </c>
      <c r="E38" s="19">
        <v>56</v>
      </c>
      <c r="F38" s="19">
        <v>54</v>
      </c>
      <c r="G38" s="19">
        <v>52</v>
      </c>
      <c r="H38" s="19">
        <v>50</v>
      </c>
      <c r="I38" s="23">
        <v>48</v>
      </c>
      <c r="J38" s="19">
        <v>47</v>
      </c>
      <c r="K38" s="23">
        <v>45</v>
      </c>
      <c r="L38" s="19">
        <v>44</v>
      </c>
      <c r="M38" s="19">
        <v>42</v>
      </c>
      <c r="N38" s="19">
        <v>39</v>
      </c>
      <c r="O38" s="19">
        <v>36</v>
      </c>
      <c r="P38" s="19">
        <v>30</v>
      </c>
      <c r="Q38" s="19">
        <v>0.78</v>
      </c>
      <c r="W38" s="10" t="e">
        <f t="shared" si="0"/>
        <v>#DIV/0!</v>
      </c>
      <c r="X38" s="10" t="e">
        <f t="shared" si="1"/>
        <v>#DIV/0!</v>
      </c>
      <c r="Y38" s="10" t="e">
        <f t="shared" si="2"/>
        <v>#DIV/0!</v>
      </c>
      <c r="Z38" s="10" t="e">
        <f t="shared" si="3"/>
        <v>#DIV/0!</v>
      </c>
      <c r="AA38" s="10" t="e">
        <f t="shared" si="4"/>
        <v>#DIV/0!</v>
      </c>
      <c r="AB38" s="10" t="e">
        <f t="shared" si="5"/>
        <v>#DIV/0!</v>
      </c>
      <c r="AC38" s="10" t="e">
        <f t="shared" si="6"/>
        <v>#DIV/0!</v>
      </c>
      <c r="AD38" s="10" t="e">
        <f t="shared" si="7"/>
        <v>#DIV/0!</v>
      </c>
      <c r="AE38" s="10" t="e">
        <f t="shared" si="8"/>
        <v>#DIV/0!</v>
      </c>
      <c r="AF38" s="10" t="e">
        <f t="shared" si="9"/>
        <v>#DIV/0!</v>
      </c>
      <c r="AG38" s="10" t="e">
        <f t="shared" si="10"/>
        <v>#DIV/0!</v>
      </c>
      <c r="AH38" s="10" t="e">
        <f t="shared" si="11"/>
        <v>#DIV/0!</v>
      </c>
      <c r="AI38" s="10" t="e">
        <f t="shared" si="12"/>
        <v>#DIV/0!</v>
      </c>
      <c r="AJ38" s="10" t="e">
        <f t="shared" si="13"/>
        <v>#DIV/0!</v>
      </c>
      <c r="AK38" s="10" t="e">
        <f t="shared" si="14"/>
        <v>#DIV/0!</v>
      </c>
    </row>
    <row r="39" spans="2:37" ht="16.8" x14ac:dyDescent="0.5">
      <c r="B39" s="19">
        <v>61</v>
      </c>
      <c r="C39" s="19">
        <v>58</v>
      </c>
      <c r="D39" s="19">
        <v>56</v>
      </c>
      <c r="E39" s="19">
        <v>55</v>
      </c>
      <c r="F39" s="19">
        <v>53</v>
      </c>
      <c r="G39" s="19">
        <v>51</v>
      </c>
      <c r="H39" s="19">
        <v>49</v>
      </c>
      <c r="I39" s="23">
        <v>47</v>
      </c>
      <c r="J39" s="19">
        <v>46</v>
      </c>
      <c r="K39" s="23">
        <v>44</v>
      </c>
      <c r="L39" s="19">
        <v>43</v>
      </c>
      <c r="M39" s="19">
        <v>41</v>
      </c>
      <c r="N39" s="19">
        <v>38</v>
      </c>
      <c r="O39" s="19">
        <v>34</v>
      </c>
      <c r="P39" s="19">
        <v>28</v>
      </c>
      <c r="Q39" s="19">
        <v>0.77</v>
      </c>
      <c r="W39" s="10" t="e">
        <f t="shared" ref="W39:W51" si="15">IF(AND($V$5=$B$4,$V$4&gt;=B39,$V$4&lt;B38),Q39,0)</f>
        <v>#DIV/0!</v>
      </c>
      <c r="X39" s="10" t="e">
        <f t="shared" ref="X39:X51" si="16">IF(AND($V$5=$C$4,$V$4&gt;=C39,$V$4&lt;C38),Q39,0)</f>
        <v>#DIV/0!</v>
      </c>
      <c r="Y39" s="10" t="e">
        <f t="shared" ref="Y39:Y51" si="17">IF(AND($V$5=$D$4,$V$4&gt;=D39,$V$4&lt;D38),Q39,0)</f>
        <v>#DIV/0!</v>
      </c>
      <c r="Z39" s="10" t="e">
        <f t="shared" ref="Z39:Z51" si="18">IF(AND($V$5=$E$4,$V$4&gt;=E39,$V$4&lt;E38),Q39,0)</f>
        <v>#DIV/0!</v>
      </c>
      <c r="AA39" s="10" t="e">
        <f t="shared" ref="AA39:AA51" si="19">IF(AND($V$5=$F$4,$V$4&gt;=F39,$V$4&lt;F38),Q39,0)</f>
        <v>#DIV/0!</v>
      </c>
      <c r="AB39" s="10" t="e">
        <f t="shared" ref="AB39:AB51" si="20">IF(AND($V$5=$G$4,$V$4&gt;=G39,$V$4&lt;G38),Q39,0)</f>
        <v>#DIV/0!</v>
      </c>
      <c r="AC39" s="10" t="e">
        <f t="shared" ref="AC39:AC51" si="21">IF(AND($V$5=$H$4,$V$4&gt;=H39,$V$4&lt;H38),Q39,0)</f>
        <v>#DIV/0!</v>
      </c>
      <c r="AD39" s="10" t="e">
        <f t="shared" ref="AD39:AD51" si="22">IF(AND($V$5=$I$4,$V$4&gt;=I39,$V$4&lt;I38),Q39,0)</f>
        <v>#DIV/0!</v>
      </c>
      <c r="AE39" s="10" t="e">
        <f t="shared" ref="AE39:AE51" si="23">IF(AND($V$5=$J$4,$V$4&gt;=J39,$V$4&lt;J38),Q39,0)</f>
        <v>#DIV/0!</v>
      </c>
      <c r="AF39" s="10" t="e">
        <f t="shared" ref="AF39:AF51" si="24">IF(AND($V$5=$K$4,$V$4&gt;=K39,$V$4&lt;K38),Q39,0)</f>
        <v>#DIV/0!</v>
      </c>
      <c r="AG39" s="10" t="e">
        <f t="shared" si="10"/>
        <v>#DIV/0!</v>
      </c>
      <c r="AH39" s="10" t="e">
        <f t="shared" si="11"/>
        <v>#DIV/0!</v>
      </c>
      <c r="AI39" s="10" t="e">
        <f t="shared" si="12"/>
        <v>#DIV/0!</v>
      </c>
      <c r="AJ39" s="10" t="e">
        <f t="shared" si="13"/>
        <v>#DIV/0!</v>
      </c>
      <c r="AK39" s="10" t="e">
        <f t="shared" si="14"/>
        <v>#DIV/0!</v>
      </c>
    </row>
    <row r="40" spans="2:37" ht="16.8" x14ac:dyDescent="0.5">
      <c r="B40" s="19">
        <v>60</v>
      </c>
      <c r="C40" s="19">
        <v>57</v>
      </c>
      <c r="D40" s="19">
        <v>55</v>
      </c>
      <c r="E40" s="19">
        <v>53</v>
      </c>
      <c r="F40" s="19">
        <v>52</v>
      </c>
      <c r="G40" s="19">
        <v>50</v>
      </c>
      <c r="H40" s="19">
        <v>48</v>
      </c>
      <c r="I40" s="23">
        <v>46</v>
      </c>
      <c r="J40" s="19">
        <v>45</v>
      </c>
      <c r="K40" s="23">
        <v>43</v>
      </c>
      <c r="L40" s="19">
        <v>42</v>
      </c>
      <c r="M40" s="19">
        <v>39</v>
      </c>
      <c r="N40" s="19">
        <v>37</v>
      </c>
      <c r="O40" s="19">
        <v>33</v>
      </c>
      <c r="P40" s="19">
        <v>27</v>
      </c>
      <c r="Q40" s="19">
        <v>0.76</v>
      </c>
      <c r="W40" s="10" t="e">
        <f t="shared" si="15"/>
        <v>#DIV/0!</v>
      </c>
      <c r="X40" s="10" t="e">
        <f t="shared" si="16"/>
        <v>#DIV/0!</v>
      </c>
      <c r="Y40" s="10" t="e">
        <f t="shared" si="17"/>
        <v>#DIV/0!</v>
      </c>
      <c r="Z40" s="10" t="e">
        <f t="shared" si="18"/>
        <v>#DIV/0!</v>
      </c>
      <c r="AA40" s="10" t="e">
        <f t="shared" si="19"/>
        <v>#DIV/0!</v>
      </c>
      <c r="AB40" s="10" t="e">
        <f t="shared" si="20"/>
        <v>#DIV/0!</v>
      </c>
      <c r="AC40" s="10" t="e">
        <f t="shared" si="21"/>
        <v>#DIV/0!</v>
      </c>
      <c r="AD40" s="10" t="e">
        <f t="shared" si="22"/>
        <v>#DIV/0!</v>
      </c>
      <c r="AE40" s="10" t="e">
        <f t="shared" si="23"/>
        <v>#DIV/0!</v>
      </c>
      <c r="AF40" s="10" t="e">
        <f t="shared" si="24"/>
        <v>#DIV/0!</v>
      </c>
      <c r="AG40" s="10" t="e">
        <f t="shared" ref="AG40:AG51" si="25">IF(AND($V$5=$L$4,$V$4&gt;=L40,$V$4&lt;L39),Q40,0)</f>
        <v>#DIV/0!</v>
      </c>
      <c r="AH40" s="10" t="e">
        <f t="shared" si="11"/>
        <v>#DIV/0!</v>
      </c>
      <c r="AI40" s="10" t="e">
        <f t="shared" si="12"/>
        <v>#DIV/0!</v>
      </c>
      <c r="AJ40" s="10" t="e">
        <f t="shared" si="13"/>
        <v>#DIV/0!</v>
      </c>
      <c r="AK40" s="10" t="e">
        <f t="shared" si="14"/>
        <v>#DIV/0!</v>
      </c>
    </row>
    <row r="41" spans="2:37" ht="16.8" x14ac:dyDescent="0.5">
      <c r="B41" s="14">
        <v>59</v>
      </c>
      <c r="C41" s="14">
        <v>56</v>
      </c>
      <c r="D41" s="14">
        <v>54</v>
      </c>
      <c r="E41" s="14">
        <v>52</v>
      </c>
      <c r="F41" s="14">
        <v>51</v>
      </c>
      <c r="G41" s="14">
        <v>49</v>
      </c>
      <c r="H41" s="14">
        <v>47</v>
      </c>
      <c r="I41" s="24">
        <v>45</v>
      </c>
      <c r="J41" s="14">
        <v>43</v>
      </c>
      <c r="K41" s="24">
        <v>42</v>
      </c>
      <c r="L41" s="14">
        <v>40</v>
      </c>
      <c r="M41" s="14">
        <v>38</v>
      </c>
      <c r="N41" s="14">
        <v>36</v>
      </c>
      <c r="O41" s="14">
        <v>32</v>
      </c>
      <c r="P41" s="14">
        <v>25</v>
      </c>
      <c r="Q41" s="19">
        <v>0.75</v>
      </c>
      <c r="W41" s="10" t="e">
        <f t="shared" si="15"/>
        <v>#DIV/0!</v>
      </c>
      <c r="X41" s="10" t="e">
        <f t="shared" si="16"/>
        <v>#DIV/0!</v>
      </c>
      <c r="Y41" s="10" t="e">
        <f t="shared" si="17"/>
        <v>#DIV/0!</v>
      </c>
      <c r="Z41" s="10" t="e">
        <f t="shared" si="18"/>
        <v>#DIV/0!</v>
      </c>
      <c r="AA41" s="10" t="e">
        <f t="shared" si="19"/>
        <v>#DIV/0!</v>
      </c>
      <c r="AB41" s="10" t="e">
        <f t="shared" si="20"/>
        <v>#DIV/0!</v>
      </c>
      <c r="AC41" s="10" t="e">
        <f t="shared" si="21"/>
        <v>#DIV/0!</v>
      </c>
      <c r="AD41" s="10" t="e">
        <f t="shared" si="22"/>
        <v>#DIV/0!</v>
      </c>
      <c r="AE41" s="10" t="e">
        <f t="shared" si="23"/>
        <v>#DIV/0!</v>
      </c>
      <c r="AF41" s="10" t="e">
        <f t="shared" si="24"/>
        <v>#DIV/0!</v>
      </c>
      <c r="AG41" s="10" t="e">
        <f t="shared" si="25"/>
        <v>#DIV/0!</v>
      </c>
      <c r="AH41" s="10" t="e">
        <f t="shared" ref="AH41:AH51" si="26">IF(AND($V$5=$M$4,$V$4&gt;=M41,$V$4&lt;M40),Q41,0)</f>
        <v>#DIV/0!</v>
      </c>
      <c r="AI41" s="10" t="e">
        <f t="shared" si="12"/>
        <v>#DIV/0!</v>
      </c>
      <c r="AJ41" s="10" t="e">
        <f t="shared" si="13"/>
        <v>#DIV/0!</v>
      </c>
      <c r="AK41" s="10" t="e">
        <f t="shared" si="14"/>
        <v>#DIV/0!</v>
      </c>
    </row>
    <row r="42" spans="2:37" ht="16.8" x14ac:dyDescent="0.5">
      <c r="B42" s="17">
        <v>58</v>
      </c>
      <c r="C42" s="17">
        <v>55</v>
      </c>
      <c r="D42" s="17">
        <v>53</v>
      </c>
      <c r="E42" s="17">
        <v>51</v>
      </c>
      <c r="F42" s="17">
        <v>49</v>
      </c>
      <c r="G42" s="17">
        <v>47</v>
      </c>
      <c r="H42" s="17">
        <v>46</v>
      </c>
      <c r="I42" s="22">
        <v>43</v>
      </c>
      <c r="J42" s="17">
        <v>42</v>
      </c>
      <c r="K42" s="22">
        <v>41</v>
      </c>
      <c r="L42" s="17">
        <v>39</v>
      </c>
      <c r="M42" s="17">
        <v>37</v>
      </c>
      <c r="N42" s="17">
        <v>34</v>
      </c>
      <c r="O42" s="17">
        <v>31</v>
      </c>
      <c r="P42" s="17">
        <v>24</v>
      </c>
      <c r="Q42" s="17">
        <v>0.74</v>
      </c>
      <c r="W42" s="10" t="e">
        <f t="shared" si="15"/>
        <v>#DIV/0!</v>
      </c>
      <c r="X42" s="10" t="e">
        <f t="shared" si="16"/>
        <v>#DIV/0!</v>
      </c>
      <c r="Y42" s="10" t="e">
        <f t="shared" si="17"/>
        <v>#DIV/0!</v>
      </c>
      <c r="Z42" s="10" t="e">
        <f t="shared" si="18"/>
        <v>#DIV/0!</v>
      </c>
      <c r="AA42" s="10" t="e">
        <f t="shared" si="19"/>
        <v>#DIV/0!</v>
      </c>
      <c r="AB42" s="10" t="e">
        <f t="shared" si="20"/>
        <v>#DIV/0!</v>
      </c>
      <c r="AC42" s="10" t="e">
        <f t="shared" si="21"/>
        <v>#DIV/0!</v>
      </c>
      <c r="AD42" s="10" t="e">
        <f t="shared" si="22"/>
        <v>#DIV/0!</v>
      </c>
      <c r="AE42" s="10" t="e">
        <f t="shared" si="23"/>
        <v>#DIV/0!</v>
      </c>
      <c r="AF42" s="10" t="e">
        <f t="shared" si="24"/>
        <v>#DIV/0!</v>
      </c>
      <c r="AG42" s="10" t="e">
        <f t="shared" si="25"/>
        <v>#DIV/0!</v>
      </c>
      <c r="AH42" s="10" t="e">
        <f t="shared" si="26"/>
        <v>#DIV/0!</v>
      </c>
      <c r="AI42" s="10" t="e">
        <f t="shared" si="12"/>
        <v>#DIV/0!</v>
      </c>
      <c r="AJ42" s="10" t="e">
        <f t="shared" si="13"/>
        <v>#DIV/0!</v>
      </c>
      <c r="AK42" s="10" t="e">
        <f t="shared" si="14"/>
        <v>#DIV/0!</v>
      </c>
    </row>
    <row r="43" spans="2:37" ht="16.8" x14ac:dyDescent="0.5">
      <c r="B43" s="19">
        <v>57</v>
      </c>
      <c r="C43" s="19">
        <v>54</v>
      </c>
      <c r="D43" s="19">
        <v>51</v>
      </c>
      <c r="E43" s="19">
        <v>50</v>
      </c>
      <c r="F43" s="19">
        <v>48</v>
      </c>
      <c r="G43" s="19">
        <v>46</v>
      </c>
      <c r="H43" s="19">
        <v>44</v>
      </c>
      <c r="I43" s="23">
        <v>42</v>
      </c>
      <c r="J43" s="19">
        <v>41</v>
      </c>
      <c r="K43" s="23">
        <v>39</v>
      </c>
      <c r="L43" s="19">
        <v>38</v>
      </c>
      <c r="M43" s="19">
        <v>36</v>
      </c>
      <c r="N43" s="19">
        <v>33</v>
      </c>
      <c r="O43" s="19">
        <v>30</v>
      </c>
      <c r="P43" s="19">
        <v>23</v>
      </c>
      <c r="Q43" s="19">
        <v>0.73</v>
      </c>
      <c r="W43" s="10" t="e">
        <f t="shared" si="15"/>
        <v>#DIV/0!</v>
      </c>
      <c r="X43" s="10" t="e">
        <f t="shared" si="16"/>
        <v>#DIV/0!</v>
      </c>
      <c r="Y43" s="10" t="e">
        <f t="shared" si="17"/>
        <v>#DIV/0!</v>
      </c>
      <c r="Z43" s="10" t="e">
        <f t="shared" si="18"/>
        <v>#DIV/0!</v>
      </c>
      <c r="AA43" s="10" t="e">
        <f t="shared" si="19"/>
        <v>#DIV/0!</v>
      </c>
      <c r="AB43" s="10" t="e">
        <f t="shared" si="20"/>
        <v>#DIV/0!</v>
      </c>
      <c r="AC43" s="10" t="e">
        <f t="shared" si="21"/>
        <v>#DIV/0!</v>
      </c>
      <c r="AD43" s="10" t="e">
        <f t="shared" si="22"/>
        <v>#DIV/0!</v>
      </c>
      <c r="AE43" s="10" t="e">
        <f t="shared" si="23"/>
        <v>#DIV/0!</v>
      </c>
      <c r="AF43" s="10" t="e">
        <f t="shared" si="24"/>
        <v>#DIV/0!</v>
      </c>
      <c r="AG43" s="10" t="e">
        <f t="shared" si="25"/>
        <v>#DIV/0!</v>
      </c>
      <c r="AH43" s="10" t="e">
        <f t="shared" si="26"/>
        <v>#DIV/0!</v>
      </c>
      <c r="AI43" s="10" t="e">
        <f t="shared" ref="AI43:AI51" si="27">IF(AND($V$5=$N$4,$V$4&gt;=N43,$V$4&lt;N42),Q43,0)</f>
        <v>#DIV/0!</v>
      </c>
      <c r="AJ43" s="10" t="e">
        <f t="shared" ref="AJ43:AJ51" si="28">IF(AND($V$5=$O$4,$V$4&gt;=O43,$V$4&lt;O42),Q43,0)</f>
        <v>#DIV/0!</v>
      </c>
      <c r="AK43" s="10" t="e">
        <f t="shared" ref="AK43:AK51" si="29">IF(AND($V$5=$P$4,$V$4&gt;=P43,$V$4&lt;P42),Q43,0)</f>
        <v>#DIV/0!</v>
      </c>
    </row>
    <row r="44" spans="2:37" ht="16.8" x14ac:dyDescent="0.5">
      <c r="B44" s="19">
        <v>56</v>
      </c>
      <c r="C44" s="19">
        <v>53</v>
      </c>
      <c r="D44" s="19">
        <v>50</v>
      </c>
      <c r="E44" s="19">
        <v>49</v>
      </c>
      <c r="F44" s="19">
        <v>47</v>
      </c>
      <c r="G44" s="19">
        <v>45</v>
      </c>
      <c r="H44" s="19">
        <v>43</v>
      </c>
      <c r="I44" s="23">
        <v>41</v>
      </c>
      <c r="J44" s="19">
        <v>40</v>
      </c>
      <c r="K44" s="23">
        <v>38</v>
      </c>
      <c r="L44" s="19">
        <v>37</v>
      </c>
      <c r="M44" s="19">
        <v>35</v>
      </c>
      <c r="N44" s="19">
        <v>32</v>
      </c>
      <c r="O44" s="19">
        <v>28</v>
      </c>
      <c r="P44" s="19">
        <v>22</v>
      </c>
      <c r="Q44" s="19">
        <v>0.72</v>
      </c>
      <c r="W44" s="10" t="e">
        <f t="shared" si="15"/>
        <v>#DIV/0!</v>
      </c>
      <c r="X44" s="10" t="e">
        <f t="shared" si="16"/>
        <v>#DIV/0!</v>
      </c>
      <c r="Y44" s="10" t="e">
        <f t="shared" si="17"/>
        <v>#DIV/0!</v>
      </c>
      <c r="Z44" s="10" t="e">
        <f t="shared" si="18"/>
        <v>#DIV/0!</v>
      </c>
      <c r="AA44" s="10" t="e">
        <f t="shared" si="19"/>
        <v>#DIV/0!</v>
      </c>
      <c r="AB44" s="10" t="e">
        <f t="shared" si="20"/>
        <v>#DIV/0!</v>
      </c>
      <c r="AC44" s="10" t="e">
        <f t="shared" si="21"/>
        <v>#DIV/0!</v>
      </c>
      <c r="AD44" s="10" t="e">
        <f t="shared" si="22"/>
        <v>#DIV/0!</v>
      </c>
      <c r="AE44" s="10" t="e">
        <f t="shared" si="23"/>
        <v>#DIV/0!</v>
      </c>
      <c r="AF44" s="10" t="e">
        <f t="shared" si="24"/>
        <v>#DIV/0!</v>
      </c>
      <c r="AG44" s="10" t="e">
        <f t="shared" si="25"/>
        <v>#DIV/0!</v>
      </c>
      <c r="AH44" s="10" t="e">
        <f t="shared" si="26"/>
        <v>#DIV/0!</v>
      </c>
      <c r="AI44" s="10" t="e">
        <f t="shared" si="27"/>
        <v>#DIV/0!</v>
      </c>
      <c r="AJ44" s="10" t="e">
        <f t="shared" si="28"/>
        <v>#DIV/0!</v>
      </c>
      <c r="AK44" s="10" t="e">
        <f t="shared" si="29"/>
        <v>#DIV/0!</v>
      </c>
    </row>
    <row r="45" spans="2:37" ht="16.8" x14ac:dyDescent="0.5">
      <c r="B45" s="19">
        <v>55</v>
      </c>
      <c r="C45" s="19">
        <v>52</v>
      </c>
      <c r="D45" s="19">
        <v>49</v>
      </c>
      <c r="E45" s="19">
        <v>47</v>
      </c>
      <c r="F45" s="19">
        <v>46</v>
      </c>
      <c r="G45" s="19">
        <v>44</v>
      </c>
      <c r="H45" s="19">
        <v>42</v>
      </c>
      <c r="I45" s="23">
        <v>40</v>
      </c>
      <c r="J45" s="19">
        <v>39</v>
      </c>
      <c r="K45" s="23">
        <v>37</v>
      </c>
      <c r="L45" s="19">
        <v>36</v>
      </c>
      <c r="M45" s="19">
        <v>33</v>
      </c>
      <c r="N45" s="19">
        <v>31</v>
      </c>
      <c r="O45" s="19">
        <v>27</v>
      </c>
      <c r="P45" s="19">
        <v>21</v>
      </c>
      <c r="Q45" s="19">
        <v>0.71</v>
      </c>
      <c r="W45" s="10" t="e">
        <f t="shared" si="15"/>
        <v>#DIV/0!</v>
      </c>
      <c r="X45" s="10" t="e">
        <f t="shared" si="16"/>
        <v>#DIV/0!</v>
      </c>
      <c r="Y45" s="10" t="e">
        <f t="shared" si="17"/>
        <v>#DIV/0!</v>
      </c>
      <c r="Z45" s="10" t="e">
        <f t="shared" si="18"/>
        <v>#DIV/0!</v>
      </c>
      <c r="AA45" s="10" t="e">
        <f t="shared" si="19"/>
        <v>#DIV/0!</v>
      </c>
      <c r="AB45" s="10" t="e">
        <f t="shared" si="20"/>
        <v>#DIV/0!</v>
      </c>
      <c r="AC45" s="10" t="e">
        <f t="shared" si="21"/>
        <v>#DIV/0!</v>
      </c>
      <c r="AD45" s="10" t="e">
        <f t="shared" si="22"/>
        <v>#DIV/0!</v>
      </c>
      <c r="AE45" s="10" t="e">
        <f t="shared" si="23"/>
        <v>#DIV/0!</v>
      </c>
      <c r="AF45" s="10" t="e">
        <f t="shared" si="24"/>
        <v>#DIV/0!</v>
      </c>
      <c r="AG45" s="10" t="e">
        <f t="shared" si="25"/>
        <v>#DIV/0!</v>
      </c>
      <c r="AH45" s="10" t="e">
        <f t="shared" si="26"/>
        <v>#DIV/0!</v>
      </c>
      <c r="AI45" s="10" t="e">
        <f t="shared" si="27"/>
        <v>#DIV/0!</v>
      </c>
      <c r="AJ45" s="10" t="e">
        <f t="shared" si="28"/>
        <v>#DIV/0!</v>
      </c>
      <c r="AK45" s="10" t="e">
        <f t="shared" si="29"/>
        <v>#DIV/0!</v>
      </c>
    </row>
    <row r="46" spans="2:37" ht="16.8" x14ac:dyDescent="0.5">
      <c r="B46" s="19">
        <v>54</v>
      </c>
      <c r="C46" s="19">
        <v>51</v>
      </c>
      <c r="D46" s="19">
        <v>48</v>
      </c>
      <c r="E46" s="19">
        <v>46</v>
      </c>
      <c r="F46" s="19">
        <v>45</v>
      </c>
      <c r="G46" s="19">
        <v>43</v>
      </c>
      <c r="H46" s="19">
        <v>41</v>
      </c>
      <c r="I46" s="23">
        <v>39</v>
      </c>
      <c r="J46" s="19">
        <v>37</v>
      </c>
      <c r="K46" s="23">
        <v>36</v>
      </c>
      <c r="L46" s="19">
        <v>34</v>
      </c>
      <c r="M46" s="19">
        <v>32</v>
      </c>
      <c r="N46" s="19">
        <v>30</v>
      </c>
      <c r="O46" s="19">
        <v>26</v>
      </c>
      <c r="P46" s="19">
        <v>20</v>
      </c>
      <c r="Q46" s="14">
        <v>0.7</v>
      </c>
      <c r="W46" s="10" t="e">
        <f t="shared" si="15"/>
        <v>#DIV/0!</v>
      </c>
      <c r="X46" s="10" t="e">
        <f t="shared" si="16"/>
        <v>#DIV/0!</v>
      </c>
      <c r="Y46" s="10" t="e">
        <f t="shared" si="17"/>
        <v>#DIV/0!</v>
      </c>
      <c r="Z46" s="10" t="e">
        <f t="shared" si="18"/>
        <v>#DIV/0!</v>
      </c>
      <c r="AA46" s="10" t="e">
        <f t="shared" si="19"/>
        <v>#DIV/0!</v>
      </c>
      <c r="AB46" s="10" t="e">
        <f t="shared" si="20"/>
        <v>#DIV/0!</v>
      </c>
      <c r="AC46" s="10" t="e">
        <f t="shared" si="21"/>
        <v>#DIV/0!</v>
      </c>
      <c r="AD46" s="10" t="e">
        <f t="shared" si="22"/>
        <v>#DIV/0!</v>
      </c>
      <c r="AE46" s="10" t="e">
        <f t="shared" si="23"/>
        <v>#DIV/0!</v>
      </c>
      <c r="AF46" s="10" t="e">
        <f t="shared" si="24"/>
        <v>#DIV/0!</v>
      </c>
      <c r="AG46" s="10" t="e">
        <f t="shared" si="25"/>
        <v>#DIV/0!</v>
      </c>
      <c r="AH46" s="10" t="e">
        <f t="shared" si="26"/>
        <v>#DIV/0!</v>
      </c>
      <c r="AI46" s="10" t="e">
        <f t="shared" si="27"/>
        <v>#DIV/0!</v>
      </c>
      <c r="AJ46" s="10" t="e">
        <f t="shared" si="28"/>
        <v>#DIV/0!</v>
      </c>
      <c r="AK46" s="10" t="e">
        <f t="shared" si="29"/>
        <v>#DIV/0!</v>
      </c>
    </row>
    <row r="47" spans="2:37" ht="16.8" x14ac:dyDescent="0.5">
      <c r="B47" s="17">
        <v>53</v>
      </c>
      <c r="C47" s="17">
        <v>50</v>
      </c>
      <c r="D47" s="17">
        <v>47</v>
      </c>
      <c r="E47" s="17">
        <v>45</v>
      </c>
      <c r="F47" s="17">
        <v>44</v>
      </c>
      <c r="G47" s="17">
        <v>42</v>
      </c>
      <c r="H47" s="17">
        <v>40</v>
      </c>
      <c r="I47" s="22">
        <v>38</v>
      </c>
      <c r="J47" s="17">
        <v>36</v>
      </c>
      <c r="K47" s="22">
        <v>35</v>
      </c>
      <c r="L47" s="17">
        <v>33</v>
      </c>
      <c r="M47" s="17">
        <v>31</v>
      </c>
      <c r="N47" s="17">
        <v>29</v>
      </c>
      <c r="O47" s="17">
        <v>25</v>
      </c>
      <c r="P47" s="17">
        <v>19</v>
      </c>
      <c r="Q47" s="17">
        <v>0.69</v>
      </c>
      <c r="W47" s="10" t="e">
        <f t="shared" si="15"/>
        <v>#DIV/0!</v>
      </c>
      <c r="X47" s="10" t="e">
        <f t="shared" si="16"/>
        <v>#DIV/0!</v>
      </c>
      <c r="Y47" s="10" t="e">
        <f t="shared" si="17"/>
        <v>#DIV/0!</v>
      </c>
      <c r="Z47" s="10" t="e">
        <f t="shared" si="18"/>
        <v>#DIV/0!</v>
      </c>
      <c r="AA47" s="10" t="e">
        <f t="shared" si="19"/>
        <v>#DIV/0!</v>
      </c>
      <c r="AB47" s="10" t="e">
        <f t="shared" si="20"/>
        <v>#DIV/0!</v>
      </c>
      <c r="AC47" s="10" t="e">
        <f t="shared" si="21"/>
        <v>#DIV/0!</v>
      </c>
      <c r="AD47" s="10" t="e">
        <f t="shared" si="22"/>
        <v>#DIV/0!</v>
      </c>
      <c r="AE47" s="10" t="e">
        <f t="shared" si="23"/>
        <v>#DIV/0!</v>
      </c>
      <c r="AF47" s="10" t="e">
        <f t="shared" si="24"/>
        <v>#DIV/0!</v>
      </c>
      <c r="AG47" s="10" t="e">
        <f t="shared" si="25"/>
        <v>#DIV/0!</v>
      </c>
      <c r="AH47" s="10" t="e">
        <f t="shared" si="26"/>
        <v>#DIV/0!</v>
      </c>
      <c r="AI47" s="10" t="e">
        <f t="shared" si="27"/>
        <v>#DIV/0!</v>
      </c>
      <c r="AJ47" s="10" t="e">
        <f t="shared" si="28"/>
        <v>#DIV/0!</v>
      </c>
      <c r="AK47" s="10" t="e">
        <f t="shared" si="29"/>
        <v>#DIV/0!</v>
      </c>
    </row>
    <row r="48" spans="2:37" ht="16.8" x14ac:dyDescent="0.5">
      <c r="B48" s="19">
        <v>52</v>
      </c>
      <c r="C48" s="19">
        <v>49</v>
      </c>
      <c r="D48" s="19">
        <v>46</v>
      </c>
      <c r="E48" s="19">
        <v>44</v>
      </c>
      <c r="F48" s="19">
        <v>43</v>
      </c>
      <c r="G48" s="19">
        <v>41</v>
      </c>
      <c r="H48" s="19">
        <v>39</v>
      </c>
      <c r="I48" s="23">
        <v>37</v>
      </c>
      <c r="J48" s="19">
        <v>35</v>
      </c>
      <c r="K48" s="23">
        <v>34</v>
      </c>
      <c r="L48" s="19">
        <v>32</v>
      </c>
      <c r="M48" s="19">
        <v>30</v>
      </c>
      <c r="N48" s="19">
        <v>28</v>
      </c>
      <c r="O48" s="19">
        <v>24</v>
      </c>
      <c r="P48" s="19">
        <v>18</v>
      </c>
      <c r="Q48" s="19">
        <v>0.68</v>
      </c>
      <c r="W48" s="10" t="e">
        <f t="shared" si="15"/>
        <v>#DIV/0!</v>
      </c>
      <c r="X48" s="10" t="e">
        <f t="shared" si="16"/>
        <v>#DIV/0!</v>
      </c>
      <c r="Y48" s="10" t="e">
        <f t="shared" si="17"/>
        <v>#DIV/0!</v>
      </c>
      <c r="Z48" s="10" t="e">
        <f t="shared" si="18"/>
        <v>#DIV/0!</v>
      </c>
      <c r="AA48" s="10" t="e">
        <f t="shared" si="19"/>
        <v>#DIV/0!</v>
      </c>
      <c r="AB48" s="10" t="e">
        <f t="shared" si="20"/>
        <v>#DIV/0!</v>
      </c>
      <c r="AC48" s="10" t="e">
        <f t="shared" si="21"/>
        <v>#DIV/0!</v>
      </c>
      <c r="AD48" s="10" t="e">
        <f t="shared" si="22"/>
        <v>#DIV/0!</v>
      </c>
      <c r="AE48" s="10" t="e">
        <f t="shared" si="23"/>
        <v>#DIV/0!</v>
      </c>
      <c r="AF48" s="10" t="e">
        <f t="shared" si="24"/>
        <v>#DIV/0!</v>
      </c>
      <c r="AG48" s="10" t="e">
        <f t="shared" si="25"/>
        <v>#DIV/0!</v>
      </c>
      <c r="AH48" s="10" t="e">
        <f t="shared" si="26"/>
        <v>#DIV/0!</v>
      </c>
      <c r="AI48" s="10" t="e">
        <f t="shared" si="27"/>
        <v>#DIV/0!</v>
      </c>
      <c r="AJ48" s="10" t="e">
        <f t="shared" si="28"/>
        <v>#DIV/0!</v>
      </c>
      <c r="AK48" s="10" t="e">
        <f t="shared" si="29"/>
        <v>#DIV/0!</v>
      </c>
    </row>
    <row r="49" spans="2:37" ht="16.8" x14ac:dyDescent="0.5">
      <c r="B49" s="19">
        <v>51</v>
      </c>
      <c r="C49" s="19">
        <v>48</v>
      </c>
      <c r="D49" s="19">
        <v>45</v>
      </c>
      <c r="E49" s="19">
        <v>43</v>
      </c>
      <c r="F49" s="19">
        <v>42</v>
      </c>
      <c r="G49" s="19">
        <v>40</v>
      </c>
      <c r="H49" s="19">
        <v>38</v>
      </c>
      <c r="I49" s="23">
        <v>36</v>
      </c>
      <c r="J49" s="19">
        <v>34</v>
      </c>
      <c r="K49" s="23">
        <v>33</v>
      </c>
      <c r="L49" s="19">
        <v>31</v>
      </c>
      <c r="M49" s="19">
        <v>29</v>
      </c>
      <c r="N49" s="19">
        <v>27</v>
      </c>
      <c r="O49" s="19">
        <v>23</v>
      </c>
      <c r="P49" s="19">
        <v>17</v>
      </c>
      <c r="Q49" s="19">
        <v>0.67</v>
      </c>
      <c r="W49" s="10" t="e">
        <f t="shared" si="15"/>
        <v>#DIV/0!</v>
      </c>
      <c r="X49" s="10" t="e">
        <f t="shared" si="16"/>
        <v>#DIV/0!</v>
      </c>
      <c r="Y49" s="10" t="e">
        <f t="shared" si="17"/>
        <v>#DIV/0!</v>
      </c>
      <c r="Z49" s="10" t="e">
        <f t="shared" si="18"/>
        <v>#DIV/0!</v>
      </c>
      <c r="AA49" s="10" t="e">
        <f t="shared" si="19"/>
        <v>#DIV/0!</v>
      </c>
      <c r="AB49" s="10" t="e">
        <f t="shared" si="20"/>
        <v>#DIV/0!</v>
      </c>
      <c r="AC49" s="10" t="e">
        <f t="shared" si="21"/>
        <v>#DIV/0!</v>
      </c>
      <c r="AD49" s="10" t="e">
        <f t="shared" si="22"/>
        <v>#DIV/0!</v>
      </c>
      <c r="AE49" s="10" t="e">
        <f t="shared" si="23"/>
        <v>#DIV/0!</v>
      </c>
      <c r="AF49" s="10" t="e">
        <f t="shared" si="24"/>
        <v>#DIV/0!</v>
      </c>
      <c r="AG49" s="10" t="e">
        <f t="shared" si="25"/>
        <v>#DIV/0!</v>
      </c>
      <c r="AH49" s="10" t="e">
        <f t="shared" si="26"/>
        <v>#DIV/0!</v>
      </c>
      <c r="AI49" s="10" t="e">
        <f t="shared" si="27"/>
        <v>#DIV/0!</v>
      </c>
      <c r="AJ49" s="10" t="e">
        <f t="shared" si="28"/>
        <v>#DIV/0!</v>
      </c>
      <c r="AK49" s="10" t="e">
        <f t="shared" si="29"/>
        <v>#DIV/0!</v>
      </c>
    </row>
    <row r="50" spans="2:37" ht="16.8" x14ac:dyDescent="0.5">
      <c r="B50" s="19">
        <v>50</v>
      </c>
      <c r="C50" s="19">
        <v>47</v>
      </c>
      <c r="D50" s="19">
        <v>44</v>
      </c>
      <c r="E50" s="19">
        <v>42</v>
      </c>
      <c r="F50" s="19">
        <v>41</v>
      </c>
      <c r="G50" s="19">
        <v>39</v>
      </c>
      <c r="H50" s="19">
        <v>37</v>
      </c>
      <c r="I50" s="23">
        <v>35</v>
      </c>
      <c r="J50" s="19">
        <v>33</v>
      </c>
      <c r="K50" s="23">
        <v>32</v>
      </c>
      <c r="L50" s="19">
        <v>30</v>
      </c>
      <c r="M50" s="19">
        <v>28</v>
      </c>
      <c r="N50" s="19">
        <v>26</v>
      </c>
      <c r="O50" s="19">
        <v>22</v>
      </c>
      <c r="P50" s="19">
        <v>16</v>
      </c>
      <c r="Q50" s="19">
        <v>0.66</v>
      </c>
      <c r="W50" s="10" t="e">
        <f t="shared" si="15"/>
        <v>#DIV/0!</v>
      </c>
      <c r="X50" s="10" t="e">
        <f t="shared" si="16"/>
        <v>#DIV/0!</v>
      </c>
      <c r="Y50" s="10" t="e">
        <f t="shared" si="17"/>
        <v>#DIV/0!</v>
      </c>
      <c r="Z50" s="10" t="e">
        <f t="shared" si="18"/>
        <v>#DIV/0!</v>
      </c>
      <c r="AA50" s="10" t="e">
        <f t="shared" si="19"/>
        <v>#DIV/0!</v>
      </c>
      <c r="AB50" s="10" t="e">
        <f t="shared" si="20"/>
        <v>#DIV/0!</v>
      </c>
      <c r="AC50" s="10" t="e">
        <f t="shared" si="21"/>
        <v>#DIV/0!</v>
      </c>
      <c r="AD50" s="10" t="e">
        <f t="shared" si="22"/>
        <v>#DIV/0!</v>
      </c>
      <c r="AE50" s="10" t="e">
        <f t="shared" si="23"/>
        <v>#DIV/0!</v>
      </c>
      <c r="AF50" s="10" t="e">
        <f t="shared" si="24"/>
        <v>#DIV/0!</v>
      </c>
      <c r="AG50" s="10" t="e">
        <f t="shared" si="25"/>
        <v>#DIV/0!</v>
      </c>
      <c r="AH50" s="10" t="e">
        <f t="shared" si="26"/>
        <v>#DIV/0!</v>
      </c>
      <c r="AI50" s="10" t="e">
        <f t="shared" si="27"/>
        <v>#DIV/0!</v>
      </c>
      <c r="AJ50" s="10" t="e">
        <f t="shared" si="28"/>
        <v>#DIV/0!</v>
      </c>
      <c r="AK50" s="10" t="e">
        <f t="shared" si="29"/>
        <v>#DIV/0!</v>
      </c>
    </row>
    <row r="51" spans="2:37" ht="16.8" x14ac:dyDescent="0.5">
      <c r="B51" s="19">
        <v>49</v>
      </c>
      <c r="C51" s="19">
        <v>46</v>
      </c>
      <c r="D51" s="19">
        <v>43</v>
      </c>
      <c r="E51" s="19">
        <v>41</v>
      </c>
      <c r="F51" s="19">
        <v>40</v>
      </c>
      <c r="G51" s="19">
        <v>38</v>
      </c>
      <c r="H51" s="19">
        <v>36</v>
      </c>
      <c r="I51" s="23">
        <v>34</v>
      </c>
      <c r="J51" s="19">
        <v>32</v>
      </c>
      <c r="K51" s="23">
        <v>31</v>
      </c>
      <c r="L51" s="19">
        <v>29</v>
      </c>
      <c r="M51" s="19">
        <v>27</v>
      </c>
      <c r="N51" s="19">
        <v>25</v>
      </c>
      <c r="O51" s="19">
        <v>21</v>
      </c>
      <c r="P51" s="19">
        <v>15</v>
      </c>
      <c r="Q51" s="19">
        <v>0.65</v>
      </c>
      <c r="W51" s="10" t="e">
        <f t="shared" si="15"/>
        <v>#DIV/0!</v>
      </c>
      <c r="X51" s="10" t="e">
        <f t="shared" si="16"/>
        <v>#DIV/0!</v>
      </c>
      <c r="Y51" s="10" t="e">
        <f t="shared" si="17"/>
        <v>#DIV/0!</v>
      </c>
      <c r="Z51" s="10" t="e">
        <f t="shared" si="18"/>
        <v>#DIV/0!</v>
      </c>
      <c r="AA51" s="10" t="e">
        <f t="shared" si="19"/>
        <v>#DIV/0!</v>
      </c>
      <c r="AB51" s="10" t="e">
        <f t="shared" si="20"/>
        <v>#DIV/0!</v>
      </c>
      <c r="AC51" s="10" t="e">
        <f t="shared" si="21"/>
        <v>#DIV/0!</v>
      </c>
      <c r="AD51" s="10" t="e">
        <f t="shared" si="22"/>
        <v>#DIV/0!</v>
      </c>
      <c r="AE51" s="10" t="e">
        <f t="shared" si="23"/>
        <v>#DIV/0!</v>
      </c>
      <c r="AF51" s="10" t="e">
        <f t="shared" si="24"/>
        <v>#DIV/0!</v>
      </c>
      <c r="AG51" s="10" t="e">
        <f t="shared" si="25"/>
        <v>#DIV/0!</v>
      </c>
      <c r="AH51" s="10" t="e">
        <f t="shared" si="26"/>
        <v>#DIV/0!</v>
      </c>
      <c r="AI51" s="10" t="e">
        <f t="shared" si="27"/>
        <v>#DIV/0!</v>
      </c>
      <c r="AJ51" s="10" t="e">
        <f t="shared" si="28"/>
        <v>#DIV/0!</v>
      </c>
      <c r="AK51" s="10" t="e">
        <f t="shared" si="29"/>
        <v>#DIV/0!</v>
      </c>
    </row>
    <row r="52" spans="2:37" ht="16.8" x14ac:dyDescent="0.5">
      <c r="B52" s="81" t="s">
        <v>131</v>
      </c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3"/>
      <c r="Q52" s="48" t="s">
        <v>16</v>
      </c>
      <c r="W52" s="10" t="e">
        <f>IF(AND($V$5=B4,$V$4&lt;B51),0,0)</f>
        <v>#DIV/0!</v>
      </c>
      <c r="X52" s="10" t="e">
        <f t="shared" ref="X52:AJ52" si="30">IF(AND($V$5=C4,$V$4&lt;C51),0,0)</f>
        <v>#DIV/0!</v>
      </c>
      <c r="Y52" s="10" t="e">
        <f t="shared" si="30"/>
        <v>#DIV/0!</v>
      </c>
      <c r="Z52" s="10" t="e">
        <f t="shared" si="30"/>
        <v>#DIV/0!</v>
      </c>
      <c r="AA52" s="10" t="e">
        <f t="shared" si="30"/>
        <v>#DIV/0!</v>
      </c>
      <c r="AB52" s="10" t="e">
        <f t="shared" si="30"/>
        <v>#DIV/0!</v>
      </c>
      <c r="AC52" s="10" t="e">
        <f t="shared" si="30"/>
        <v>#DIV/0!</v>
      </c>
      <c r="AD52" s="10" t="e">
        <f t="shared" si="30"/>
        <v>#DIV/0!</v>
      </c>
      <c r="AE52" s="10" t="e">
        <f t="shared" si="30"/>
        <v>#DIV/0!</v>
      </c>
      <c r="AF52" s="10" t="e">
        <f t="shared" si="30"/>
        <v>#DIV/0!</v>
      </c>
      <c r="AG52" s="10" t="e">
        <f t="shared" si="30"/>
        <v>#DIV/0!</v>
      </c>
      <c r="AH52" s="10" t="e">
        <f t="shared" si="30"/>
        <v>#DIV/0!</v>
      </c>
      <c r="AI52" s="10" t="e">
        <f t="shared" si="30"/>
        <v>#DIV/0!</v>
      </c>
      <c r="AJ52" s="10" t="e">
        <f t="shared" si="30"/>
        <v>#DIV/0!</v>
      </c>
      <c r="AK52" s="10" t="e">
        <f>IF(AND($V$5=P4,$V$4&lt;P51),0,0)</f>
        <v>#DIV/0!</v>
      </c>
    </row>
  </sheetData>
  <sheetProtection algorithmName="SHA-512" hashValue="spOk5KIt7i0iBhLjvhe9ia7MMYVOTd+xh1p0nWZ9Q5+i9AgEfaQcEH0I4+wuL+lEsoKNoikSfsgS5Jso4NN4XA==" saltValue="F2FF76e87iUdRomMf+qT8A==" spinCount="100000" sheet="1" objects="1" scenarios="1"/>
  <mergeCells count="32">
    <mergeCell ref="O1:O2"/>
    <mergeCell ref="P1:P2"/>
    <mergeCell ref="B3:P3"/>
    <mergeCell ref="E4:E5"/>
    <mergeCell ref="F4:F5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D4:D5"/>
    <mergeCell ref="G1:G2"/>
    <mergeCell ref="N1:N2"/>
    <mergeCell ref="F1:F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14"/>
  <dimension ref="A1:AK54"/>
  <sheetViews>
    <sheetView rightToLeft="1" workbookViewId="0">
      <selection activeCell="AK53" sqref="AK53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.33203125" style="10" bestFit="1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84" t="s">
        <v>17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6"/>
      <c r="Q2" s="87" t="s">
        <v>18</v>
      </c>
      <c r="R2" s="11"/>
      <c r="S2" s="12" t="e">
        <f>پردازش!H7</f>
        <v>#DIV/0!</v>
      </c>
      <c r="V2" s="13" t="e">
        <f>-1*S2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88"/>
      <c r="R3" s="11" t="s">
        <v>30</v>
      </c>
      <c r="S3" s="16">
        <f>پردازش!H6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si="0"/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0" t="e">
        <f t="shared" si="0"/>
        <v>#DIV/0!</v>
      </c>
      <c r="AJ5" s="1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nM0zqMdC/UeYxW9uRG3wVVllh2hY9uTdUbMj63fdGH7t6DyXOnlxH76VkXg1RNMR0yg8cmOC3aihPVxCyp9PBA==" saltValue="kb7Ev3gwJpLXP/qAq/6Wk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15"/>
  <dimension ref="A1:AK54"/>
  <sheetViews>
    <sheetView rightToLeft="1" workbookViewId="0">
      <selection activeCell="AK53" sqref="AK53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" style="10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84" t="s">
        <v>17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6"/>
      <c r="Q2" s="87" t="s">
        <v>18</v>
      </c>
      <c r="R2" s="11"/>
      <c r="S2" s="12" t="e">
        <f>پردازش!H8</f>
        <v>#DIV/0!</v>
      </c>
      <c r="V2" s="13" t="e">
        <f>S2*-1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88"/>
      <c r="R3" s="11" t="s">
        <v>30</v>
      </c>
      <c r="S3" s="16">
        <f>پردازش!H6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 t="shared" si="0"/>
        <v>#DIV/0!</v>
      </c>
      <c r="AI5" s="10" t="e">
        <f t="shared" si="0"/>
        <v>#DIV/0!</v>
      </c>
      <c r="AJ5" s="10" t="e">
        <f t="shared" si="0"/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6MSQmZPuA17rvzxv1XFbeMkN7WIW0ZHpT2w44pT32e9NdJRqNoWoWXSYndzdQGDBmI7kxWJUFOAoN57xVaGqiw==" saltValue="5/DKanoTClHJYVevGdlhw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16"/>
  <dimension ref="A1:AL52"/>
  <sheetViews>
    <sheetView rightToLeft="1" topLeftCell="R43" workbookViewId="0">
      <selection activeCell="AK53" sqref="AK53"/>
    </sheetView>
  </sheetViews>
  <sheetFormatPr defaultColWidth="9.109375" defaultRowHeight="14.4" x14ac:dyDescent="0.3"/>
  <cols>
    <col min="1" max="1" width="9.109375" style="10"/>
    <col min="2" max="2" width="6" style="10" bestFit="1" customWidth="1"/>
    <col min="3" max="9" width="6.88671875" style="10" bestFit="1" customWidth="1"/>
    <col min="10" max="10" width="6" style="10" customWidth="1"/>
    <col min="11" max="11" width="5.33203125" style="10" customWidth="1"/>
    <col min="12" max="13" width="6" style="10" customWidth="1"/>
    <col min="14" max="14" width="5.5546875" style="10" customWidth="1"/>
    <col min="15" max="16" width="5.88671875" style="10" customWidth="1"/>
    <col min="17" max="17" width="10.44140625" style="10" bestFit="1" customWidth="1"/>
    <col min="18" max="18" width="5" style="10" customWidth="1"/>
    <col min="19" max="19" width="3.88671875" style="10" customWidth="1"/>
    <col min="20" max="20" width="3" style="10" customWidth="1"/>
    <col min="21" max="21" width="3.44140625" style="10" customWidth="1"/>
    <col min="22" max="22" width="5.6640625" style="10" customWidth="1"/>
    <col min="23" max="38" width="9.109375" style="10"/>
    <col min="39" max="16384" width="9.109375" style="1"/>
  </cols>
  <sheetData>
    <row r="1" spans="2:37" x14ac:dyDescent="0.3">
      <c r="B1" s="80" t="s">
        <v>14</v>
      </c>
      <c r="C1" s="80" t="s">
        <v>13</v>
      </c>
      <c r="D1" s="80" t="s">
        <v>12</v>
      </c>
      <c r="E1" s="80" t="s">
        <v>11</v>
      </c>
      <c r="F1" s="80" t="s">
        <v>10</v>
      </c>
      <c r="G1" s="80" t="s">
        <v>9</v>
      </c>
      <c r="H1" s="80" t="s">
        <v>15</v>
      </c>
      <c r="I1" s="80" t="s">
        <v>8</v>
      </c>
      <c r="J1" s="80" t="s">
        <v>6</v>
      </c>
      <c r="K1" s="80" t="s">
        <v>5</v>
      </c>
      <c r="L1" s="80" t="s">
        <v>4</v>
      </c>
      <c r="M1" s="80" t="s">
        <v>3</v>
      </c>
      <c r="N1" s="80" t="s">
        <v>2</v>
      </c>
      <c r="O1" s="80" t="s">
        <v>1</v>
      </c>
      <c r="P1" s="80" t="s">
        <v>0</v>
      </c>
    </row>
    <row r="2" spans="2:37" x14ac:dyDescent="0.3"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2:37" ht="15" customHeight="1" x14ac:dyDescent="0.3">
      <c r="B3" s="84" t="s">
        <v>20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6"/>
      <c r="Q3" s="49" t="s">
        <v>21</v>
      </c>
    </row>
    <row r="4" spans="2:37" x14ac:dyDescent="0.3">
      <c r="B4" s="80">
        <v>67</v>
      </c>
      <c r="C4" s="80">
        <v>43</v>
      </c>
      <c r="D4" s="80">
        <v>30</v>
      </c>
      <c r="E4" s="80">
        <v>23</v>
      </c>
      <c r="F4" s="80">
        <v>18</v>
      </c>
      <c r="G4" s="80">
        <v>15</v>
      </c>
      <c r="H4" s="80">
        <v>12</v>
      </c>
      <c r="I4" s="80">
        <v>10</v>
      </c>
      <c r="J4" s="80">
        <v>9</v>
      </c>
      <c r="K4" s="80">
        <v>8</v>
      </c>
      <c r="L4" s="80">
        <v>7</v>
      </c>
      <c r="M4" s="80">
        <v>6</v>
      </c>
      <c r="N4" s="80">
        <v>5</v>
      </c>
      <c r="O4" s="80">
        <v>4</v>
      </c>
      <c r="P4" s="80">
        <v>3</v>
      </c>
      <c r="Q4" s="49" t="s">
        <v>19</v>
      </c>
      <c r="R4" s="26">
        <v>-100</v>
      </c>
      <c r="T4" s="10" t="s">
        <v>31</v>
      </c>
      <c r="V4" s="10">
        <f>پردازش!H11</f>
        <v>100</v>
      </c>
      <c r="X4" s="10" t="str">
        <f>IF(W5&gt;0,W5,"Reject")</f>
        <v>Reject</v>
      </c>
    </row>
    <row r="5" spans="2:37" x14ac:dyDescent="0.3"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27" t="s">
        <v>32</v>
      </c>
      <c r="U5" s="28" t="s">
        <v>30</v>
      </c>
      <c r="V5" s="10">
        <f>IF(پردازش!H6=11,10,IF(AND(پردازش!H6&lt;=14,پردازش!H6&gt;=12),12,IF(AND(پردازش!H6&lt;=17,پردازش!H6&gt;=15),15,IF(AND(پردازش!H6&lt;=22,پردازش!H6&gt;=18),18,IF(AND(پردازش!H6&lt;=29,پردازش!H6&gt;=23),23,IF(AND(پردازش!H6&lt;=42,پردازش!H6&gt;=30),30,IF(AND(پردازش!H6&lt;=66,پردازش!H6&gt;=43),43,IF(پردازش!H6&gt;=67,67,پردازش!H6))))))))</f>
        <v>0</v>
      </c>
      <c r="W5" s="10">
        <f>SUM(W6:AK52)</f>
        <v>0</v>
      </c>
    </row>
    <row r="6" spans="2:37" ht="16.8" x14ac:dyDescent="0.5">
      <c r="B6" s="17">
        <v>100</v>
      </c>
      <c r="C6" s="17">
        <v>100</v>
      </c>
      <c r="D6" s="17">
        <v>100</v>
      </c>
      <c r="E6" s="17">
        <v>100</v>
      </c>
      <c r="F6" s="17">
        <v>100</v>
      </c>
      <c r="G6" s="17">
        <v>100</v>
      </c>
      <c r="H6" s="17">
        <v>100</v>
      </c>
      <c r="I6" s="17">
        <v>100</v>
      </c>
      <c r="J6" s="17">
        <v>100</v>
      </c>
      <c r="K6" s="17">
        <v>100</v>
      </c>
      <c r="L6" s="17"/>
      <c r="M6" s="17"/>
      <c r="N6" s="17"/>
      <c r="O6" s="17"/>
      <c r="P6" s="17"/>
      <c r="Q6" s="17">
        <v>1.05</v>
      </c>
      <c r="W6" s="10">
        <f>IF(AND($V$5=$B$4,$V$4&gt;=B6),Q6,0)</f>
        <v>0</v>
      </c>
      <c r="X6" s="10">
        <f>IF(AND($V$5=$C$4,$V$4&gt;=C6),Q6,0)</f>
        <v>0</v>
      </c>
      <c r="Y6" s="10">
        <f>IF(AND($V$5=$D$4,$V$4&gt;=D6),Q6,0)</f>
        <v>0</v>
      </c>
      <c r="Z6" s="10">
        <f>IF(AND($V$5=$E$4,$V$4&gt;=E6),Q6,0)</f>
        <v>0</v>
      </c>
      <c r="AA6" s="10">
        <f>IF(AND($V$5=$F$4,$V$4&gt;=F6),Q6,0)</f>
        <v>0</v>
      </c>
      <c r="AB6" s="10">
        <f>IF(AND($V$5=$G$4,$V$4&gt;=G6),Q6,0)</f>
        <v>0</v>
      </c>
      <c r="AC6" s="10">
        <f>IF(AND($V$5=$H$4,$V$4&gt;=H6),Q6,0)</f>
        <v>0</v>
      </c>
      <c r="AD6" s="10">
        <f>IF(AND($V$5=$I$4,$V$4&gt;=I6),Q6,0)</f>
        <v>0</v>
      </c>
      <c r="AE6" s="10">
        <f>IF(AND($V$5=$J$4,$V$4&gt;=J6),Q6,0)</f>
        <v>0</v>
      </c>
      <c r="AF6" s="10">
        <f>IF(AND($V$5=$K$4,$V$4&gt;=K6),Q6,0)</f>
        <v>0</v>
      </c>
      <c r="AG6" s="10" t="s">
        <v>7</v>
      </c>
      <c r="AH6" s="10" t="s">
        <v>7</v>
      </c>
      <c r="AI6" s="10" t="s">
        <v>7</v>
      </c>
      <c r="AJ6" s="10" t="s">
        <v>7</v>
      </c>
      <c r="AK6" s="10" t="s">
        <v>7</v>
      </c>
    </row>
    <row r="7" spans="2:37" ht="16.8" x14ac:dyDescent="0.5">
      <c r="B7" s="19">
        <v>97</v>
      </c>
      <c r="C7" s="19">
        <v>97</v>
      </c>
      <c r="D7" s="19">
        <v>97</v>
      </c>
      <c r="E7" s="19">
        <v>97</v>
      </c>
      <c r="F7" s="19">
        <v>96</v>
      </c>
      <c r="G7" s="19">
        <v>96</v>
      </c>
      <c r="H7" s="19">
        <v>96</v>
      </c>
      <c r="I7" s="19">
        <v>95</v>
      </c>
      <c r="J7" s="19">
        <v>97</v>
      </c>
      <c r="K7" s="19">
        <v>99</v>
      </c>
      <c r="L7" s="19">
        <v>100</v>
      </c>
      <c r="M7" s="19"/>
      <c r="N7" s="19"/>
      <c r="O7" s="19"/>
      <c r="P7" s="19"/>
      <c r="Q7" s="19">
        <v>1.04</v>
      </c>
      <c r="W7" s="10">
        <f t="shared" ref="W7:W38" si="0">IF(AND($V$5=$B$4,$V$4&gt;=B7,$V$4&lt;B6),Q7,0)</f>
        <v>0</v>
      </c>
      <c r="X7" s="10">
        <f t="shared" ref="X7:X38" si="1">IF(AND($V$5=$C$4,$V$4&gt;=C7,$V$4&lt;C6),Q7,0)</f>
        <v>0</v>
      </c>
      <c r="Y7" s="10">
        <f t="shared" ref="Y7:Y38" si="2">IF(AND($V$5=$D$4,$V$4&gt;=D7,$V$4&lt;D6),Q7,0)</f>
        <v>0</v>
      </c>
      <c r="Z7" s="10">
        <f t="shared" ref="Z7:Z38" si="3">IF(AND($V$5=$E$4,$V$4&gt;=E7,$V$4&lt;E6),Q7,0)</f>
        <v>0</v>
      </c>
      <c r="AA7" s="10">
        <f t="shared" ref="AA7:AA38" si="4">IF(AND($V$5=$F$4,$V$4&gt;=F7,$V$4&lt;F6),Q7,0)</f>
        <v>0</v>
      </c>
      <c r="AB7" s="10">
        <f t="shared" ref="AB7:AB38" si="5">IF(AND($V$5=$G$4,$V$4&gt;=G7,$V$4&lt;G6),Q7,0)</f>
        <v>0</v>
      </c>
      <c r="AC7" s="10">
        <f t="shared" ref="AC7:AC38" si="6">IF(AND($V$5=$H$4,$V$4&gt;=H7,$V$4&lt;H6),Q7,0)</f>
        <v>0</v>
      </c>
      <c r="AD7" s="10">
        <f t="shared" ref="AD7:AD38" si="7">IF(AND($V$5=$I$4,$V$4&gt;=I7,$V$4&lt;I6),Q7,0)</f>
        <v>0</v>
      </c>
      <c r="AE7" s="10">
        <f t="shared" ref="AE7:AE38" si="8">IF(AND($V$5=$J$4,$V$4&gt;=J7,$V$4&lt;J6),Q7,0)</f>
        <v>0</v>
      </c>
      <c r="AF7" s="10">
        <f t="shared" ref="AF7:AF38" si="9">IF(AND($V$5=$K$4,$V$4&gt;=K7,$V$4&lt;K6),Q7,0)</f>
        <v>0</v>
      </c>
      <c r="AG7" s="10">
        <f>IF(AND($V$5=$L$4,$V$4&gt;=L7),Q7,0)</f>
        <v>0</v>
      </c>
      <c r="AH7" s="10" t="s">
        <v>7</v>
      </c>
      <c r="AI7" s="10" t="s">
        <v>7</v>
      </c>
      <c r="AJ7" s="10" t="s">
        <v>7</v>
      </c>
      <c r="AK7" s="10" t="s">
        <v>7</v>
      </c>
    </row>
    <row r="8" spans="2:37" ht="16.8" x14ac:dyDescent="0.5">
      <c r="B8" s="19">
        <v>96</v>
      </c>
      <c r="C8" s="19">
        <v>96</v>
      </c>
      <c r="D8" s="19">
        <v>95</v>
      </c>
      <c r="E8" s="19">
        <v>95</v>
      </c>
      <c r="F8" s="19">
        <v>94</v>
      </c>
      <c r="G8" s="19">
        <v>93</v>
      </c>
      <c r="H8" s="19">
        <v>93</v>
      </c>
      <c r="I8" s="19">
        <v>92</v>
      </c>
      <c r="J8" s="19">
        <v>94</v>
      </c>
      <c r="K8" s="19">
        <v>96</v>
      </c>
      <c r="L8" s="19">
        <v>98</v>
      </c>
      <c r="M8" s="19">
        <v>100</v>
      </c>
      <c r="N8" s="19"/>
      <c r="O8" s="19"/>
      <c r="P8" s="19"/>
      <c r="Q8" s="19">
        <v>1.03</v>
      </c>
      <c r="W8" s="10">
        <f t="shared" si="0"/>
        <v>0</v>
      </c>
      <c r="X8" s="10">
        <f t="shared" si="1"/>
        <v>0</v>
      </c>
      <c r="Y8" s="10">
        <f t="shared" si="2"/>
        <v>0</v>
      </c>
      <c r="Z8" s="10">
        <f t="shared" si="3"/>
        <v>0</v>
      </c>
      <c r="AA8" s="10">
        <f t="shared" si="4"/>
        <v>0</v>
      </c>
      <c r="AB8" s="10">
        <f t="shared" si="5"/>
        <v>0</v>
      </c>
      <c r="AC8" s="10">
        <f t="shared" si="6"/>
        <v>0</v>
      </c>
      <c r="AD8" s="10">
        <f t="shared" si="7"/>
        <v>0</v>
      </c>
      <c r="AE8" s="10">
        <f t="shared" si="8"/>
        <v>0</v>
      </c>
      <c r="AF8" s="10">
        <f t="shared" si="9"/>
        <v>0</v>
      </c>
      <c r="AG8" s="10">
        <f t="shared" ref="AG8:AG39" si="10">IF(AND($V$5=$L$4,$V$4&gt;=L8,$V$4&lt;L7),Q8,0)</f>
        <v>0</v>
      </c>
      <c r="AH8" s="10">
        <f>IF(AND($V$5=$M$4,$V$4&gt;=M8),Q8,0)</f>
        <v>0</v>
      </c>
      <c r="AI8" s="10" t="s">
        <v>7</v>
      </c>
      <c r="AJ8" s="10" t="s">
        <v>7</v>
      </c>
      <c r="AK8" s="10" t="s">
        <v>7</v>
      </c>
    </row>
    <row r="9" spans="2:37" ht="16.8" x14ac:dyDescent="0.5">
      <c r="B9" s="19">
        <v>94</v>
      </c>
      <c r="C9" s="19">
        <v>94</v>
      </c>
      <c r="D9" s="19">
        <v>93</v>
      </c>
      <c r="E9" s="19">
        <v>93</v>
      </c>
      <c r="F9" s="19">
        <v>92</v>
      </c>
      <c r="G9" s="19">
        <v>91</v>
      </c>
      <c r="H9" s="19">
        <v>90</v>
      </c>
      <c r="I9" s="19">
        <v>89</v>
      </c>
      <c r="J9" s="19">
        <v>91</v>
      </c>
      <c r="K9" s="19">
        <v>94</v>
      </c>
      <c r="L9" s="19">
        <v>97</v>
      </c>
      <c r="M9" s="19">
        <v>99</v>
      </c>
      <c r="N9" s="19"/>
      <c r="O9" s="19"/>
      <c r="P9" s="19"/>
      <c r="Q9" s="19">
        <v>1.02</v>
      </c>
      <c r="W9" s="10">
        <f t="shared" si="0"/>
        <v>0</v>
      </c>
      <c r="X9" s="10">
        <f t="shared" si="1"/>
        <v>0</v>
      </c>
      <c r="Y9" s="10">
        <f t="shared" si="2"/>
        <v>0</v>
      </c>
      <c r="Z9" s="10">
        <f t="shared" si="3"/>
        <v>0</v>
      </c>
      <c r="AA9" s="10">
        <f t="shared" si="4"/>
        <v>0</v>
      </c>
      <c r="AB9" s="10">
        <f t="shared" si="5"/>
        <v>0</v>
      </c>
      <c r="AC9" s="10">
        <f t="shared" si="6"/>
        <v>0</v>
      </c>
      <c r="AD9" s="10">
        <f t="shared" si="7"/>
        <v>0</v>
      </c>
      <c r="AE9" s="10">
        <f t="shared" si="8"/>
        <v>0</v>
      </c>
      <c r="AF9" s="10">
        <f t="shared" si="9"/>
        <v>0</v>
      </c>
      <c r="AG9" s="10">
        <f t="shared" si="10"/>
        <v>0</v>
      </c>
      <c r="AH9" s="10">
        <f t="shared" ref="AH9:AH40" si="11">IF(AND($V$5=$M$4,$V$4&gt;=M9,$V$4&lt;M8),Q9,0)</f>
        <v>0</v>
      </c>
      <c r="AI9" s="10" t="s">
        <v>7</v>
      </c>
      <c r="AJ9" s="10" t="s">
        <v>7</v>
      </c>
      <c r="AK9" s="10" t="s">
        <v>7</v>
      </c>
    </row>
    <row r="10" spans="2:37" ht="16.8" x14ac:dyDescent="0.5">
      <c r="B10" s="19">
        <v>93</v>
      </c>
      <c r="C10" s="19">
        <v>92</v>
      </c>
      <c r="D10" s="19">
        <v>92</v>
      </c>
      <c r="E10" s="19">
        <v>91</v>
      </c>
      <c r="F10" s="19">
        <v>90</v>
      </c>
      <c r="G10" s="19">
        <v>89</v>
      </c>
      <c r="H10" s="19">
        <v>88</v>
      </c>
      <c r="I10" s="19">
        <v>87</v>
      </c>
      <c r="J10" s="19">
        <v>89</v>
      </c>
      <c r="K10" s="19">
        <v>92</v>
      </c>
      <c r="L10" s="19">
        <v>95</v>
      </c>
      <c r="M10" s="19">
        <v>98</v>
      </c>
      <c r="N10" s="19">
        <v>100</v>
      </c>
      <c r="O10" s="19">
        <v>100</v>
      </c>
      <c r="P10" s="19">
        <v>100</v>
      </c>
      <c r="Q10" s="19">
        <v>1.01</v>
      </c>
      <c r="W10" s="10">
        <f t="shared" si="0"/>
        <v>0</v>
      </c>
      <c r="X10" s="10">
        <f t="shared" si="1"/>
        <v>0</v>
      </c>
      <c r="Y10" s="10">
        <f t="shared" si="2"/>
        <v>0</v>
      </c>
      <c r="Z10" s="10">
        <f t="shared" si="3"/>
        <v>0</v>
      </c>
      <c r="AA10" s="10">
        <f t="shared" si="4"/>
        <v>0</v>
      </c>
      <c r="AB10" s="10">
        <f t="shared" si="5"/>
        <v>0</v>
      </c>
      <c r="AC10" s="10">
        <f t="shared" si="6"/>
        <v>0</v>
      </c>
      <c r="AD10" s="10">
        <f t="shared" si="7"/>
        <v>0</v>
      </c>
      <c r="AE10" s="10">
        <f t="shared" si="8"/>
        <v>0</v>
      </c>
      <c r="AF10" s="10">
        <f t="shared" si="9"/>
        <v>0</v>
      </c>
      <c r="AG10" s="10">
        <f t="shared" si="10"/>
        <v>0</v>
      </c>
      <c r="AH10" s="10">
        <f t="shared" si="11"/>
        <v>0</v>
      </c>
      <c r="AI10" s="10">
        <f>IF(AND($V$5=$N$4,$V$4&gt;=N10),Q10,0)</f>
        <v>0</v>
      </c>
      <c r="AJ10" s="10">
        <f>IF(AND($V$5=$O$4,$V$4&gt;=O10),Q10,0)</f>
        <v>0</v>
      </c>
      <c r="AK10" s="10">
        <f>IF(AND($V$5=$P$4,$V$4&gt;=P10),Q10,0)</f>
        <v>0</v>
      </c>
    </row>
    <row r="11" spans="2:37" ht="16.8" x14ac:dyDescent="0.5">
      <c r="B11" s="17">
        <v>92</v>
      </c>
      <c r="C11" s="17">
        <v>91</v>
      </c>
      <c r="D11" s="17">
        <v>90</v>
      </c>
      <c r="E11" s="17">
        <v>89</v>
      </c>
      <c r="F11" s="17">
        <v>88</v>
      </c>
      <c r="G11" s="17">
        <v>87</v>
      </c>
      <c r="H11" s="17">
        <v>86</v>
      </c>
      <c r="I11" s="22">
        <v>85</v>
      </c>
      <c r="J11" s="17">
        <v>84</v>
      </c>
      <c r="K11" s="22">
        <v>83</v>
      </c>
      <c r="L11" s="17">
        <v>82</v>
      </c>
      <c r="M11" s="17">
        <v>80</v>
      </c>
      <c r="N11" s="17">
        <v>78</v>
      </c>
      <c r="O11" s="17">
        <v>75</v>
      </c>
      <c r="P11" s="17">
        <v>69</v>
      </c>
      <c r="Q11" s="17">
        <v>1</v>
      </c>
      <c r="W11" s="10">
        <f t="shared" si="0"/>
        <v>0</v>
      </c>
      <c r="X11" s="10">
        <f t="shared" si="1"/>
        <v>0</v>
      </c>
      <c r="Y11" s="10">
        <f t="shared" si="2"/>
        <v>0</v>
      </c>
      <c r="Z11" s="10">
        <f t="shared" si="3"/>
        <v>0</v>
      </c>
      <c r="AA11" s="10">
        <f t="shared" si="4"/>
        <v>0</v>
      </c>
      <c r="AB11" s="10">
        <f t="shared" si="5"/>
        <v>0</v>
      </c>
      <c r="AC11" s="10">
        <f t="shared" si="6"/>
        <v>0</v>
      </c>
      <c r="AD11" s="10">
        <f t="shared" si="7"/>
        <v>0</v>
      </c>
      <c r="AE11" s="10">
        <f t="shared" si="8"/>
        <v>0</v>
      </c>
      <c r="AF11" s="10">
        <f t="shared" si="9"/>
        <v>0</v>
      </c>
      <c r="AG11" s="10">
        <f t="shared" si="10"/>
        <v>0</v>
      </c>
      <c r="AH11" s="10">
        <f t="shared" si="11"/>
        <v>0</v>
      </c>
      <c r="AI11" s="10">
        <f t="shared" ref="AI11:AI42" si="12">IF(AND($V$5=$N$4,$V$4&gt;=N11,$V$4&lt;N10),Q11,0)</f>
        <v>0</v>
      </c>
      <c r="AJ11" s="10">
        <f t="shared" ref="AJ11:AJ42" si="13">IF(AND($V$5=$O$4,$V$4&gt;=O11,$V$4&lt;O10),Q11,0)</f>
        <v>0</v>
      </c>
      <c r="AK11" s="10">
        <f t="shared" ref="AK11:AK42" si="14">IF(AND($V$5=$P$4,$V$4&gt;=P11,$V$4&lt;P10),Q11,0)</f>
        <v>0</v>
      </c>
    </row>
    <row r="12" spans="2:37" ht="16.8" x14ac:dyDescent="0.5">
      <c r="B12" s="19">
        <v>91</v>
      </c>
      <c r="C12" s="19">
        <v>90</v>
      </c>
      <c r="D12" s="19">
        <v>89</v>
      </c>
      <c r="E12" s="19">
        <v>87</v>
      </c>
      <c r="F12" s="19">
        <v>86</v>
      </c>
      <c r="G12" s="19">
        <v>85</v>
      </c>
      <c r="H12" s="19">
        <v>84</v>
      </c>
      <c r="I12" s="23">
        <v>83</v>
      </c>
      <c r="J12" s="19">
        <v>82</v>
      </c>
      <c r="K12" s="23">
        <v>81</v>
      </c>
      <c r="L12" s="19">
        <v>80</v>
      </c>
      <c r="M12" s="19">
        <v>78</v>
      </c>
      <c r="N12" s="19">
        <v>76</v>
      </c>
      <c r="O12" s="19">
        <v>72</v>
      </c>
      <c r="P12" s="19">
        <v>66</v>
      </c>
      <c r="Q12" s="19">
        <v>1</v>
      </c>
      <c r="W12" s="10">
        <f t="shared" si="0"/>
        <v>0</v>
      </c>
      <c r="X12" s="10">
        <f t="shared" si="1"/>
        <v>0</v>
      </c>
      <c r="Y12" s="10">
        <f t="shared" si="2"/>
        <v>0</v>
      </c>
      <c r="Z12" s="10">
        <f t="shared" si="3"/>
        <v>0</v>
      </c>
      <c r="AA12" s="10">
        <f t="shared" si="4"/>
        <v>0</v>
      </c>
      <c r="AB12" s="10">
        <f t="shared" si="5"/>
        <v>0</v>
      </c>
      <c r="AC12" s="10">
        <f t="shared" si="6"/>
        <v>0</v>
      </c>
      <c r="AD12" s="10">
        <f t="shared" si="7"/>
        <v>0</v>
      </c>
      <c r="AE12" s="10">
        <f t="shared" si="8"/>
        <v>0</v>
      </c>
      <c r="AF12" s="10">
        <f t="shared" si="9"/>
        <v>0</v>
      </c>
      <c r="AG12" s="10">
        <f t="shared" si="10"/>
        <v>0</v>
      </c>
      <c r="AH12" s="10">
        <f t="shared" si="11"/>
        <v>0</v>
      </c>
      <c r="AI12" s="10">
        <f t="shared" si="12"/>
        <v>0</v>
      </c>
      <c r="AJ12" s="10">
        <f t="shared" si="13"/>
        <v>0</v>
      </c>
      <c r="AK12" s="10">
        <f t="shared" si="14"/>
        <v>0</v>
      </c>
    </row>
    <row r="13" spans="2:37" ht="16.8" x14ac:dyDescent="0.5">
      <c r="B13" s="19">
        <v>90</v>
      </c>
      <c r="C13" s="19">
        <v>88</v>
      </c>
      <c r="D13" s="19">
        <v>87</v>
      </c>
      <c r="E13" s="19">
        <v>86</v>
      </c>
      <c r="F13" s="19">
        <v>85</v>
      </c>
      <c r="G13" s="19">
        <v>84</v>
      </c>
      <c r="H13" s="19">
        <v>82</v>
      </c>
      <c r="I13" s="23">
        <v>81</v>
      </c>
      <c r="J13" s="19">
        <v>80</v>
      </c>
      <c r="K13" s="23">
        <v>79</v>
      </c>
      <c r="L13" s="19">
        <v>78</v>
      </c>
      <c r="M13" s="19">
        <v>76</v>
      </c>
      <c r="N13" s="19">
        <v>74</v>
      </c>
      <c r="O13" s="19">
        <v>70</v>
      </c>
      <c r="P13" s="19">
        <v>64</v>
      </c>
      <c r="Q13" s="19">
        <v>1</v>
      </c>
      <c r="W13" s="10">
        <f t="shared" si="0"/>
        <v>0</v>
      </c>
      <c r="X13" s="10">
        <f t="shared" si="1"/>
        <v>0</v>
      </c>
      <c r="Y13" s="10">
        <f t="shared" si="2"/>
        <v>0</v>
      </c>
      <c r="Z13" s="10">
        <f t="shared" si="3"/>
        <v>0</v>
      </c>
      <c r="AA13" s="10">
        <f t="shared" si="4"/>
        <v>0</v>
      </c>
      <c r="AB13" s="10">
        <f t="shared" si="5"/>
        <v>0</v>
      </c>
      <c r="AC13" s="10">
        <f t="shared" si="6"/>
        <v>0</v>
      </c>
      <c r="AD13" s="10">
        <f t="shared" si="7"/>
        <v>0</v>
      </c>
      <c r="AE13" s="10">
        <f t="shared" si="8"/>
        <v>0</v>
      </c>
      <c r="AF13" s="10">
        <f t="shared" si="9"/>
        <v>0</v>
      </c>
      <c r="AG13" s="10">
        <f t="shared" si="10"/>
        <v>0</v>
      </c>
      <c r="AH13" s="10">
        <f t="shared" si="11"/>
        <v>0</v>
      </c>
      <c r="AI13" s="10">
        <f t="shared" si="12"/>
        <v>0</v>
      </c>
      <c r="AJ13" s="10">
        <f t="shared" si="13"/>
        <v>0</v>
      </c>
      <c r="AK13" s="10">
        <f t="shared" si="14"/>
        <v>0</v>
      </c>
    </row>
    <row r="14" spans="2:37" ht="16.8" x14ac:dyDescent="0.5">
      <c r="B14" s="19">
        <v>88</v>
      </c>
      <c r="C14" s="19">
        <v>87</v>
      </c>
      <c r="D14" s="19">
        <v>86</v>
      </c>
      <c r="E14" s="19">
        <v>84</v>
      </c>
      <c r="F14" s="19">
        <v>83</v>
      </c>
      <c r="G14" s="19">
        <v>82</v>
      </c>
      <c r="H14" s="19">
        <v>81</v>
      </c>
      <c r="I14" s="23">
        <v>79</v>
      </c>
      <c r="J14" s="19">
        <v>78</v>
      </c>
      <c r="K14" s="23">
        <v>77</v>
      </c>
      <c r="L14" s="19">
        <v>76</v>
      </c>
      <c r="M14" s="19">
        <v>74</v>
      </c>
      <c r="N14" s="19">
        <v>72</v>
      </c>
      <c r="O14" s="19">
        <v>68</v>
      </c>
      <c r="P14" s="19">
        <v>63</v>
      </c>
      <c r="Q14" s="19">
        <v>1</v>
      </c>
      <c r="W14" s="10">
        <f t="shared" si="0"/>
        <v>0</v>
      </c>
      <c r="X14" s="10">
        <f t="shared" si="1"/>
        <v>0</v>
      </c>
      <c r="Y14" s="10">
        <f t="shared" si="2"/>
        <v>0</v>
      </c>
      <c r="Z14" s="10">
        <f t="shared" si="3"/>
        <v>0</v>
      </c>
      <c r="AA14" s="10">
        <f t="shared" si="4"/>
        <v>0</v>
      </c>
      <c r="AB14" s="10">
        <f t="shared" si="5"/>
        <v>0</v>
      </c>
      <c r="AC14" s="10">
        <f t="shared" si="6"/>
        <v>0</v>
      </c>
      <c r="AD14" s="10">
        <f t="shared" si="7"/>
        <v>0</v>
      </c>
      <c r="AE14" s="10">
        <f t="shared" si="8"/>
        <v>0</v>
      </c>
      <c r="AF14" s="10">
        <f t="shared" si="9"/>
        <v>0</v>
      </c>
      <c r="AG14" s="10">
        <f t="shared" si="10"/>
        <v>0</v>
      </c>
      <c r="AH14" s="10">
        <f t="shared" si="11"/>
        <v>0</v>
      </c>
      <c r="AI14" s="10">
        <f t="shared" si="12"/>
        <v>0</v>
      </c>
      <c r="AJ14" s="10">
        <f t="shared" si="13"/>
        <v>0</v>
      </c>
      <c r="AK14" s="10">
        <f t="shared" si="14"/>
        <v>0</v>
      </c>
    </row>
    <row r="15" spans="2:37" ht="16.8" x14ac:dyDescent="0.5">
      <c r="B15" s="14">
        <v>87</v>
      </c>
      <c r="C15" s="14">
        <v>86</v>
      </c>
      <c r="D15" s="14">
        <v>84</v>
      </c>
      <c r="E15" s="14">
        <v>83</v>
      </c>
      <c r="F15" s="14">
        <v>82</v>
      </c>
      <c r="G15" s="14">
        <v>81</v>
      </c>
      <c r="H15" s="14">
        <v>79</v>
      </c>
      <c r="I15" s="24">
        <v>78</v>
      </c>
      <c r="J15" s="14">
        <v>76</v>
      </c>
      <c r="K15" s="24">
        <v>75</v>
      </c>
      <c r="L15" s="14">
        <v>74</v>
      </c>
      <c r="M15" s="14">
        <v>72</v>
      </c>
      <c r="N15" s="14">
        <v>70</v>
      </c>
      <c r="O15" s="14">
        <v>67</v>
      </c>
      <c r="P15" s="14">
        <v>61</v>
      </c>
      <c r="Q15" s="14">
        <v>1</v>
      </c>
      <c r="W15" s="10">
        <f t="shared" si="0"/>
        <v>0</v>
      </c>
      <c r="X15" s="10">
        <f t="shared" si="1"/>
        <v>0</v>
      </c>
      <c r="Y15" s="10">
        <f t="shared" si="2"/>
        <v>0</v>
      </c>
      <c r="Z15" s="10">
        <f t="shared" si="3"/>
        <v>0</v>
      </c>
      <c r="AA15" s="10">
        <f t="shared" si="4"/>
        <v>0</v>
      </c>
      <c r="AB15" s="10">
        <f t="shared" si="5"/>
        <v>0</v>
      </c>
      <c r="AC15" s="10">
        <f t="shared" si="6"/>
        <v>0</v>
      </c>
      <c r="AD15" s="10">
        <f t="shared" si="7"/>
        <v>0</v>
      </c>
      <c r="AE15" s="10">
        <f t="shared" si="8"/>
        <v>0</v>
      </c>
      <c r="AF15" s="10">
        <f t="shared" si="9"/>
        <v>0</v>
      </c>
      <c r="AG15" s="10">
        <f t="shared" si="10"/>
        <v>0</v>
      </c>
      <c r="AH15" s="10">
        <f t="shared" si="11"/>
        <v>0</v>
      </c>
      <c r="AI15" s="10">
        <f t="shared" si="12"/>
        <v>0</v>
      </c>
      <c r="AJ15" s="10">
        <f t="shared" si="13"/>
        <v>0</v>
      </c>
      <c r="AK15" s="10">
        <f t="shared" si="14"/>
        <v>0</v>
      </c>
    </row>
    <row r="16" spans="2:37" ht="16.8" x14ac:dyDescent="0.5">
      <c r="B16" s="17">
        <v>86</v>
      </c>
      <c r="C16" s="17">
        <v>84</v>
      </c>
      <c r="D16" s="17">
        <v>83</v>
      </c>
      <c r="E16" s="17">
        <v>82</v>
      </c>
      <c r="F16" s="17">
        <v>80</v>
      </c>
      <c r="G16" s="17">
        <v>79</v>
      </c>
      <c r="H16" s="17">
        <v>78</v>
      </c>
      <c r="I16" s="22">
        <v>76</v>
      </c>
      <c r="J16" s="17">
        <v>75</v>
      </c>
      <c r="K16" s="22">
        <v>74</v>
      </c>
      <c r="L16" s="17">
        <v>72</v>
      </c>
      <c r="M16" s="17">
        <v>71</v>
      </c>
      <c r="N16" s="17">
        <v>68</v>
      </c>
      <c r="O16" s="17">
        <v>65</v>
      </c>
      <c r="P16" s="17">
        <v>59</v>
      </c>
      <c r="Q16" s="17">
        <v>1</v>
      </c>
      <c r="W16" s="10">
        <f t="shared" si="0"/>
        <v>0</v>
      </c>
      <c r="X16" s="10">
        <f t="shared" si="1"/>
        <v>0</v>
      </c>
      <c r="Y16" s="10">
        <f t="shared" si="2"/>
        <v>0</v>
      </c>
      <c r="Z16" s="10">
        <f t="shared" si="3"/>
        <v>0</v>
      </c>
      <c r="AA16" s="10">
        <f t="shared" si="4"/>
        <v>0</v>
      </c>
      <c r="AB16" s="10">
        <f t="shared" si="5"/>
        <v>0</v>
      </c>
      <c r="AC16" s="10">
        <f t="shared" si="6"/>
        <v>0</v>
      </c>
      <c r="AD16" s="10">
        <f t="shared" si="7"/>
        <v>0</v>
      </c>
      <c r="AE16" s="10">
        <f t="shared" si="8"/>
        <v>0</v>
      </c>
      <c r="AF16" s="10">
        <f t="shared" si="9"/>
        <v>0</v>
      </c>
      <c r="AG16" s="10">
        <f t="shared" si="10"/>
        <v>0</v>
      </c>
      <c r="AH16" s="10">
        <f t="shared" si="11"/>
        <v>0</v>
      </c>
      <c r="AI16" s="10">
        <f t="shared" si="12"/>
        <v>0</v>
      </c>
      <c r="AJ16" s="10">
        <f t="shared" si="13"/>
        <v>0</v>
      </c>
      <c r="AK16" s="10">
        <f t="shared" si="14"/>
        <v>0</v>
      </c>
    </row>
    <row r="17" spans="2:37" ht="16.8" x14ac:dyDescent="0.5">
      <c r="B17" s="19">
        <v>85</v>
      </c>
      <c r="C17" s="19">
        <v>83</v>
      </c>
      <c r="D17" s="19">
        <v>82</v>
      </c>
      <c r="E17" s="19">
        <v>80</v>
      </c>
      <c r="F17" s="19">
        <v>79</v>
      </c>
      <c r="G17" s="19">
        <v>78</v>
      </c>
      <c r="H17" s="19">
        <v>76</v>
      </c>
      <c r="I17" s="23">
        <v>75</v>
      </c>
      <c r="J17" s="19">
        <v>73</v>
      </c>
      <c r="K17" s="23">
        <v>72</v>
      </c>
      <c r="L17" s="19">
        <v>71</v>
      </c>
      <c r="M17" s="19">
        <v>69</v>
      </c>
      <c r="N17" s="19">
        <v>67</v>
      </c>
      <c r="O17" s="19">
        <v>63</v>
      </c>
      <c r="P17" s="19">
        <v>58</v>
      </c>
      <c r="Q17" s="19">
        <v>0.99</v>
      </c>
      <c r="W17" s="10">
        <f t="shared" si="0"/>
        <v>0</v>
      </c>
      <c r="X17" s="10">
        <f t="shared" si="1"/>
        <v>0</v>
      </c>
      <c r="Y17" s="10">
        <f t="shared" si="2"/>
        <v>0</v>
      </c>
      <c r="Z17" s="10">
        <f t="shared" si="3"/>
        <v>0</v>
      </c>
      <c r="AA17" s="10">
        <f t="shared" si="4"/>
        <v>0</v>
      </c>
      <c r="AB17" s="10">
        <f t="shared" si="5"/>
        <v>0</v>
      </c>
      <c r="AC17" s="10">
        <f t="shared" si="6"/>
        <v>0</v>
      </c>
      <c r="AD17" s="10">
        <f t="shared" si="7"/>
        <v>0</v>
      </c>
      <c r="AE17" s="10">
        <f t="shared" si="8"/>
        <v>0</v>
      </c>
      <c r="AF17" s="10">
        <f t="shared" si="9"/>
        <v>0</v>
      </c>
      <c r="AG17" s="10">
        <f t="shared" si="10"/>
        <v>0</v>
      </c>
      <c r="AH17" s="10">
        <f t="shared" si="11"/>
        <v>0</v>
      </c>
      <c r="AI17" s="10">
        <f t="shared" si="12"/>
        <v>0</v>
      </c>
      <c r="AJ17" s="10">
        <f t="shared" si="13"/>
        <v>0</v>
      </c>
      <c r="AK17" s="10">
        <f t="shared" si="14"/>
        <v>0</v>
      </c>
    </row>
    <row r="18" spans="2:37" ht="16.8" x14ac:dyDescent="0.5">
      <c r="B18" s="19">
        <v>84</v>
      </c>
      <c r="C18" s="19">
        <v>82</v>
      </c>
      <c r="D18" s="19">
        <v>80</v>
      </c>
      <c r="E18" s="19">
        <v>79</v>
      </c>
      <c r="F18" s="19">
        <v>78</v>
      </c>
      <c r="G18" s="19">
        <v>76</v>
      </c>
      <c r="H18" s="19">
        <v>75</v>
      </c>
      <c r="I18" s="23">
        <v>73</v>
      </c>
      <c r="J18" s="19">
        <v>72</v>
      </c>
      <c r="K18" s="23">
        <v>71</v>
      </c>
      <c r="L18" s="19">
        <v>69</v>
      </c>
      <c r="M18" s="19">
        <v>67</v>
      </c>
      <c r="N18" s="19">
        <v>65</v>
      </c>
      <c r="O18" s="19">
        <v>62</v>
      </c>
      <c r="P18" s="19">
        <v>57</v>
      </c>
      <c r="Q18" s="19">
        <v>0.98</v>
      </c>
      <c r="W18" s="10">
        <f t="shared" si="0"/>
        <v>0</v>
      </c>
      <c r="X18" s="10">
        <f t="shared" si="1"/>
        <v>0</v>
      </c>
      <c r="Y18" s="10">
        <f t="shared" si="2"/>
        <v>0</v>
      </c>
      <c r="Z18" s="10">
        <f t="shared" si="3"/>
        <v>0</v>
      </c>
      <c r="AA18" s="10">
        <f t="shared" si="4"/>
        <v>0</v>
      </c>
      <c r="AB18" s="10">
        <f t="shared" si="5"/>
        <v>0</v>
      </c>
      <c r="AC18" s="10">
        <f t="shared" si="6"/>
        <v>0</v>
      </c>
      <c r="AD18" s="10">
        <f t="shared" si="7"/>
        <v>0</v>
      </c>
      <c r="AE18" s="10">
        <f t="shared" si="8"/>
        <v>0</v>
      </c>
      <c r="AF18" s="10">
        <f t="shared" si="9"/>
        <v>0</v>
      </c>
      <c r="AG18" s="10">
        <f t="shared" si="10"/>
        <v>0</v>
      </c>
      <c r="AH18" s="10">
        <f t="shared" si="11"/>
        <v>0</v>
      </c>
      <c r="AI18" s="10">
        <f t="shared" si="12"/>
        <v>0</v>
      </c>
      <c r="AJ18" s="10">
        <f t="shared" si="13"/>
        <v>0</v>
      </c>
      <c r="AK18" s="10">
        <f t="shared" si="14"/>
        <v>0</v>
      </c>
    </row>
    <row r="19" spans="2:37" ht="16.8" x14ac:dyDescent="0.5">
      <c r="B19" s="19">
        <v>82</v>
      </c>
      <c r="C19" s="19">
        <v>81</v>
      </c>
      <c r="D19" s="19">
        <v>79</v>
      </c>
      <c r="E19" s="19">
        <v>78</v>
      </c>
      <c r="F19" s="19">
        <v>76</v>
      </c>
      <c r="G19" s="19">
        <v>75</v>
      </c>
      <c r="H19" s="19">
        <v>73</v>
      </c>
      <c r="I19" s="23">
        <v>72</v>
      </c>
      <c r="J19" s="19">
        <v>70</v>
      </c>
      <c r="K19" s="23">
        <v>69</v>
      </c>
      <c r="L19" s="19">
        <v>68</v>
      </c>
      <c r="M19" s="19">
        <v>66</v>
      </c>
      <c r="N19" s="19">
        <v>63</v>
      </c>
      <c r="O19" s="19">
        <v>60</v>
      </c>
      <c r="P19" s="19">
        <v>55</v>
      </c>
      <c r="Q19" s="19">
        <v>0.97</v>
      </c>
      <c r="W19" s="10">
        <f t="shared" si="0"/>
        <v>0</v>
      </c>
      <c r="X19" s="10">
        <f t="shared" si="1"/>
        <v>0</v>
      </c>
      <c r="Y19" s="10">
        <f t="shared" si="2"/>
        <v>0</v>
      </c>
      <c r="Z19" s="10">
        <f t="shared" si="3"/>
        <v>0</v>
      </c>
      <c r="AA19" s="10">
        <f t="shared" si="4"/>
        <v>0</v>
      </c>
      <c r="AB19" s="10">
        <f t="shared" si="5"/>
        <v>0</v>
      </c>
      <c r="AC19" s="10">
        <f t="shared" si="6"/>
        <v>0</v>
      </c>
      <c r="AD19" s="10">
        <f t="shared" si="7"/>
        <v>0</v>
      </c>
      <c r="AE19" s="10">
        <f t="shared" si="8"/>
        <v>0</v>
      </c>
      <c r="AF19" s="10">
        <f t="shared" si="9"/>
        <v>0</v>
      </c>
      <c r="AG19" s="10">
        <f t="shared" si="10"/>
        <v>0</v>
      </c>
      <c r="AH19" s="10">
        <f t="shared" si="11"/>
        <v>0</v>
      </c>
      <c r="AI19" s="10">
        <f t="shared" si="12"/>
        <v>0</v>
      </c>
      <c r="AJ19" s="10">
        <f t="shared" si="13"/>
        <v>0</v>
      </c>
      <c r="AK19" s="10">
        <f t="shared" si="14"/>
        <v>0</v>
      </c>
    </row>
    <row r="20" spans="2:37" ht="16.8" x14ac:dyDescent="0.5">
      <c r="B20" s="14">
        <v>81</v>
      </c>
      <c r="C20" s="14">
        <v>79</v>
      </c>
      <c r="D20" s="14">
        <v>78</v>
      </c>
      <c r="E20" s="14">
        <v>76</v>
      </c>
      <c r="F20" s="14">
        <v>75</v>
      </c>
      <c r="G20" s="14">
        <v>74</v>
      </c>
      <c r="H20" s="14">
        <v>72</v>
      </c>
      <c r="I20" s="24">
        <v>70</v>
      </c>
      <c r="J20" s="14">
        <v>69</v>
      </c>
      <c r="K20" s="24">
        <v>68</v>
      </c>
      <c r="L20" s="14">
        <v>66</v>
      </c>
      <c r="M20" s="14">
        <v>64</v>
      </c>
      <c r="N20" s="14">
        <v>62</v>
      </c>
      <c r="O20" s="14">
        <v>59</v>
      </c>
      <c r="P20" s="14">
        <v>54</v>
      </c>
      <c r="Q20" s="14">
        <v>0.96</v>
      </c>
      <c r="W20" s="10">
        <f t="shared" si="0"/>
        <v>0</v>
      </c>
      <c r="X20" s="10">
        <f t="shared" si="1"/>
        <v>0</v>
      </c>
      <c r="Y20" s="10">
        <f t="shared" si="2"/>
        <v>0</v>
      </c>
      <c r="Z20" s="10">
        <f t="shared" si="3"/>
        <v>0</v>
      </c>
      <c r="AA20" s="10">
        <f t="shared" si="4"/>
        <v>0</v>
      </c>
      <c r="AB20" s="10">
        <f t="shared" si="5"/>
        <v>0</v>
      </c>
      <c r="AC20" s="10">
        <f t="shared" si="6"/>
        <v>0</v>
      </c>
      <c r="AD20" s="10">
        <f t="shared" si="7"/>
        <v>0</v>
      </c>
      <c r="AE20" s="10">
        <f t="shared" si="8"/>
        <v>0</v>
      </c>
      <c r="AF20" s="10">
        <f t="shared" si="9"/>
        <v>0</v>
      </c>
      <c r="AG20" s="10">
        <f t="shared" si="10"/>
        <v>0</v>
      </c>
      <c r="AH20" s="10">
        <f t="shared" si="11"/>
        <v>0</v>
      </c>
      <c r="AI20" s="10">
        <f t="shared" si="12"/>
        <v>0</v>
      </c>
      <c r="AJ20" s="10">
        <f t="shared" si="13"/>
        <v>0</v>
      </c>
      <c r="AK20" s="10">
        <f t="shared" si="14"/>
        <v>0</v>
      </c>
    </row>
    <row r="21" spans="2:37" ht="16.8" x14ac:dyDescent="0.5">
      <c r="B21" s="17">
        <v>80</v>
      </c>
      <c r="C21" s="17">
        <v>78</v>
      </c>
      <c r="D21" s="17">
        <v>77</v>
      </c>
      <c r="E21" s="17">
        <v>75</v>
      </c>
      <c r="F21" s="17">
        <v>74</v>
      </c>
      <c r="G21" s="17">
        <v>72</v>
      </c>
      <c r="H21" s="17">
        <v>71</v>
      </c>
      <c r="I21" s="22">
        <v>69</v>
      </c>
      <c r="J21" s="17">
        <v>67</v>
      </c>
      <c r="K21" s="22">
        <v>66</v>
      </c>
      <c r="L21" s="17">
        <v>65</v>
      </c>
      <c r="M21" s="17">
        <v>63</v>
      </c>
      <c r="N21" s="17">
        <v>61</v>
      </c>
      <c r="O21" s="17">
        <v>57</v>
      </c>
      <c r="P21" s="17">
        <v>53</v>
      </c>
      <c r="Q21" s="17">
        <v>0.95</v>
      </c>
      <c r="W21" s="10">
        <f t="shared" si="0"/>
        <v>0</v>
      </c>
      <c r="X21" s="10">
        <f t="shared" si="1"/>
        <v>0</v>
      </c>
      <c r="Y21" s="10">
        <f t="shared" si="2"/>
        <v>0</v>
      </c>
      <c r="Z21" s="10">
        <f t="shared" si="3"/>
        <v>0</v>
      </c>
      <c r="AA21" s="10">
        <f t="shared" si="4"/>
        <v>0</v>
      </c>
      <c r="AB21" s="10">
        <f t="shared" si="5"/>
        <v>0</v>
      </c>
      <c r="AC21" s="10">
        <f t="shared" si="6"/>
        <v>0</v>
      </c>
      <c r="AD21" s="10">
        <f t="shared" si="7"/>
        <v>0</v>
      </c>
      <c r="AE21" s="10">
        <f t="shared" si="8"/>
        <v>0</v>
      </c>
      <c r="AF21" s="10">
        <f t="shared" si="9"/>
        <v>0</v>
      </c>
      <c r="AG21" s="10">
        <f t="shared" si="10"/>
        <v>0</v>
      </c>
      <c r="AH21" s="10">
        <f t="shared" si="11"/>
        <v>0</v>
      </c>
      <c r="AI21" s="10">
        <f t="shared" si="12"/>
        <v>0</v>
      </c>
      <c r="AJ21" s="10">
        <f t="shared" si="13"/>
        <v>0</v>
      </c>
      <c r="AK21" s="10">
        <f t="shared" si="14"/>
        <v>0</v>
      </c>
    </row>
    <row r="22" spans="2:37" ht="16.8" x14ac:dyDescent="0.5">
      <c r="B22" s="19">
        <v>79</v>
      </c>
      <c r="C22" s="19">
        <v>77</v>
      </c>
      <c r="D22" s="19">
        <v>75</v>
      </c>
      <c r="E22" s="19">
        <v>74</v>
      </c>
      <c r="F22" s="19">
        <v>72</v>
      </c>
      <c r="G22" s="19">
        <v>71</v>
      </c>
      <c r="H22" s="19">
        <v>69</v>
      </c>
      <c r="I22" s="23">
        <v>68</v>
      </c>
      <c r="J22" s="19">
        <v>66</v>
      </c>
      <c r="K22" s="23">
        <v>65</v>
      </c>
      <c r="L22" s="19">
        <v>63</v>
      </c>
      <c r="M22" s="19">
        <v>62</v>
      </c>
      <c r="N22" s="19">
        <v>59</v>
      </c>
      <c r="O22" s="19">
        <v>56</v>
      </c>
      <c r="P22" s="19">
        <v>51</v>
      </c>
      <c r="Q22" s="19">
        <v>0.94</v>
      </c>
      <c r="W22" s="10">
        <f t="shared" si="0"/>
        <v>0</v>
      </c>
      <c r="X22" s="10">
        <f t="shared" si="1"/>
        <v>0</v>
      </c>
      <c r="Y22" s="10">
        <f t="shared" si="2"/>
        <v>0</v>
      </c>
      <c r="Z22" s="10">
        <f t="shared" si="3"/>
        <v>0</v>
      </c>
      <c r="AA22" s="10">
        <f t="shared" si="4"/>
        <v>0</v>
      </c>
      <c r="AB22" s="10">
        <f t="shared" si="5"/>
        <v>0</v>
      </c>
      <c r="AC22" s="10">
        <f t="shared" si="6"/>
        <v>0</v>
      </c>
      <c r="AD22" s="10">
        <f t="shared" si="7"/>
        <v>0</v>
      </c>
      <c r="AE22" s="10">
        <f t="shared" si="8"/>
        <v>0</v>
      </c>
      <c r="AF22" s="10">
        <f t="shared" si="9"/>
        <v>0</v>
      </c>
      <c r="AG22" s="10">
        <f t="shared" si="10"/>
        <v>0</v>
      </c>
      <c r="AH22" s="10">
        <f t="shared" si="11"/>
        <v>0</v>
      </c>
      <c r="AI22" s="10">
        <f t="shared" si="12"/>
        <v>0</v>
      </c>
      <c r="AJ22" s="10">
        <f t="shared" si="13"/>
        <v>0</v>
      </c>
      <c r="AK22" s="10">
        <f t="shared" si="14"/>
        <v>0</v>
      </c>
    </row>
    <row r="23" spans="2:37" ht="16.8" x14ac:dyDescent="0.5">
      <c r="B23" s="19">
        <v>78</v>
      </c>
      <c r="C23" s="19">
        <v>76</v>
      </c>
      <c r="D23" s="19">
        <v>74</v>
      </c>
      <c r="E23" s="19">
        <v>73</v>
      </c>
      <c r="F23" s="19">
        <v>71</v>
      </c>
      <c r="G23" s="19">
        <v>70</v>
      </c>
      <c r="H23" s="19">
        <v>68</v>
      </c>
      <c r="I23" s="23">
        <v>66</v>
      </c>
      <c r="J23" s="19">
        <v>65</v>
      </c>
      <c r="K23" s="23">
        <v>64</v>
      </c>
      <c r="L23" s="19">
        <v>62</v>
      </c>
      <c r="M23" s="19">
        <v>60</v>
      </c>
      <c r="N23" s="19">
        <v>58</v>
      </c>
      <c r="O23" s="19">
        <v>55</v>
      </c>
      <c r="P23" s="19">
        <v>50</v>
      </c>
      <c r="Q23" s="19">
        <v>0.93</v>
      </c>
      <c r="W23" s="10">
        <f t="shared" si="0"/>
        <v>0</v>
      </c>
      <c r="X23" s="10">
        <f t="shared" si="1"/>
        <v>0</v>
      </c>
      <c r="Y23" s="10">
        <f t="shared" si="2"/>
        <v>0</v>
      </c>
      <c r="Z23" s="10">
        <f t="shared" si="3"/>
        <v>0</v>
      </c>
      <c r="AA23" s="10">
        <f t="shared" si="4"/>
        <v>0</v>
      </c>
      <c r="AB23" s="10">
        <f t="shared" si="5"/>
        <v>0</v>
      </c>
      <c r="AC23" s="10">
        <f t="shared" si="6"/>
        <v>0</v>
      </c>
      <c r="AD23" s="10">
        <f t="shared" si="7"/>
        <v>0</v>
      </c>
      <c r="AE23" s="10">
        <f t="shared" si="8"/>
        <v>0</v>
      </c>
      <c r="AF23" s="10">
        <f t="shared" si="9"/>
        <v>0</v>
      </c>
      <c r="AG23" s="10">
        <f t="shared" si="10"/>
        <v>0</v>
      </c>
      <c r="AH23" s="10">
        <f t="shared" si="11"/>
        <v>0</v>
      </c>
      <c r="AI23" s="10">
        <f t="shared" si="12"/>
        <v>0</v>
      </c>
      <c r="AJ23" s="10">
        <f t="shared" si="13"/>
        <v>0</v>
      </c>
      <c r="AK23" s="10">
        <f t="shared" si="14"/>
        <v>0</v>
      </c>
    </row>
    <row r="24" spans="2:37" ht="16.8" x14ac:dyDescent="0.5">
      <c r="B24" s="19">
        <v>77</v>
      </c>
      <c r="C24" s="19">
        <v>75</v>
      </c>
      <c r="D24" s="19">
        <v>73</v>
      </c>
      <c r="E24" s="19">
        <v>71</v>
      </c>
      <c r="F24" s="19">
        <v>70</v>
      </c>
      <c r="G24" s="19">
        <v>68</v>
      </c>
      <c r="H24" s="19">
        <v>67</v>
      </c>
      <c r="I24" s="23">
        <v>65</v>
      </c>
      <c r="J24" s="19">
        <v>63</v>
      </c>
      <c r="K24" s="23">
        <v>62</v>
      </c>
      <c r="L24" s="19">
        <v>61</v>
      </c>
      <c r="M24" s="19">
        <v>59</v>
      </c>
      <c r="N24" s="19">
        <v>57</v>
      </c>
      <c r="O24" s="19">
        <v>53</v>
      </c>
      <c r="P24" s="19">
        <v>49</v>
      </c>
      <c r="Q24" s="19">
        <v>0.92</v>
      </c>
      <c r="W24" s="10">
        <f t="shared" si="0"/>
        <v>0</v>
      </c>
      <c r="X24" s="10">
        <f t="shared" si="1"/>
        <v>0</v>
      </c>
      <c r="Y24" s="10">
        <f t="shared" si="2"/>
        <v>0</v>
      </c>
      <c r="Z24" s="10">
        <f t="shared" si="3"/>
        <v>0</v>
      </c>
      <c r="AA24" s="10">
        <f t="shared" si="4"/>
        <v>0</v>
      </c>
      <c r="AB24" s="10">
        <f t="shared" si="5"/>
        <v>0</v>
      </c>
      <c r="AC24" s="10">
        <f t="shared" si="6"/>
        <v>0</v>
      </c>
      <c r="AD24" s="10">
        <f t="shared" si="7"/>
        <v>0</v>
      </c>
      <c r="AE24" s="10">
        <f t="shared" si="8"/>
        <v>0</v>
      </c>
      <c r="AF24" s="10">
        <f t="shared" si="9"/>
        <v>0</v>
      </c>
      <c r="AG24" s="10">
        <f t="shared" si="10"/>
        <v>0</v>
      </c>
      <c r="AH24" s="10">
        <f t="shared" si="11"/>
        <v>0</v>
      </c>
      <c r="AI24" s="10">
        <f t="shared" si="12"/>
        <v>0</v>
      </c>
      <c r="AJ24" s="10">
        <f t="shared" si="13"/>
        <v>0</v>
      </c>
      <c r="AK24" s="10">
        <f t="shared" si="14"/>
        <v>0</v>
      </c>
    </row>
    <row r="25" spans="2:37" ht="16.8" x14ac:dyDescent="0.5">
      <c r="B25" s="14">
        <v>76</v>
      </c>
      <c r="C25" s="14">
        <v>74</v>
      </c>
      <c r="D25" s="14">
        <v>72</v>
      </c>
      <c r="E25" s="14">
        <v>70</v>
      </c>
      <c r="F25" s="14">
        <v>69</v>
      </c>
      <c r="G25" s="14">
        <v>67</v>
      </c>
      <c r="H25" s="14">
        <v>66</v>
      </c>
      <c r="I25" s="24">
        <v>64</v>
      </c>
      <c r="J25" s="14">
        <v>62</v>
      </c>
      <c r="K25" s="24">
        <v>61</v>
      </c>
      <c r="L25" s="14">
        <v>59</v>
      </c>
      <c r="M25" s="14">
        <v>58</v>
      </c>
      <c r="N25" s="14">
        <v>55</v>
      </c>
      <c r="O25" s="14">
        <v>52</v>
      </c>
      <c r="P25" s="14">
        <v>48</v>
      </c>
      <c r="Q25" s="14">
        <v>0.91</v>
      </c>
      <c r="W25" s="10">
        <f t="shared" si="0"/>
        <v>0</v>
      </c>
      <c r="X25" s="10">
        <f t="shared" si="1"/>
        <v>0</v>
      </c>
      <c r="Y25" s="10">
        <f t="shared" si="2"/>
        <v>0</v>
      </c>
      <c r="Z25" s="10">
        <f t="shared" si="3"/>
        <v>0</v>
      </c>
      <c r="AA25" s="10">
        <f t="shared" si="4"/>
        <v>0</v>
      </c>
      <c r="AB25" s="10">
        <f t="shared" si="5"/>
        <v>0</v>
      </c>
      <c r="AC25" s="10">
        <f t="shared" si="6"/>
        <v>0</v>
      </c>
      <c r="AD25" s="10">
        <f t="shared" si="7"/>
        <v>0</v>
      </c>
      <c r="AE25" s="10">
        <f t="shared" si="8"/>
        <v>0</v>
      </c>
      <c r="AF25" s="10">
        <f t="shared" si="9"/>
        <v>0</v>
      </c>
      <c r="AG25" s="10">
        <f t="shared" si="10"/>
        <v>0</v>
      </c>
      <c r="AH25" s="10">
        <f t="shared" si="11"/>
        <v>0</v>
      </c>
      <c r="AI25" s="10">
        <f t="shared" si="12"/>
        <v>0</v>
      </c>
      <c r="AJ25" s="10">
        <f t="shared" si="13"/>
        <v>0</v>
      </c>
      <c r="AK25" s="10">
        <f t="shared" si="14"/>
        <v>0</v>
      </c>
    </row>
    <row r="26" spans="2:37" ht="16.8" x14ac:dyDescent="0.5">
      <c r="B26" s="17">
        <v>75</v>
      </c>
      <c r="C26" s="17">
        <v>72</v>
      </c>
      <c r="D26" s="17">
        <v>71</v>
      </c>
      <c r="E26" s="17">
        <v>69</v>
      </c>
      <c r="F26" s="17">
        <v>67</v>
      </c>
      <c r="G26" s="17">
        <v>66</v>
      </c>
      <c r="H26" s="17">
        <v>64</v>
      </c>
      <c r="I26" s="17">
        <v>62</v>
      </c>
      <c r="J26" s="17">
        <v>61</v>
      </c>
      <c r="K26" s="17">
        <v>60</v>
      </c>
      <c r="L26" s="17">
        <v>58</v>
      </c>
      <c r="M26" s="17">
        <v>56</v>
      </c>
      <c r="N26" s="17">
        <v>54</v>
      </c>
      <c r="O26" s="17">
        <v>51</v>
      </c>
      <c r="P26" s="17">
        <v>46</v>
      </c>
      <c r="Q26" s="17">
        <v>0.9</v>
      </c>
      <c r="W26" s="10">
        <f t="shared" si="0"/>
        <v>0</v>
      </c>
      <c r="X26" s="10">
        <f t="shared" si="1"/>
        <v>0</v>
      </c>
      <c r="Y26" s="10">
        <f t="shared" si="2"/>
        <v>0</v>
      </c>
      <c r="Z26" s="10">
        <f t="shared" si="3"/>
        <v>0</v>
      </c>
      <c r="AA26" s="10">
        <f t="shared" si="4"/>
        <v>0</v>
      </c>
      <c r="AB26" s="10">
        <f t="shared" si="5"/>
        <v>0</v>
      </c>
      <c r="AC26" s="10">
        <f t="shared" si="6"/>
        <v>0</v>
      </c>
      <c r="AD26" s="10">
        <f t="shared" si="7"/>
        <v>0</v>
      </c>
      <c r="AE26" s="10">
        <f t="shared" si="8"/>
        <v>0</v>
      </c>
      <c r="AF26" s="10">
        <f t="shared" si="9"/>
        <v>0</v>
      </c>
      <c r="AG26" s="10">
        <f t="shared" si="10"/>
        <v>0</v>
      </c>
      <c r="AH26" s="10">
        <f t="shared" si="11"/>
        <v>0</v>
      </c>
      <c r="AI26" s="10">
        <f t="shared" si="12"/>
        <v>0</v>
      </c>
      <c r="AJ26" s="10">
        <f t="shared" si="13"/>
        <v>0</v>
      </c>
      <c r="AK26" s="10">
        <f t="shared" si="14"/>
        <v>0</v>
      </c>
    </row>
    <row r="27" spans="2:37" ht="16.8" x14ac:dyDescent="0.5">
      <c r="B27" s="19">
        <v>73</v>
      </c>
      <c r="C27" s="19">
        <v>71</v>
      </c>
      <c r="D27" s="19">
        <v>70</v>
      </c>
      <c r="E27" s="19">
        <v>68</v>
      </c>
      <c r="F27" s="19">
        <v>66</v>
      </c>
      <c r="G27" s="19">
        <v>65</v>
      </c>
      <c r="H27" s="19">
        <v>63</v>
      </c>
      <c r="I27" s="19">
        <v>61</v>
      </c>
      <c r="J27" s="19">
        <v>60</v>
      </c>
      <c r="K27" s="19">
        <v>58</v>
      </c>
      <c r="L27" s="19">
        <v>57</v>
      </c>
      <c r="M27" s="19">
        <v>55</v>
      </c>
      <c r="N27" s="19">
        <v>53</v>
      </c>
      <c r="O27" s="19">
        <v>49</v>
      </c>
      <c r="P27" s="19">
        <v>45</v>
      </c>
      <c r="Q27" s="19">
        <v>0.89</v>
      </c>
      <c r="W27" s="10">
        <f t="shared" si="0"/>
        <v>0</v>
      </c>
      <c r="X27" s="10">
        <f t="shared" si="1"/>
        <v>0</v>
      </c>
      <c r="Y27" s="10">
        <f t="shared" si="2"/>
        <v>0</v>
      </c>
      <c r="Z27" s="10">
        <f t="shared" si="3"/>
        <v>0</v>
      </c>
      <c r="AA27" s="10">
        <f t="shared" si="4"/>
        <v>0</v>
      </c>
      <c r="AB27" s="10">
        <f t="shared" si="5"/>
        <v>0</v>
      </c>
      <c r="AC27" s="10">
        <f t="shared" si="6"/>
        <v>0</v>
      </c>
      <c r="AD27" s="10">
        <f t="shared" si="7"/>
        <v>0</v>
      </c>
      <c r="AE27" s="10">
        <f t="shared" si="8"/>
        <v>0</v>
      </c>
      <c r="AF27" s="10">
        <f t="shared" si="9"/>
        <v>0</v>
      </c>
      <c r="AG27" s="10">
        <f t="shared" si="10"/>
        <v>0</v>
      </c>
      <c r="AH27" s="10">
        <f t="shared" si="11"/>
        <v>0</v>
      </c>
      <c r="AI27" s="10">
        <f t="shared" si="12"/>
        <v>0</v>
      </c>
      <c r="AJ27" s="10">
        <f t="shared" si="13"/>
        <v>0</v>
      </c>
      <c r="AK27" s="10">
        <f t="shared" si="14"/>
        <v>0</v>
      </c>
    </row>
    <row r="28" spans="2:37" ht="16.8" x14ac:dyDescent="0.5">
      <c r="B28" s="19">
        <v>72</v>
      </c>
      <c r="C28" s="19">
        <v>70</v>
      </c>
      <c r="D28" s="19">
        <v>69</v>
      </c>
      <c r="E28" s="19">
        <v>67</v>
      </c>
      <c r="F28" s="19">
        <v>65</v>
      </c>
      <c r="G28" s="19">
        <v>64</v>
      </c>
      <c r="H28" s="19">
        <v>62</v>
      </c>
      <c r="I28" s="19">
        <v>60</v>
      </c>
      <c r="J28" s="19">
        <v>58</v>
      </c>
      <c r="K28" s="19">
        <v>57</v>
      </c>
      <c r="L28" s="19">
        <v>56</v>
      </c>
      <c r="M28" s="19">
        <v>54</v>
      </c>
      <c r="N28" s="19">
        <v>51</v>
      </c>
      <c r="O28" s="19">
        <v>48</v>
      </c>
      <c r="P28" s="19">
        <v>44</v>
      </c>
      <c r="Q28" s="19">
        <v>0.88</v>
      </c>
      <c r="W28" s="10">
        <f t="shared" si="0"/>
        <v>0</v>
      </c>
      <c r="X28" s="10">
        <f t="shared" si="1"/>
        <v>0</v>
      </c>
      <c r="Y28" s="10">
        <f t="shared" si="2"/>
        <v>0</v>
      </c>
      <c r="Z28" s="10">
        <f t="shared" si="3"/>
        <v>0</v>
      </c>
      <c r="AA28" s="10">
        <f t="shared" si="4"/>
        <v>0</v>
      </c>
      <c r="AB28" s="10">
        <f t="shared" si="5"/>
        <v>0</v>
      </c>
      <c r="AC28" s="10">
        <f t="shared" si="6"/>
        <v>0</v>
      </c>
      <c r="AD28" s="10">
        <f t="shared" si="7"/>
        <v>0</v>
      </c>
      <c r="AE28" s="10">
        <f t="shared" si="8"/>
        <v>0</v>
      </c>
      <c r="AF28" s="10">
        <f t="shared" si="9"/>
        <v>0</v>
      </c>
      <c r="AG28" s="10">
        <f t="shared" si="10"/>
        <v>0</v>
      </c>
      <c r="AH28" s="10">
        <f t="shared" si="11"/>
        <v>0</v>
      </c>
      <c r="AI28" s="10">
        <f t="shared" si="12"/>
        <v>0</v>
      </c>
      <c r="AJ28" s="10">
        <f t="shared" si="13"/>
        <v>0</v>
      </c>
      <c r="AK28" s="10">
        <f t="shared" si="14"/>
        <v>0</v>
      </c>
    </row>
    <row r="29" spans="2:37" ht="16.8" x14ac:dyDescent="0.5">
      <c r="B29" s="19">
        <v>71</v>
      </c>
      <c r="C29" s="19">
        <v>69</v>
      </c>
      <c r="D29" s="19">
        <v>67</v>
      </c>
      <c r="E29" s="19">
        <v>66</v>
      </c>
      <c r="F29" s="19">
        <v>64</v>
      </c>
      <c r="G29" s="19">
        <v>62</v>
      </c>
      <c r="H29" s="19">
        <v>61</v>
      </c>
      <c r="I29" s="19">
        <v>59</v>
      </c>
      <c r="J29" s="19">
        <v>57</v>
      </c>
      <c r="K29" s="19">
        <v>56</v>
      </c>
      <c r="L29" s="19">
        <v>54</v>
      </c>
      <c r="M29" s="19">
        <v>53</v>
      </c>
      <c r="N29" s="19">
        <v>50</v>
      </c>
      <c r="O29" s="19">
        <v>47</v>
      </c>
      <c r="P29" s="19">
        <v>43</v>
      </c>
      <c r="Q29" s="19">
        <v>0.87</v>
      </c>
      <c r="W29" s="10">
        <f t="shared" si="0"/>
        <v>0</v>
      </c>
      <c r="X29" s="10">
        <f t="shared" si="1"/>
        <v>0</v>
      </c>
      <c r="Y29" s="10">
        <f t="shared" si="2"/>
        <v>0</v>
      </c>
      <c r="Z29" s="10">
        <f t="shared" si="3"/>
        <v>0</v>
      </c>
      <c r="AA29" s="10">
        <f t="shared" si="4"/>
        <v>0</v>
      </c>
      <c r="AB29" s="10">
        <f t="shared" si="5"/>
        <v>0</v>
      </c>
      <c r="AC29" s="10">
        <f t="shared" si="6"/>
        <v>0</v>
      </c>
      <c r="AD29" s="10">
        <f t="shared" si="7"/>
        <v>0</v>
      </c>
      <c r="AE29" s="10">
        <f t="shared" si="8"/>
        <v>0</v>
      </c>
      <c r="AF29" s="10">
        <f t="shared" si="9"/>
        <v>0</v>
      </c>
      <c r="AG29" s="10">
        <f t="shared" si="10"/>
        <v>0</v>
      </c>
      <c r="AH29" s="10">
        <f t="shared" si="11"/>
        <v>0</v>
      </c>
      <c r="AI29" s="10">
        <f t="shared" si="12"/>
        <v>0</v>
      </c>
      <c r="AJ29" s="10">
        <f t="shared" si="13"/>
        <v>0</v>
      </c>
      <c r="AK29" s="10">
        <f t="shared" si="14"/>
        <v>0</v>
      </c>
    </row>
    <row r="30" spans="2:37" ht="16.8" x14ac:dyDescent="0.5">
      <c r="B30" s="19">
        <v>70</v>
      </c>
      <c r="C30" s="19">
        <v>68</v>
      </c>
      <c r="D30" s="19">
        <v>66</v>
      </c>
      <c r="E30" s="19">
        <v>64</v>
      </c>
      <c r="F30" s="19">
        <v>63</v>
      </c>
      <c r="G30" s="19">
        <v>61</v>
      </c>
      <c r="H30" s="19">
        <v>59</v>
      </c>
      <c r="I30" s="19">
        <v>58</v>
      </c>
      <c r="J30" s="19">
        <v>56</v>
      </c>
      <c r="K30" s="19">
        <v>55</v>
      </c>
      <c r="L30" s="19">
        <v>53</v>
      </c>
      <c r="M30" s="19">
        <v>51</v>
      </c>
      <c r="N30" s="19">
        <v>49</v>
      </c>
      <c r="O30" s="19">
        <v>46</v>
      </c>
      <c r="P30" s="19">
        <v>41</v>
      </c>
      <c r="Q30" s="19">
        <v>0.86</v>
      </c>
      <c r="W30" s="10">
        <f t="shared" si="0"/>
        <v>0</v>
      </c>
      <c r="X30" s="10">
        <f t="shared" si="1"/>
        <v>0</v>
      </c>
      <c r="Y30" s="10">
        <f t="shared" si="2"/>
        <v>0</v>
      </c>
      <c r="Z30" s="10">
        <f t="shared" si="3"/>
        <v>0</v>
      </c>
      <c r="AA30" s="10">
        <f t="shared" si="4"/>
        <v>0</v>
      </c>
      <c r="AB30" s="10">
        <f t="shared" si="5"/>
        <v>0</v>
      </c>
      <c r="AC30" s="10">
        <f t="shared" si="6"/>
        <v>0</v>
      </c>
      <c r="AD30" s="10">
        <f t="shared" si="7"/>
        <v>0</v>
      </c>
      <c r="AE30" s="10">
        <f t="shared" si="8"/>
        <v>0</v>
      </c>
      <c r="AF30" s="10">
        <f t="shared" si="9"/>
        <v>0</v>
      </c>
      <c r="AG30" s="10">
        <f t="shared" si="10"/>
        <v>0</v>
      </c>
      <c r="AH30" s="10">
        <f t="shared" si="11"/>
        <v>0</v>
      </c>
      <c r="AI30" s="10">
        <f t="shared" si="12"/>
        <v>0</v>
      </c>
      <c r="AJ30" s="10">
        <f t="shared" si="13"/>
        <v>0</v>
      </c>
      <c r="AK30" s="10">
        <f t="shared" si="14"/>
        <v>0</v>
      </c>
    </row>
    <row r="31" spans="2:37" ht="16.8" x14ac:dyDescent="0.5">
      <c r="B31" s="17">
        <v>69</v>
      </c>
      <c r="C31" s="17">
        <v>67</v>
      </c>
      <c r="D31" s="17">
        <v>65</v>
      </c>
      <c r="E31" s="17">
        <v>63</v>
      </c>
      <c r="F31" s="17">
        <v>62</v>
      </c>
      <c r="G31" s="17">
        <v>60</v>
      </c>
      <c r="H31" s="17">
        <v>58</v>
      </c>
      <c r="I31" s="22">
        <v>56</v>
      </c>
      <c r="J31" s="17">
        <v>55</v>
      </c>
      <c r="K31" s="22">
        <v>54</v>
      </c>
      <c r="L31" s="17">
        <v>52</v>
      </c>
      <c r="M31" s="17">
        <v>50</v>
      </c>
      <c r="N31" s="17">
        <v>48</v>
      </c>
      <c r="O31" s="17">
        <v>44</v>
      </c>
      <c r="P31" s="17">
        <v>40</v>
      </c>
      <c r="Q31" s="17">
        <v>0.85</v>
      </c>
      <c r="W31" s="10">
        <f t="shared" si="0"/>
        <v>0</v>
      </c>
      <c r="X31" s="10">
        <f t="shared" si="1"/>
        <v>0</v>
      </c>
      <c r="Y31" s="10">
        <f t="shared" si="2"/>
        <v>0</v>
      </c>
      <c r="Z31" s="10">
        <f t="shared" si="3"/>
        <v>0</v>
      </c>
      <c r="AA31" s="10">
        <f t="shared" si="4"/>
        <v>0</v>
      </c>
      <c r="AB31" s="10">
        <f t="shared" si="5"/>
        <v>0</v>
      </c>
      <c r="AC31" s="10">
        <f t="shared" si="6"/>
        <v>0</v>
      </c>
      <c r="AD31" s="10">
        <f t="shared" si="7"/>
        <v>0</v>
      </c>
      <c r="AE31" s="10">
        <f t="shared" si="8"/>
        <v>0</v>
      </c>
      <c r="AF31" s="10">
        <f t="shared" si="9"/>
        <v>0</v>
      </c>
      <c r="AG31" s="10">
        <f t="shared" si="10"/>
        <v>0</v>
      </c>
      <c r="AH31" s="10">
        <f t="shared" si="11"/>
        <v>0</v>
      </c>
      <c r="AI31" s="10">
        <f t="shared" si="12"/>
        <v>0</v>
      </c>
      <c r="AJ31" s="10">
        <f t="shared" si="13"/>
        <v>0</v>
      </c>
      <c r="AK31" s="10">
        <f t="shared" si="14"/>
        <v>0</v>
      </c>
    </row>
    <row r="32" spans="2:37" ht="16.8" x14ac:dyDescent="0.5">
      <c r="B32" s="19">
        <v>68</v>
      </c>
      <c r="C32" s="19">
        <v>66</v>
      </c>
      <c r="D32" s="19">
        <v>64</v>
      </c>
      <c r="E32" s="19">
        <v>62</v>
      </c>
      <c r="F32" s="19">
        <v>61</v>
      </c>
      <c r="G32" s="19">
        <v>59</v>
      </c>
      <c r="H32" s="19">
        <v>57</v>
      </c>
      <c r="I32" s="23">
        <v>55</v>
      </c>
      <c r="J32" s="19">
        <v>54</v>
      </c>
      <c r="K32" s="23">
        <v>52</v>
      </c>
      <c r="L32" s="19">
        <v>51</v>
      </c>
      <c r="M32" s="19">
        <v>49</v>
      </c>
      <c r="N32" s="19">
        <v>46</v>
      </c>
      <c r="O32" s="19">
        <v>43</v>
      </c>
      <c r="P32" s="19">
        <v>39</v>
      </c>
      <c r="Q32" s="19">
        <v>0.84</v>
      </c>
      <c r="W32" s="10">
        <f t="shared" si="0"/>
        <v>0</v>
      </c>
      <c r="X32" s="10">
        <f t="shared" si="1"/>
        <v>0</v>
      </c>
      <c r="Y32" s="10">
        <f t="shared" si="2"/>
        <v>0</v>
      </c>
      <c r="Z32" s="10">
        <f t="shared" si="3"/>
        <v>0</v>
      </c>
      <c r="AA32" s="10">
        <f t="shared" si="4"/>
        <v>0</v>
      </c>
      <c r="AB32" s="10">
        <f t="shared" si="5"/>
        <v>0</v>
      </c>
      <c r="AC32" s="10">
        <f t="shared" si="6"/>
        <v>0</v>
      </c>
      <c r="AD32" s="10">
        <f t="shared" si="7"/>
        <v>0</v>
      </c>
      <c r="AE32" s="10">
        <f t="shared" si="8"/>
        <v>0</v>
      </c>
      <c r="AF32" s="10">
        <f t="shared" si="9"/>
        <v>0</v>
      </c>
      <c r="AG32" s="10">
        <f t="shared" si="10"/>
        <v>0</v>
      </c>
      <c r="AH32" s="10">
        <f t="shared" si="11"/>
        <v>0</v>
      </c>
      <c r="AI32" s="10">
        <f t="shared" si="12"/>
        <v>0</v>
      </c>
      <c r="AJ32" s="10">
        <f t="shared" si="13"/>
        <v>0</v>
      </c>
      <c r="AK32" s="10">
        <f t="shared" si="14"/>
        <v>0</v>
      </c>
    </row>
    <row r="33" spans="2:37" ht="16.8" x14ac:dyDescent="0.5">
      <c r="B33" s="19">
        <v>67</v>
      </c>
      <c r="C33" s="19">
        <v>65</v>
      </c>
      <c r="D33" s="19">
        <v>63</v>
      </c>
      <c r="E33" s="19">
        <v>61</v>
      </c>
      <c r="F33" s="19">
        <v>59</v>
      </c>
      <c r="G33" s="19">
        <v>58</v>
      </c>
      <c r="H33" s="19">
        <v>56</v>
      </c>
      <c r="I33" s="23">
        <v>54</v>
      </c>
      <c r="J33" s="19">
        <v>52</v>
      </c>
      <c r="K33" s="23">
        <v>51</v>
      </c>
      <c r="L33" s="19">
        <v>50</v>
      </c>
      <c r="M33" s="19">
        <v>48</v>
      </c>
      <c r="N33" s="19">
        <v>45</v>
      </c>
      <c r="O33" s="19">
        <v>42</v>
      </c>
      <c r="P33" s="19">
        <v>38</v>
      </c>
      <c r="Q33" s="19">
        <v>0.83</v>
      </c>
      <c r="W33" s="10">
        <f t="shared" si="0"/>
        <v>0</v>
      </c>
      <c r="X33" s="10">
        <f t="shared" si="1"/>
        <v>0</v>
      </c>
      <c r="Y33" s="10">
        <f t="shared" si="2"/>
        <v>0</v>
      </c>
      <c r="Z33" s="10">
        <f t="shared" si="3"/>
        <v>0</v>
      </c>
      <c r="AA33" s="10">
        <f t="shared" si="4"/>
        <v>0</v>
      </c>
      <c r="AB33" s="10">
        <f t="shared" si="5"/>
        <v>0</v>
      </c>
      <c r="AC33" s="10">
        <f t="shared" si="6"/>
        <v>0</v>
      </c>
      <c r="AD33" s="10">
        <f t="shared" si="7"/>
        <v>0</v>
      </c>
      <c r="AE33" s="10">
        <f t="shared" si="8"/>
        <v>0</v>
      </c>
      <c r="AF33" s="10">
        <f t="shared" si="9"/>
        <v>0</v>
      </c>
      <c r="AG33" s="10">
        <f t="shared" si="10"/>
        <v>0</v>
      </c>
      <c r="AH33" s="10">
        <f t="shared" si="11"/>
        <v>0</v>
      </c>
      <c r="AI33" s="10">
        <f t="shared" si="12"/>
        <v>0</v>
      </c>
      <c r="AJ33" s="10">
        <f t="shared" si="13"/>
        <v>0</v>
      </c>
      <c r="AK33" s="10">
        <f t="shared" si="14"/>
        <v>0</v>
      </c>
    </row>
    <row r="34" spans="2:37" ht="16.8" x14ac:dyDescent="0.5">
      <c r="B34" s="19">
        <v>66</v>
      </c>
      <c r="C34" s="19">
        <v>64</v>
      </c>
      <c r="D34" s="19">
        <v>62</v>
      </c>
      <c r="E34" s="19">
        <v>60</v>
      </c>
      <c r="F34" s="19">
        <v>58</v>
      </c>
      <c r="G34" s="19">
        <v>57</v>
      </c>
      <c r="H34" s="19">
        <v>55</v>
      </c>
      <c r="I34" s="23">
        <v>53</v>
      </c>
      <c r="J34" s="19">
        <v>51</v>
      </c>
      <c r="K34" s="23">
        <v>50</v>
      </c>
      <c r="L34" s="19">
        <v>48</v>
      </c>
      <c r="M34" s="19">
        <v>46</v>
      </c>
      <c r="N34" s="19">
        <v>44</v>
      </c>
      <c r="O34" s="19">
        <v>41</v>
      </c>
      <c r="P34" s="19">
        <v>36</v>
      </c>
      <c r="Q34" s="19">
        <v>0.82</v>
      </c>
      <c r="W34" s="10">
        <f t="shared" si="0"/>
        <v>0</v>
      </c>
      <c r="X34" s="10">
        <f t="shared" si="1"/>
        <v>0</v>
      </c>
      <c r="Y34" s="10">
        <f t="shared" si="2"/>
        <v>0</v>
      </c>
      <c r="Z34" s="10">
        <f t="shared" si="3"/>
        <v>0</v>
      </c>
      <c r="AA34" s="10">
        <f t="shared" si="4"/>
        <v>0</v>
      </c>
      <c r="AB34" s="10">
        <f t="shared" si="5"/>
        <v>0</v>
      </c>
      <c r="AC34" s="10">
        <f t="shared" si="6"/>
        <v>0</v>
      </c>
      <c r="AD34" s="10">
        <f t="shared" si="7"/>
        <v>0</v>
      </c>
      <c r="AE34" s="10">
        <f t="shared" si="8"/>
        <v>0</v>
      </c>
      <c r="AF34" s="10">
        <f t="shared" si="9"/>
        <v>0</v>
      </c>
      <c r="AG34" s="10">
        <f t="shared" si="10"/>
        <v>0</v>
      </c>
      <c r="AH34" s="10">
        <f t="shared" si="11"/>
        <v>0</v>
      </c>
      <c r="AI34" s="10">
        <f t="shared" si="12"/>
        <v>0</v>
      </c>
      <c r="AJ34" s="10">
        <f t="shared" si="13"/>
        <v>0</v>
      </c>
      <c r="AK34" s="10">
        <f t="shared" si="14"/>
        <v>0</v>
      </c>
    </row>
    <row r="35" spans="2:37" ht="16.8" x14ac:dyDescent="0.5">
      <c r="B35" s="19">
        <v>65</v>
      </c>
      <c r="C35" s="19">
        <v>63</v>
      </c>
      <c r="D35" s="19">
        <v>61</v>
      </c>
      <c r="E35" s="19">
        <v>59</v>
      </c>
      <c r="F35" s="19">
        <v>57</v>
      </c>
      <c r="G35" s="19">
        <v>56</v>
      </c>
      <c r="H35" s="19">
        <v>54</v>
      </c>
      <c r="I35" s="23">
        <v>52</v>
      </c>
      <c r="J35" s="19">
        <v>50</v>
      </c>
      <c r="K35" s="23">
        <v>49</v>
      </c>
      <c r="L35" s="19">
        <v>47</v>
      </c>
      <c r="M35" s="19">
        <v>45</v>
      </c>
      <c r="N35" s="19">
        <v>43</v>
      </c>
      <c r="O35" s="19">
        <v>39</v>
      </c>
      <c r="P35" s="19">
        <v>35</v>
      </c>
      <c r="Q35" s="19">
        <v>0.81</v>
      </c>
      <c r="W35" s="10">
        <f t="shared" si="0"/>
        <v>0</v>
      </c>
      <c r="X35" s="10">
        <f t="shared" si="1"/>
        <v>0</v>
      </c>
      <c r="Y35" s="10">
        <f t="shared" si="2"/>
        <v>0</v>
      </c>
      <c r="Z35" s="10">
        <f t="shared" si="3"/>
        <v>0</v>
      </c>
      <c r="AA35" s="10">
        <f t="shared" si="4"/>
        <v>0</v>
      </c>
      <c r="AB35" s="10">
        <f t="shared" si="5"/>
        <v>0</v>
      </c>
      <c r="AC35" s="10">
        <f t="shared" si="6"/>
        <v>0</v>
      </c>
      <c r="AD35" s="10">
        <f t="shared" si="7"/>
        <v>0</v>
      </c>
      <c r="AE35" s="10">
        <f t="shared" si="8"/>
        <v>0</v>
      </c>
      <c r="AF35" s="10">
        <f t="shared" si="9"/>
        <v>0</v>
      </c>
      <c r="AG35" s="10">
        <f t="shared" si="10"/>
        <v>0</v>
      </c>
      <c r="AH35" s="10">
        <f t="shared" si="11"/>
        <v>0</v>
      </c>
      <c r="AI35" s="10">
        <f t="shared" si="12"/>
        <v>0</v>
      </c>
      <c r="AJ35" s="10">
        <f t="shared" si="13"/>
        <v>0</v>
      </c>
      <c r="AK35" s="10">
        <f t="shared" si="14"/>
        <v>0</v>
      </c>
    </row>
    <row r="36" spans="2:37" ht="16.8" x14ac:dyDescent="0.5">
      <c r="B36" s="14">
        <v>64</v>
      </c>
      <c r="C36" s="14">
        <v>62</v>
      </c>
      <c r="D36" s="14">
        <v>60</v>
      </c>
      <c r="E36" s="14">
        <v>58</v>
      </c>
      <c r="F36" s="14">
        <v>56</v>
      </c>
      <c r="G36" s="14">
        <v>54</v>
      </c>
      <c r="H36" s="14">
        <v>53</v>
      </c>
      <c r="I36" s="24">
        <v>51</v>
      </c>
      <c r="J36" s="14">
        <v>49</v>
      </c>
      <c r="K36" s="24">
        <v>48</v>
      </c>
      <c r="L36" s="14">
        <v>46</v>
      </c>
      <c r="M36" s="14">
        <v>44</v>
      </c>
      <c r="N36" s="14">
        <v>42</v>
      </c>
      <c r="O36" s="14">
        <v>38</v>
      </c>
      <c r="P36" s="14">
        <v>33</v>
      </c>
      <c r="Q36" s="19">
        <v>0.8</v>
      </c>
      <c r="W36" s="10">
        <f t="shared" si="0"/>
        <v>0</v>
      </c>
      <c r="X36" s="10">
        <f t="shared" si="1"/>
        <v>0</v>
      </c>
      <c r="Y36" s="10">
        <f t="shared" si="2"/>
        <v>0</v>
      </c>
      <c r="Z36" s="10">
        <f t="shared" si="3"/>
        <v>0</v>
      </c>
      <c r="AA36" s="10">
        <f t="shared" si="4"/>
        <v>0</v>
      </c>
      <c r="AB36" s="10">
        <f t="shared" si="5"/>
        <v>0</v>
      </c>
      <c r="AC36" s="10">
        <f t="shared" si="6"/>
        <v>0</v>
      </c>
      <c r="AD36" s="10">
        <f t="shared" si="7"/>
        <v>0</v>
      </c>
      <c r="AE36" s="10">
        <f t="shared" si="8"/>
        <v>0</v>
      </c>
      <c r="AF36" s="10">
        <f t="shared" si="9"/>
        <v>0</v>
      </c>
      <c r="AG36" s="10">
        <f t="shared" si="10"/>
        <v>0</v>
      </c>
      <c r="AH36" s="10">
        <f t="shared" si="11"/>
        <v>0</v>
      </c>
      <c r="AI36" s="10">
        <f t="shared" si="12"/>
        <v>0</v>
      </c>
      <c r="AJ36" s="10">
        <f t="shared" si="13"/>
        <v>0</v>
      </c>
      <c r="AK36" s="10">
        <f t="shared" si="14"/>
        <v>0</v>
      </c>
    </row>
    <row r="37" spans="2:37" ht="18" customHeight="1" x14ac:dyDescent="0.5">
      <c r="B37" s="17">
        <v>63</v>
      </c>
      <c r="C37" s="17">
        <v>60</v>
      </c>
      <c r="D37" s="17">
        <v>59</v>
      </c>
      <c r="E37" s="17">
        <v>57</v>
      </c>
      <c r="F37" s="17">
        <v>55</v>
      </c>
      <c r="G37" s="17">
        <v>53</v>
      </c>
      <c r="H37" s="17">
        <v>52</v>
      </c>
      <c r="I37" s="22">
        <v>49</v>
      </c>
      <c r="J37" s="17">
        <v>48</v>
      </c>
      <c r="K37" s="22">
        <v>47</v>
      </c>
      <c r="L37" s="17">
        <v>45</v>
      </c>
      <c r="M37" s="17">
        <v>43</v>
      </c>
      <c r="N37" s="17">
        <v>40</v>
      </c>
      <c r="O37" s="17">
        <v>37</v>
      </c>
      <c r="P37" s="17">
        <v>32</v>
      </c>
      <c r="Q37" s="17">
        <v>0.79</v>
      </c>
      <c r="W37" s="10">
        <f t="shared" si="0"/>
        <v>0</v>
      </c>
      <c r="X37" s="10">
        <f t="shared" si="1"/>
        <v>0</v>
      </c>
      <c r="Y37" s="10">
        <f t="shared" si="2"/>
        <v>0</v>
      </c>
      <c r="Z37" s="10">
        <f t="shared" si="3"/>
        <v>0</v>
      </c>
      <c r="AA37" s="10">
        <f t="shared" si="4"/>
        <v>0</v>
      </c>
      <c r="AB37" s="10">
        <f t="shared" si="5"/>
        <v>0</v>
      </c>
      <c r="AC37" s="10">
        <f t="shared" si="6"/>
        <v>0</v>
      </c>
      <c r="AD37" s="10">
        <f t="shared" si="7"/>
        <v>0</v>
      </c>
      <c r="AE37" s="10">
        <f t="shared" si="8"/>
        <v>0</v>
      </c>
      <c r="AF37" s="10">
        <f t="shared" si="9"/>
        <v>0</v>
      </c>
      <c r="AG37" s="10">
        <f t="shared" si="10"/>
        <v>0</v>
      </c>
      <c r="AH37" s="10">
        <f t="shared" si="11"/>
        <v>0</v>
      </c>
      <c r="AI37" s="10">
        <f t="shared" si="12"/>
        <v>0</v>
      </c>
      <c r="AJ37" s="10">
        <f t="shared" si="13"/>
        <v>0</v>
      </c>
      <c r="AK37" s="10">
        <f t="shared" si="14"/>
        <v>0</v>
      </c>
    </row>
    <row r="38" spans="2:37" ht="16.8" x14ac:dyDescent="0.5">
      <c r="B38" s="19">
        <v>62</v>
      </c>
      <c r="C38" s="19">
        <v>59</v>
      </c>
      <c r="D38" s="19">
        <v>57</v>
      </c>
      <c r="E38" s="19">
        <v>56</v>
      </c>
      <c r="F38" s="19">
        <v>54</v>
      </c>
      <c r="G38" s="19">
        <v>52</v>
      </c>
      <c r="H38" s="19">
        <v>50</v>
      </c>
      <c r="I38" s="23">
        <v>48</v>
      </c>
      <c r="J38" s="19">
        <v>47</v>
      </c>
      <c r="K38" s="23">
        <v>45</v>
      </c>
      <c r="L38" s="19">
        <v>44</v>
      </c>
      <c r="M38" s="19">
        <v>42</v>
      </c>
      <c r="N38" s="19">
        <v>39</v>
      </c>
      <c r="O38" s="19">
        <v>36</v>
      </c>
      <c r="P38" s="19">
        <v>30</v>
      </c>
      <c r="Q38" s="19">
        <v>0.78</v>
      </c>
      <c r="W38" s="10">
        <f t="shared" si="0"/>
        <v>0</v>
      </c>
      <c r="X38" s="10">
        <f t="shared" si="1"/>
        <v>0</v>
      </c>
      <c r="Y38" s="10">
        <f t="shared" si="2"/>
        <v>0</v>
      </c>
      <c r="Z38" s="10">
        <f t="shared" si="3"/>
        <v>0</v>
      </c>
      <c r="AA38" s="10">
        <f t="shared" si="4"/>
        <v>0</v>
      </c>
      <c r="AB38" s="10">
        <f t="shared" si="5"/>
        <v>0</v>
      </c>
      <c r="AC38" s="10">
        <f t="shared" si="6"/>
        <v>0</v>
      </c>
      <c r="AD38" s="10">
        <f t="shared" si="7"/>
        <v>0</v>
      </c>
      <c r="AE38" s="10">
        <f t="shared" si="8"/>
        <v>0</v>
      </c>
      <c r="AF38" s="10">
        <f t="shared" si="9"/>
        <v>0</v>
      </c>
      <c r="AG38" s="10">
        <f t="shared" si="10"/>
        <v>0</v>
      </c>
      <c r="AH38" s="10">
        <f t="shared" si="11"/>
        <v>0</v>
      </c>
      <c r="AI38" s="10">
        <f t="shared" si="12"/>
        <v>0</v>
      </c>
      <c r="AJ38" s="10">
        <f t="shared" si="13"/>
        <v>0</v>
      </c>
      <c r="AK38" s="10">
        <f t="shared" si="14"/>
        <v>0</v>
      </c>
    </row>
    <row r="39" spans="2:37" ht="16.8" x14ac:dyDescent="0.5">
      <c r="B39" s="19">
        <v>61</v>
      </c>
      <c r="C39" s="19">
        <v>58</v>
      </c>
      <c r="D39" s="19">
        <v>56</v>
      </c>
      <c r="E39" s="19">
        <v>55</v>
      </c>
      <c r="F39" s="19">
        <v>53</v>
      </c>
      <c r="G39" s="19">
        <v>51</v>
      </c>
      <c r="H39" s="19">
        <v>49</v>
      </c>
      <c r="I39" s="23">
        <v>47</v>
      </c>
      <c r="J39" s="19">
        <v>46</v>
      </c>
      <c r="K39" s="23">
        <v>44</v>
      </c>
      <c r="L39" s="19">
        <v>43</v>
      </c>
      <c r="M39" s="19">
        <v>41</v>
      </c>
      <c r="N39" s="19">
        <v>38</v>
      </c>
      <c r="O39" s="19">
        <v>34</v>
      </c>
      <c r="P39" s="19">
        <v>28</v>
      </c>
      <c r="Q39" s="19">
        <v>0.77</v>
      </c>
      <c r="W39" s="10">
        <f t="shared" ref="W39:W51" si="15">IF(AND($V$5=$B$4,$V$4&gt;=B39,$V$4&lt;B38),Q39,0)</f>
        <v>0</v>
      </c>
      <c r="X39" s="10">
        <f t="shared" ref="X39:X51" si="16">IF(AND($V$5=$C$4,$V$4&gt;=C39,$V$4&lt;C38),Q39,0)</f>
        <v>0</v>
      </c>
      <c r="Y39" s="10">
        <f t="shared" ref="Y39:Y51" si="17">IF(AND($V$5=$D$4,$V$4&gt;=D39,$V$4&lt;D38),Q39,0)</f>
        <v>0</v>
      </c>
      <c r="Z39" s="10">
        <f t="shared" ref="Z39:Z51" si="18">IF(AND($V$5=$E$4,$V$4&gt;=E39,$V$4&lt;E38),Q39,0)</f>
        <v>0</v>
      </c>
      <c r="AA39" s="10">
        <f t="shared" ref="AA39:AA51" si="19">IF(AND($V$5=$F$4,$V$4&gt;=F39,$V$4&lt;F38),Q39,0)</f>
        <v>0</v>
      </c>
      <c r="AB39" s="10">
        <f t="shared" ref="AB39:AB51" si="20">IF(AND($V$5=$G$4,$V$4&gt;=G39,$V$4&lt;G38),Q39,0)</f>
        <v>0</v>
      </c>
      <c r="AC39" s="10">
        <f t="shared" ref="AC39:AC51" si="21">IF(AND($V$5=$H$4,$V$4&gt;=H39,$V$4&lt;H38),Q39,0)</f>
        <v>0</v>
      </c>
      <c r="AD39" s="10">
        <f t="shared" ref="AD39:AD51" si="22">IF(AND($V$5=$I$4,$V$4&gt;=I39,$V$4&lt;I38),Q39,0)</f>
        <v>0</v>
      </c>
      <c r="AE39" s="10">
        <f t="shared" ref="AE39:AE51" si="23">IF(AND($V$5=$J$4,$V$4&gt;=J39,$V$4&lt;J38),Q39,0)</f>
        <v>0</v>
      </c>
      <c r="AF39" s="10">
        <f t="shared" ref="AF39:AF51" si="24">IF(AND($V$5=$K$4,$V$4&gt;=K39,$V$4&lt;K38),Q39,0)</f>
        <v>0</v>
      </c>
      <c r="AG39" s="10">
        <f t="shared" si="10"/>
        <v>0</v>
      </c>
      <c r="AH39" s="10">
        <f t="shared" si="11"/>
        <v>0</v>
      </c>
      <c r="AI39" s="10">
        <f t="shared" si="12"/>
        <v>0</v>
      </c>
      <c r="AJ39" s="10">
        <f t="shared" si="13"/>
        <v>0</v>
      </c>
      <c r="AK39" s="10">
        <f t="shared" si="14"/>
        <v>0</v>
      </c>
    </row>
    <row r="40" spans="2:37" ht="16.8" x14ac:dyDescent="0.5">
      <c r="B40" s="19">
        <v>60</v>
      </c>
      <c r="C40" s="19">
        <v>57</v>
      </c>
      <c r="D40" s="19">
        <v>55</v>
      </c>
      <c r="E40" s="19">
        <v>53</v>
      </c>
      <c r="F40" s="19">
        <v>52</v>
      </c>
      <c r="G40" s="19">
        <v>50</v>
      </c>
      <c r="H40" s="19">
        <v>48</v>
      </c>
      <c r="I40" s="23">
        <v>46</v>
      </c>
      <c r="J40" s="19">
        <v>45</v>
      </c>
      <c r="K40" s="23">
        <v>43</v>
      </c>
      <c r="L40" s="19">
        <v>42</v>
      </c>
      <c r="M40" s="19">
        <v>39</v>
      </c>
      <c r="N40" s="19">
        <v>37</v>
      </c>
      <c r="O40" s="19">
        <v>33</v>
      </c>
      <c r="P40" s="19">
        <v>27</v>
      </c>
      <c r="Q40" s="19">
        <v>0.76</v>
      </c>
      <c r="W40" s="10">
        <f t="shared" si="15"/>
        <v>0</v>
      </c>
      <c r="X40" s="10">
        <f t="shared" si="16"/>
        <v>0</v>
      </c>
      <c r="Y40" s="10">
        <f t="shared" si="17"/>
        <v>0</v>
      </c>
      <c r="Z40" s="10">
        <f t="shared" si="18"/>
        <v>0</v>
      </c>
      <c r="AA40" s="10">
        <f t="shared" si="19"/>
        <v>0</v>
      </c>
      <c r="AB40" s="10">
        <f t="shared" si="20"/>
        <v>0</v>
      </c>
      <c r="AC40" s="10">
        <f t="shared" si="21"/>
        <v>0</v>
      </c>
      <c r="AD40" s="10">
        <f t="shared" si="22"/>
        <v>0</v>
      </c>
      <c r="AE40" s="10">
        <f t="shared" si="23"/>
        <v>0</v>
      </c>
      <c r="AF40" s="10">
        <f t="shared" si="24"/>
        <v>0</v>
      </c>
      <c r="AG40" s="10">
        <f t="shared" ref="AG40:AG51" si="25">IF(AND($V$5=$L$4,$V$4&gt;=L40,$V$4&lt;L39),Q40,0)</f>
        <v>0</v>
      </c>
      <c r="AH40" s="10">
        <f t="shared" si="11"/>
        <v>0</v>
      </c>
      <c r="AI40" s="10">
        <f t="shared" si="12"/>
        <v>0</v>
      </c>
      <c r="AJ40" s="10">
        <f t="shared" si="13"/>
        <v>0</v>
      </c>
      <c r="AK40" s="10">
        <f t="shared" si="14"/>
        <v>0</v>
      </c>
    </row>
    <row r="41" spans="2:37" ht="16.8" x14ac:dyDescent="0.5">
      <c r="B41" s="14">
        <v>59</v>
      </c>
      <c r="C41" s="14">
        <v>56</v>
      </c>
      <c r="D41" s="14">
        <v>54</v>
      </c>
      <c r="E41" s="14">
        <v>52</v>
      </c>
      <c r="F41" s="14">
        <v>51</v>
      </c>
      <c r="G41" s="14">
        <v>49</v>
      </c>
      <c r="H41" s="14">
        <v>47</v>
      </c>
      <c r="I41" s="24">
        <v>45</v>
      </c>
      <c r="J41" s="14">
        <v>43</v>
      </c>
      <c r="K41" s="24">
        <v>42</v>
      </c>
      <c r="L41" s="14">
        <v>40</v>
      </c>
      <c r="M41" s="14">
        <v>38</v>
      </c>
      <c r="N41" s="14">
        <v>36</v>
      </c>
      <c r="O41" s="14">
        <v>32</v>
      </c>
      <c r="P41" s="14">
        <v>25</v>
      </c>
      <c r="Q41" s="19">
        <v>0.75</v>
      </c>
      <c r="W41" s="10">
        <f t="shared" si="15"/>
        <v>0</v>
      </c>
      <c r="X41" s="10">
        <f t="shared" si="16"/>
        <v>0</v>
      </c>
      <c r="Y41" s="10">
        <f t="shared" si="17"/>
        <v>0</v>
      </c>
      <c r="Z41" s="10">
        <f t="shared" si="18"/>
        <v>0</v>
      </c>
      <c r="AA41" s="10">
        <f t="shared" si="19"/>
        <v>0</v>
      </c>
      <c r="AB41" s="10">
        <f t="shared" si="20"/>
        <v>0</v>
      </c>
      <c r="AC41" s="10">
        <f t="shared" si="21"/>
        <v>0</v>
      </c>
      <c r="AD41" s="10">
        <f t="shared" si="22"/>
        <v>0</v>
      </c>
      <c r="AE41" s="10">
        <f t="shared" si="23"/>
        <v>0</v>
      </c>
      <c r="AF41" s="10">
        <f t="shared" si="24"/>
        <v>0</v>
      </c>
      <c r="AG41" s="10">
        <f t="shared" si="25"/>
        <v>0</v>
      </c>
      <c r="AH41" s="10">
        <f t="shared" ref="AH41:AH51" si="26">IF(AND($V$5=$M$4,$V$4&gt;=M41,$V$4&lt;M40),Q41,0)</f>
        <v>0</v>
      </c>
      <c r="AI41" s="10">
        <f t="shared" si="12"/>
        <v>0</v>
      </c>
      <c r="AJ41" s="10">
        <f t="shared" si="13"/>
        <v>0</v>
      </c>
      <c r="AK41" s="10">
        <f t="shared" si="14"/>
        <v>0</v>
      </c>
    </row>
    <row r="42" spans="2:37" ht="16.8" x14ac:dyDescent="0.5">
      <c r="B42" s="17">
        <v>58</v>
      </c>
      <c r="C42" s="17">
        <v>55</v>
      </c>
      <c r="D42" s="17">
        <v>53</v>
      </c>
      <c r="E42" s="17">
        <v>51</v>
      </c>
      <c r="F42" s="17">
        <v>49</v>
      </c>
      <c r="G42" s="17">
        <v>47</v>
      </c>
      <c r="H42" s="17">
        <v>46</v>
      </c>
      <c r="I42" s="22">
        <v>43</v>
      </c>
      <c r="J42" s="17">
        <v>42</v>
      </c>
      <c r="K42" s="22">
        <v>41</v>
      </c>
      <c r="L42" s="17">
        <v>39</v>
      </c>
      <c r="M42" s="17">
        <v>37</v>
      </c>
      <c r="N42" s="17">
        <v>34</v>
      </c>
      <c r="O42" s="17">
        <v>31</v>
      </c>
      <c r="P42" s="17">
        <v>24</v>
      </c>
      <c r="Q42" s="17">
        <v>0.74</v>
      </c>
      <c r="W42" s="10">
        <f t="shared" si="15"/>
        <v>0</v>
      </c>
      <c r="X42" s="10">
        <f t="shared" si="16"/>
        <v>0</v>
      </c>
      <c r="Y42" s="10">
        <f t="shared" si="17"/>
        <v>0</v>
      </c>
      <c r="Z42" s="10">
        <f t="shared" si="18"/>
        <v>0</v>
      </c>
      <c r="AA42" s="10">
        <f t="shared" si="19"/>
        <v>0</v>
      </c>
      <c r="AB42" s="10">
        <f t="shared" si="20"/>
        <v>0</v>
      </c>
      <c r="AC42" s="10">
        <f t="shared" si="21"/>
        <v>0</v>
      </c>
      <c r="AD42" s="10">
        <f t="shared" si="22"/>
        <v>0</v>
      </c>
      <c r="AE42" s="10">
        <f t="shared" si="23"/>
        <v>0</v>
      </c>
      <c r="AF42" s="10">
        <f t="shared" si="24"/>
        <v>0</v>
      </c>
      <c r="AG42" s="10">
        <f t="shared" si="25"/>
        <v>0</v>
      </c>
      <c r="AH42" s="10">
        <f t="shared" si="26"/>
        <v>0</v>
      </c>
      <c r="AI42" s="10">
        <f t="shared" si="12"/>
        <v>0</v>
      </c>
      <c r="AJ42" s="10">
        <f t="shared" si="13"/>
        <v>0</v>
      </c>
      <c r="AK42" s="10">
        <f t="shared" si="14"/>
        <v>0</v>
      </c>
    </row>
    <row r="43" spans="2:37" ht="16.8" x14ac:dyDescent="0.5">
      <c r="B43" s="19">
        <v>57</v>
      </c>
      <c r="C43" s="19">
        <v>54</v>
      </c>
      <c r="D43" s="19">
        <v>51</v>
      </c>
      <c r="E43" s="19">
        <v>50</v>
      </c>
      <c r="F43" s="19">
        <v>48</v>
      </c>
      <c r="G43" s="19">
        <v>46</v>
      </c>
      <c r="H43" s="19">
        <v>44</v>
      </c>
      <c r="I43" s="23">
        <v>42</v>
      </c>
      <c r="J43" s="19">
        <v>41</v>
      </c>
      <c r="K43" s="23">
        <v>39</v>
      </c>
      <c r="L43" s="19">
        <v>38</v>
      </c>
      <c r="M43" s="19">
        <v>36</v>
      </c>
      <c r="N43" s="19">
        <v>33</v>
      </c>
      <c r="O43" s="19">
        <v>30</v>
      </c>
      <c r="P43" s="19">
        <v>23</v>
      </c>
      <c r="Q43" s="19">
        <v>0.73</v>
      </c>
      <c r="W43" s="10">
        <f t="shared" si="15"/>
        <v>0</v>
      </c>
      <c r="X43" s="10">
        <f t="shared" si="16"/>
        <v>0</v>
      </c>
      <c r="Y43" s="10">
        <f t="shared" si="17"/>
        <v>0</v>
      </c>
      <c r="Z43" s="10">
        <f t="shared" si="18"/>
        <v>0</v>
      </c>
      <c r="AA43" s="10">
        <f t="shared" si="19"/>
        <v>0</v>
      </c>
      <c r="AB43" s="10">
        <f t="shared" si="20"/>
        <v>0</v>
      </c>
      <c r="AC43" s="10">
        <f t="shared" si="21"/>
        <v>0</v>
      </c>
      <c r="AD43" s="10">
        <f t="shared" si="22"/>
        <v>0</v>
      </c>
      <c r="AE43" s="10">
        <f t="shared" si="23"/>
        <v>0</v>
      </c>
      <c r="AF43" s="10">
        <f t="shared" si="24"/>
        <v>0</v>
      </c>
      <c r="AG43" s="10">
        <f t="shared" si="25"/>
        <v>0</v>
      </c>
      <c r="AH43" s="10">
        <f t="shared" si="26"/>
        <v>0</v>
      </c>
      <c r="AI43" s="10">
        <f t="shared" ref="AI43:AI51" si="27">IF(AND($V$5=$N$4,$V$4&gt;=N43,$V$4&lt;N42),Q43,0)</f>
        <v>0</v>
      </c>
      <c r="AJ43" s="10">
        <f t="shared" ref="AJ43:AJ51" si="28">IF(AND($V$5=$O$4,$V$4&gt;=O43,$V$4&lt;O42),Q43,0)</f>
        <v>0</v>
      </c>
      <c r="AK43" s="10">
        <f t="shared" ref="AK43:AK51" si="29">IF(AND($V$5=$P$4,$V$4&gt;=P43,$V$4&lt;P42),Q43,0)</f>
        <v>0</v>
      </c>
    </row>
    <row r="44" spans="2:37" ht="16.8" x14ac:dyDescent="0.5">
      <c r="B44" s="19">
        <v>56</v>
      </c>
      <c r="C44" s="19">
        <v>53</v>
      </c>
      <c r="D44" s="19">
        <v>50</v>
      </c>
      <c r="E44" s="19">
        <v>49</v>
      </c>
      <c r="F44" s="19">
        <v>47</v>
      </c>
      <c r="G44" s="19">
        <v>45</v>
      </c>
      <c r="H44" s="19">
        <v>43</v>
      </c>
      <c r="I44" s="23">
        <v>41</v>
      </c>
      <c r="J44" s="19">
        <v>40</v>
      </c>
      <c r="K44" s="23">
        <v>38</v>
      </c>
      <c r="L44" s="19">
        <v>37</v>
      </c>
      <c r="M44" s="19">
        <v>35</v>
      </c>
      <c r="N44" s="19">
        <v>32</v>
      </c>
      <c r="O44" s="19">
        <v>28</v>
      </c>
      <c r="P44" s="19">
        <v>22</v>
      </c>
      <c r="Q44" s="19">
        <v>0.72</v>
      </c>
      <c r="W44" s="10">
        <f t="shared" si="15"/>
        <v>0</v>
      </c>
      <c r="X44" s="10">
        <f t="shared" si="16"/>
        <v>0</v>
      </c>
      <c r="Y44" s="10">
        <f t="shared" si="17"/>
        <v>0</v>
      </c>
      <c r="Z44" s="10">
        <f t="shared" si="18"/>
        <v>0</v>
      </c>
      <c r="AA44" s="10">
        <f t="shared" si="19"/>
        <v>0</v>
      </c>
      <c r="AB44" s="10">
        <f t="shared" si="20"/>
        <v>0</v>
      </c>
      <c r="AC44" s="10">
        <f t="shared" si="21"/>
        <v>0</v>
      </c>
      <c r="AD44" s="10">
        <f t="shared" si="22"/>
        <v>0</v>
      </c>
      <c r="AE44" s="10">
        <f t="shared" si="23"/>
        <v>0</v>
      </c>
      <c r="AF44" s="10">
        <f t="shared" si="24"/>
        <v>0</v>
      </c>
      <c r="AG44" s="10">
        <f t="shared" si="25"/>
        <v>0</v>
      </c>
      <c r="AH44" s="10">
        <f t="shared" si="26"/>
        <v>0</v>
      </c>
      <c r="AI44" s="10">
        <f t="shared" si="27"/>
        <v>0</v>
      </c>
      <c r="AJ44" s="10">
        <f t="shared" si="28"/>
        <v>0</v>
      </c>
      <c r="AK44" s="10">
        <f t="shared" si="29"/>
        <v>0</v>
      </c>
    </row>
    <row r="45" spans="2:37" ht="16.8" x14ac:dyDescent="0.5">
      <c r="B45" s="19">
        <v>55</v>
      </c>
      <c r="C45" s="19">
        <v>52</v>
      </c>
      <c r="D45" s="19">
        <v>49</v>
      </c>
      <c r="E45" s="19">
        <v>47</v>
      </c>
      <c r="F45" s="19">
        <v>46</v>
      </c>
      <c r="G45" s="19">
        <v>44</v>
      </c>
      <c r="H45" s="19">
        <v>42</v>
      </c>
      <c r="I45" s="23">
        <v>40</v>
      </c>
      <c r="J45" s="19">
        <v>39</v>
      </c>
      <c r="K45" s="23">
        <v>37</v>
      </c>
      <c r="L45" s="19">
        <v>36</v>
      </c>
      <c r="M45" s="19">
        <v>33</v>
      </c>
      <c r="N45" s="19">
        <v>31</v>
      </c>
      <c r="O45" s="19">
        <v>27</v>
      </c>
      <c r="P45" s="19">
        <v>21</v>
      </c>
      <c r="Q45" s="19">
        <v>0.71</v>
      </c>
      <c r="W45" s="10">
        <f t="shared" si="15"/>
        <v>0</v>
      </c>
      <c r="X45" s="10">
        <f t="shared" si="16"/>
        <v>0</v>
      </c>
      <c r="Y45" s="10">
        <f t="shared" si="17"/>
        <v>0</v>
      </c>
      <c r="Z45" s="10">
        <f t="shared" si="18"/>
        <v>0</v>
      </c>
      <c r="AA45" s="10">
        <f t="shared" si="19"/>
        <v>0</v>
      </c>
      <c r="AB45" s="10">
        <f t="shared" si="20"/>
        <v>0</v>
      </c>
      <c r="AC45" s="10">
        <f t="shared" si="21"/>
        <v>0</v>
      </c>
      <c r="AD45" s="10">
        <f t="shared" si="22"/>
        <v>0</v>
      </c>
      <c r="AE45" s="10">
        <f t="shared" si="23"/>
        <v>0</v>
      </c>
      <c r="AF45" s="10">
        <f t="shared" si="24"/>
        <v>0</v>
      </c>
      <c r="AG45" s="10">
        <f t="shared" si="25"/>
        <v>0</v>
      </c>
      <c r="AH45" s="10">
        <f t="shared" si="26"/>
        <v>0</v>
      </c>
      <c r="AI45" s="10">
        <f t="shared" si="27"/>
        <v>0</v>
      </c>
      <c r="AJ45" s="10">
        <f t="shared" si="28"/>
        <v>0</v>
      </c>
      <c r="AK45" s="10">
        <f t="shared" si="29"/>
        <v>0</v>
      </c>
    </row>
    <row r="46" spans="2:37" ht="16.8" x14ac:dyDescent="0.5">
      <c r="B46" s="19">
        <v>54</v>
      </c>
      <c r="C46" s="19">
        <v>51</v>
      </c>
      <c r="D46" s="19">
        <v>48</v>
      </c>
      <c r="E46" s="19">
        <v>46</v>
      </c>
      <c r="F46" s="19">
        <v>45</v>
      </c>
      <c r="G46" s="19">
        <v>43</v>
      </c>
      <c r="H46" s="19">
        <v>41</v>
      </c>
      <c r="I46" s="23">
        <v>39</v>
      </c>
      <c r="J46" s="19">
        <v>37</v>
      </c>
      <c r="K46" s="23">
        <v>36</v>
      </c>
      <c r="L46" s="19">
        <v>34</v>
      </c>
      <c r="M46" s="19">
        <v>32</v>
      </c>
      <c r="N46" s="19">
        <v>30</v>
      </c>
      <c r="O46" s="19">
        <v>26</v>
      </c>
      <c r="P46" s="19">
        <v>20</v>
      </c>
      <c r="Q46" s="14">
        <v>0.7</v>
      </c>
      <c r="W46" s="10">
        <f t="shared" si="15"/>
        <v>0</v>
      </c>
      <c r="X46" s="10">
        <f t="shared" si="16"/>
        <v>0</v>
      </c>
      <c r="Y46" s="10">
        <f t="shared" si="17"/>
        <v>0</v>
      </c>
      <c r="Z46" s="10">
        <f t="shared" si="18"/>
        <v>0</v>
      </c>
      <c r="AA46" s="10">
        <f t="shared" si="19"/>
        <v>0</v>
      </c>
      <c r="AB46" s="10">
        <f t="shared" si="20"/>
        <v>0</v>
      </c>
      <c r="AC46" s="10">
        <f t="shared" si="21"/>
        <v>0</v>
      </c>
      <c r="AD46" s="10">
        <f t="shared" si="22"/>
        <v>0</v>
      </c>
      <c r="AE46" s="10">
        <f t="shared" si="23"/>
        <v>0</v>
      </c>
      <c r="AF46" s="10">
        <f t="shared" si="24"/>
        <v>0</v>
      </c>
      <c r="AG46" s="10">
        <f t="shared" si="25"/>
        <v>0</v>
      </c>
      <c r="AH46" s="10">
        <f t="shared" si="26"/>
        <v>0</v>
      </c>
      <c r="AI46" s="10">
        <f t="shared" si="27"/>
        <v>0</v>
      </c>
      <c r="AJ46" s="10">
        <f t="shared" si="28"/>
        <v>0</v>
      </c>
      <c r="AK46" s="10">
        <f t="shared" si="29"/>
        <v>0</v>
      </c>
    </row>
    <row r="47" spans="2:37" ht="16.8" x14ac:dyDescent="0.5">
      <c r="B47" s="17">
        <v>53</v>
      </c>
      <c r="C47" s="17">
        <v>50</v>
      </c>
      <c r="D47" s="17">
        <v>47</v>
      </c>
      <c r="E47" s="17">
        <v>45</v>
      </c>
      <c r="F47" s="17">
        <v>44</v>
      </c>
      <c r="G47" s="17">
        <v>42</v>
      </c>
      <c r="H47" s="17">
        <v>40</v>
      </c>
      <c r="I47" s="22">
        <v>38</v>
      </c>
      <c r="J47" s="17">
        <v>36</v>
      </c>
      <c r="K47" s="22">
        <v>35</v>
      </c>
      <c r="L47" s="17">
        <v>33</v>
      </c>
      <c r="M47" s="17">
        <v>31</v>
      </c>
      <c r="N47" s="17">
        <v>29</v>
      </c>
      <c r="O47" s="17">
        <v>25</v>
      </c>
      <c r="P47" s="17">
        <v>19</v>
      </c>
      <c r="Q47" s="17">
        <v>0.69</v>
      </c>
      <c r="W47" s="10">
        <f t="shared" si="15"/>
        <v>0</v>
      </c>
      <c r="X47" s="10">
        <f t="shared" si="16"/>
        <v>0</v>
      </c>
      <c r="Y47" s="10">
        <f t="shared" si="17"/>
        <v>0</v>
      </c>
      <c r="Z47" s="10">
        <f t="shared" si="18"/>
        <v>0</v>
      </c>
      <c r="AA47" s="10">
        <f t="shared" si="19"/>
        <v>0</v>
      </c>
      <c r="AB47" s="10">
        <f t="shared" si="20"/>
        <v>0</v>
      </c>
      <c r="AC47" s="10">
        <f t="shared" si="21"/>
        <v>0</v>
      </c>
      <c r="AD47" s="10">
        <f t="shared" si="22"/>
        <v>0</v>
      </c>
      <c r="AE47" s="10">
        <f t="shared" si="23"/>
        <v>0</v>
      </c>
      <c r="AF47" s="10">
        <f t="shared" si="24"/>
        <v>0</v>
      </c>
      <c r="AG47" s="10">
        <f t="shared" si="25"/>
        <v>0</v>
      </c>
      <c r="AH47" s="10">
        <f t="shared" si="26"/>
        <v>0</v>
      </c>
      <c r="AI47" s="10">
        <f t="shared" si="27"/>
        <v>0</v>
      </c>
      <c r="AJ47" s="10">
        <f t="shared" si="28"/>
        <v>0</v>
      </c>
      <c r="AK47" s="10">
        <f t="shared" si="29"/>
        <v>0</v>
      </c>
    </row>
    <row r="48" spans="2:37" ht="16.8" x14ac:dyDescent="0.5">
      <c r="B48" s="19">
        <v>52</v>
      </c>
      <c r="C48" s="19">
        <v>49</v>
      </c>
      <c r="D48" s="19">
        <v>46</v>
      </c>
      <c r="E48" s="19">
        <v>44</v>
      </c>
      <c r="F48" s="19">
        <v>43</v>
      </c>
      <c r="G48" s="19">
        <v>41</v>
      </c>
      <c r="H48" s="19">
        <v>39</v>
      </c>
      <c r="I48" s="23">
        <v>37</v>
      </c>
      <c r="J48" s="19">
        <v>35</v>
      </c>
      <c r="K48" s="23">
        <v>34</v>
      </c>
      <c r="L48" s="19">
        <v>32</v>
      </c>
      <c r="M48" s="19">
        <v>30</v>
      </c>
      <c r="N48" s="19">
        <v>28</v>
      </c>
      <c r="O48" s="19">
        <v>24</v>
      </c>
      <c r="P48" s="19">
        <v>18</v>
      </c>
      <c r="Q48" s="19">
        <v>0.68</v>
      </c>
      <c r="W48" s="10">
        <f t="shared" si="15"/>
        <v>0</v>
      </c>
      <c r="X48" s="10">
        <f t="shared" si="16"/>
        <v>0</v>
      </c>
      <c r="Y48" s="10">
        <f t="shared" si="17"/>
        <v>0</v>
      </c>
      <c r="Z48" s="10">
        <f t="shared" si="18"/>
        <v>0</v>
      </c>
      <c r="AA48" s="10">
        <f t="shared" si="19"/>
        <v>0</v>
      </c>
      <c r="AB48" s="10">
        <f t="shared" si="20"/>
        <v>0</v>
      </c>
      <c r="AC48" s="10">
        <f t="shared" si="21"/>
        <v>0</v>
      </c>
      <c r="AD48" s="10">
        <f t="shared" si="22"/>
        <v>0</v>
      </c>
      <c r="AE48" s="10">
        <f t="shared" si="23"/>
        <v>0</v>
      </c>
      <c r="AF48" s="10">
        <f t="shared" si="24"/>
        <v>0</v>
      </c>
      <c r="AG48" s="10">
        <f t="shared" si="25"/>
        <v>0</v>
      </c>
      <c r="AH48" s="10">
        <f t="shared" si="26"/>
        <v>0</v>
      </c>
      <c r="AI48" s="10">
        <f t="shared" si="27"/>
        <v>0</v>
      </c>
      <c r="AJ48" s="10">
        <f t="shared" si="28"/>
        <v>0</v>
      </c>
      <c r="AK48" s="10">
        <f t="shared" si="29"/>
        <v>0</v>
      </c>
    </row>
    <row r="49" spans="2:37" ht="16.8" x14ac:dyDescent="0.5">
      <c r="B49" s="19">
        <v>51</v>
      </c>
      <c r="C49" s="19">
        <v>48</v>
      </c>
      <c r="D49" s="19">
        <v>45</v>
      </c>
      <c r="E49" s="19">
        <v>43</v>
      </c>
      <c r="F49" s="19">
        <v>42</v>
      </c>
      <c r="G49" s="19">
        <v>40</v>
      </c>
      <c r="H49" s="19">
        <v>38</v>
      </c>
      <c r="I49" s="23">
        <v>36</v>
      </c>
      <c r="J49" s="19">
        <v>34</v>
      </c>
      <c r="K49" s="23">
        <v>33</v>
      </c>
      <c r="L49" s="19">
        <v>31</v>
      </c>
      <c r="M49" s="19">
        <v>29</v>
      </c>
      <c r="N49" s="19">
        <v>27</v>
      </c>
      <c r="O49" s="19">
        <v>23</v>
      </c>
      <c r="P49" s="19">
        <v>17</v>
      </c>
      <c r="Q49" s="19">
        <v>0.67</v>
      </c>
      <c r="W49" s="10">
        <f t="shared" si="15"/>
        <v>0</v>
      </c>
      <c r="X49" s="10">
        <f t="shared" si="16"/>
        <v>0</v>
      </c>
      <c r="Y49" s="10">
        <f t="shared" si="17"/>
        <v>0</v>
      </c>
      <c r="Z49" s="10">
        <f t="shared" si="18"/>
        <v>0</v>
      </c>
      <c r="AA49" s="10">
        <f t="shared" si="19"/>
        <v>0</v>
      </c>
      <c r="AB49" s="10">
        <f t="shared" si="20"/>
        <v>0</v>
      </c>
      <c r="AC49" s="10">
        <f t="shared" si="21"/>
        <v>0</v>
      </c>
      <c r="AD49" s="10">
        <f t="shared" si="22"/>
        <v>0</v>
      </c>
      <c r="AE49" s="10">
        <f t="shared" si="23"/>
        <v>0</v>
      </c>
      <c r="AF49" s="10">
        <f t="shared" si="24"/>
        <v>0</v>
      </c>
      <c r="AG49" s="10">
        <f t="shared" si="25"/>
        <v>0</v>
      </c>
      <c r="AH49" s="10">
        <f t="shared" si="26"/>
        <v>0</v>
      </c>
      <c r="AI49" s="10">
        <f t="shared" si="27"/>
        <v>0</v>
      </c>
      <c r="AJ49" s="10">
        <f t="shared" si="28"/>
        <v>0</v>
      </c>
      <c r="AK49" s="10">
        <f t="shared" si="29"/>
        <v>0</v>
      </c>
    </row>
    <row r="50" spans="2:37" ht="16.8" x14ac:dyDescent="0.5">
      <c r="B50" s="19">
        <v>50</v>
      </c>
      <c r="C50" s="19">
        <v>47</v>
      </c>
      <c r="D50" s="19">
        <v>44</v>
      </c>
      <c r="E50" s="19">
        <v>42</v>
      </c>
      <c r="F50" s="19">
        <v>41</v>
      </c>
      <c r="G50" s="19">
        <v>39</v>
      </c>
      <c r="H50" s="19">
        <v>37</v>
      </c>
      <c r="I50" s="23">
        <v>35</v>
      </c>
      <c r="J50" s="19">
        <v>33</v>
      </c>
      <c r="K50" s="23">
        <v>32</v>
      </c>
      <c r="L50" s="19">
        <v>30</v>
      </c>
      <c r="M50" s="19">
        <v>28</v>
      </c>
      <c r="N50" s="19">
        <v>26</v>
      </c>
      <c r="O50" s="19">
        <v>22</v>
      </c>
      <c r="P50" s="19">
        <v>16</v>
      </c>
      <c r="Q50" s="19">
        <v>0.66</v>
      </c>
      <c r="W50" s="10">
        <f t="shared" si="15"/>
        <v>0</v>
      </c>
      <c r="X50" s="10">
        <f t="shared" si="16"/>
        <v>0</v>
      </c>
      <c r="Y50" s="10">
        <f t="shared" si="17"/>
        <v>0</v>
      </c>
      <c r="Z50" s="10">
        <f t="shared" si="18"/>
        <v>0</v>
      </c>
      <c r="AA50" s="10">
        <f t="shared" si="19"/>
        <v>0</v>
      </c>
      <c r="AB50" s="10">
        <f t="shared" si="20"/>
        <v>0</v>
      </c>
      <c r="AC50" s="10">
        <f t="shared" si="21"/>
        <v>0</v>
      </c>
      <c r="AD50" s="10">
        <f t="shared" si="22"/>
        <v>0</v>
      </c>
      <c r="AE50" s="10">
        <f t="shared" si="23"/>
        <v>0</v>
      </c>
      <c r="AF50" s="10">
        <f t="shared" si="24"/>
        <v>0</v>
      </c>
      <c r="AG50" s="10">
        <f t="shared" si="25"/>
        <v>0</v>
      </c>
      <c r="AH50" s="10">
        <f t="shared" si="26"/>
        <v>0</v>
      </c>
      <c r="AI50" s="10">
        <f t="shared" si="27"/>
        <v>0</v>
      </c>
      <c r="AJ50" s="10">
        <f t="shared" si="28"/>
        <v>0</v>
      </c>
      <c r="AK50" s="10">
        <f t="shared" si="29"/>
        <v>0</v>
      </c>
    </row>
    <row r="51" spans="2:37" ht="19.5" customHeight="1" x14ac:dyDescent="0.5">
      <c r="B51" s="19">
        <v>49</v>
      </c>
      <c r="C51" s="19">
        <v>46</v>
      </c>
      <c r="D51" s="19">
        <v>43</v>
      </c>
      <c r="E51" s="19">
        <v>41</v>
      </c>
      <c r="F51" s="19">
        <v>40</v>
      </c>
      <c r="G51" s="19">
        <v>38</v>
      </c>
      <c r="H51" s="19">
        <v>36</v>
      </c>
      <c r="I51" s="23">
        <v>34</v>
      </c>
      <c r="J51" s="19">
        <v>32</v>
      </c>
      <c r="K51" s="23">
        <v>31</v>
      </c>
      <c r="L51" s="19">
        <v>29</v>
      </c>
      <c r="M51" s="19">
        <v>27</v>
      </c>
      <c r="N51" s="19">
        <v>25</v>
      </c>
      <c r="O51" s="19">
        <v>21</v>
      </c>
      <c r="P51" s="19">
        <v>15</v>
      </c>
      <c r="Q51" s="19">
        <v>0.65</v>
      </c>
      <c r="W51" s="10">
        <f t="shared" si="15"/>
        <v>0</v>
      </c>
      <c r="X51" s="10">
        <f t="shared" si="16"/>
        <v>0</v>
      </c>
      <c r="Y51" s="10">
        <f t="shared" si="17"/>
        <v>0</v>
      </c>
      <c r="Z51" s="10">
        <f t="shared" si="18"/>
        <v>0</v>
      </c>
      <c r="AA51" s="10">
        <f t="shared" si="19"/>
        <v>0</v>
      </c>
      <c r="AB51" s="10">
        <f t="shared" si="20"/>
        <v>0</v>
      </c>
      <c r="AC51" s="10">
        <f t="shared" si="21"/>
        <v>0</v>
      </c>
      <c r="AD51" s="10">
        <f t="shared" si="22"/>
        <v>0</v>
      </c>
      <c r="AE51" s="10">
        <f t="shared" si="23"/>
        <v>0</v>
      </c>
      <c r="AF51" s="10">
        <f t="shared" si="24"/>
        <v>0</v>
      </c>
      <c r="AG51" s="10">
        <f t="shared" si="25"/>
        <v>0</v>
      </c>
      <c r="AH51" s="10">
        <f t="shared" si="26"/>
        <v>0</v>
      </c>
      <c r="AI51" s="10">
        <f t="shared" si="27"/>
        <v>0</v>
      </c>
      <c r="AJ51" s="10">
        <f t="shared" si="28"/>
        <v>0</v>
      </c>
      <c r="AK51" s="10">
        <f t="shared" si="29"/>
        <v>0</v>
      </c>
    </row>
    <row r="52" spans="2:37" ht="16.8" x14ac:dyDescent="0.5">
      <c r="B52" s="81" t="s">
        <v>131</v>
      </c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3"/>
      <c r="Q52" s="48" t="s">
        <v>16</v>
      </c>
      <c r="W52" s="10">
        <f>IF(AND($V$5=B4,$V$4&lt;B51),0,0)</f>
        <v>0</v>
      </c>
      <c r="X52" s="10">
        <f t="shared" ref="X52:AJ52" si="30">IF(AND($V$5=C4,$V$4&lt;C51),0,0)</f>
        <v>0</v>
      </c>
      <c r="Y52" s="10">
        <f t="shared" si="30"/>
        <v>0</v>
      </c>
      <c r="Z52" s="10">
        <f t="shared" si="30"/>
        <v>0</v>
      </c>
      <c r="AA52" s="10">
        <f t="shared" si="30"/>
        <v>0</v>
      </c>
      <c r="AB52" s="10">
        <f t="shared" si="30"/>
        <v>0</v>
      </c>
      <c r="AC52" s="10">
        <f t="shared" si="30"/>
        <v>0</v>
      </c>
      <c r="AD52" s="10">
        <f t="shared" si="30"/>
        <v>0</v>
      </c>
      <c r="AE52" s="10">
        <f t="shared" si="30"/>
        <v>0</v>
      </c>
      <c r="AF52" s="10">
        <f t="shared" si="30"/>
        <v>0</v>
      </c>
      <c r="AG52" s="10">
        <f t="shared" si="30"/>
        <v>0</v>
      </c>
      <c r="AH52" s="10">
        <f t="shared" si="30"/>
        <v>0</v>
      </c>
      <c r="AI52" s="10">
        <f t="shared" si="30"/>
        <v>0</v>
      </c>
      <c r="AJ52" s="10">
        <f t="shared" si="30"/>
        <v>0</v>
      </c>
      <c r="AK52" s="10">
        <f>IF(AND($V$5=P4,$V$4&lt;P51),0,0)</f>
        <v>0</v>
      </c>
    </row>
  </sheetData>
  <sheetProtection algorithmName="SHA-512" hashValue="qbvyG3pbAZrO6MBtm58yPJZA8EwmCTydo/sKBFutU/4A69eImqTH59HU00BWFsz6SG3YZlO60HoQ19XuOWjX3w==" saltValue="y3Cz97KUpiAEUQce5pfSnw==" spinCount="100000" sheet="1" objects="1" scenarios="1"/>
  <mergeCells count="32">
    <mergeCell ref="O1:O2"/>
    <mergeCell ref="P1:P2"/>
    <mergeCell ref="B3:P3"/>
    <mergeCell ref="E4:E5"/>
    <mergeCell ref="F4:F5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D4:D5"/>
    <mergeCell ref="G1:G2"/>
    <mergeCell ref="N1:N2"/>
    <mergeCell ref="F1:F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19"/>
  <dimension ref="A1:AK54"/>
  <sheetViews>
    <sheetView rightToLeft="1" workbookViewId="0">
      <selection activeCell="AK53" sqref="AK53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.33203125" style="10" bestFit="1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84" t="s">
        <v>17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6"/>
      <c r="Q2" s="87" t="s">
        <v>18</v>
      </c>
      <c r="R2" s="11"/>
      <c r="S2" s="12" t="e">
        <f>پردازش!D7</f>
        <v>#DIV/0!</v>
      </c>
      <c r="V2" s="13" t="e">
        <f>-1*S2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88"/>
      <c r="R3" s="11" t="s">
        <v>30</v>
      </c>
      <c r="S3" s="16">
        <f>پردازش!D6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si="0"/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0" t="e">
        <f t="shared" si="0"/>
        <v>#DIV/0!</v>
      </c>
      <c r="AJ5" s="1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ATMHEFWNBQNXWfSPqjQF3eYfZSeiBkY+XDq6rjHw7CT+N+/boo/EwtUNC7eEGxvCXnlZrpmGauPPfBuyWuNmkw==" saltValue="w2eFsYR9qkSZrDxDS2KMd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22"/>
  <dimension ref="A1:AK54"/>
  <sheetViews>
    <sheetView rightToLeft="1" workbookViewId="0">
      <selection activeCell="AK53" sqref="AK53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" style="10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84" t="s">
        <v>17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6"/>
      <c r="Q2" s="87" t="s">
        <v>18</v>
      </c>
      <c r="R2" s="11"/>
      <c r="S2" s="12" t="e">
        <f>پردازش!D8</f>
        <v>#DIV/0!</v>
      </c>
      <c r="V2" s="13" t="e">
        <f>S2*-1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88"/>
      <c r="R3" s="11" t="s">
        <v>30</v>
      </c>
      <c r="S3" s="16">
        <f>پردازش!D6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 t="shared" si="0"/>
        <v>#DIV/0!</v>
      </c>
      <c r="AI5" s="10" t="e">
        <f t="shared" si="0"/>
        <v>#DIV/0!</v>
      </c>
      <c r="AJ5" s="10" t="e">
        <f t="shared" si="0"/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6u4Z0elPJJOQKJba1B9qkp1C5vAAW4p5mioFIDjBzOtG8sKrf3yO3osmHEHo/XFRKDIZh/kj7STgM9Gdfk7fhg==" saltValue="K3v3dVXQT9uBGnT2f3nOV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23"/>
  <dimension ref="A1:AL52"/>
  <sheetViews>
    <sheetView rightToLeft="1" topLeftCell="R40" workbookViewId="0">
      <selection activeCell="AK53" sqref="AK53"/>
    </sheetView>
  </sheetViews>
  <sheetFormatPr defaultColWidth="9.109375" defaultRowHeight="14.4" x14ac:dyDescent="0.3"/>
  <cols>
    <col min="1" max="1" width="9.109375" style="10"/>
    <col min="2" max="2" width="6" style="10" bestFit="1" customWidth="1"/>
    <col min="3" max="9" width="6.88671875" style="10" bestFit="1" customWidth="1"/>
    <col min="10" max="10" width="6" style="10" customWidth="1"/>
    <col min="11" max="11" width="5.33203125" style="10" customWidth="1"/>
    <col min="12" max="13" width="6" style="10" customWidth="1"/>
    <col min="14" max="14" width="5.5546875" style="10" customWidth="1"/>
    <col min="15" max="16" width="5.88671875" style="10" customWidth="1"/>
    <col min="17" max="17" width="10.44140625" style="10" bestFit="1" customWidth="1"/>
    <col min="18" max="18" width="5" style="10" customWidth="1"/>
    <col min="19" max="19" width="3.88671875" style="10" customWidth="1"/>
    <col min="20" max="20" width="3" style="10" customWidth="1"/>
    <col min="21" max="21" width="3.44140625" style="10" customWidth="1"/>
    <col min="22" max="22" width="5.6640625" style="10" customWidth="1"/>
    <col min="23" max="38" width="9.109375" style="10"/>
    <col min="39" max="16384" width="9.109375" style="1"/>
  </cols>
  <sheetData>
    <row r="1" spans="2:37" x14ac:dyDescent="0.3">
      <c r="B1" s="80" t="s">
        <v>14</v>
      </c>
      <c r="C1" s="80" t="s">
        <v>13</v>
      </c>
      <c r="D1" s="80" t="s">
        <v>12</v>
      </c>
      <c r="E1" s="80" t="s">
        <v>11</v>
      </c>
      <c r="F1" s="80" t="s">
        <v>10</v>
      </c>
      <c r="G1" s="80" t="s">
        <v>9</v>
      </c>
      <c r="H1" s="80" t="s">
        <v>15</v>
      </c>
      <c r="I1" s="80" t="s">
        <v>8</v>
      </c>
      <c r="J1" s="80" t="s">
        <v>6</v>
      </c>
      <c r="K1" s="80" t="s">
        <v>5</v>
      </c>
      <c r="L1" s="80" t="s">
        <v>4</v>
      </c>
      <c r="M1" s="80" t="s">
        <v>3</v>
      </c>
      <c r="N1" s="80" t="s">
        <v>2</v>
      </c>
      <c r="O1" s="80" t="s">
        <v>1</v>
      </c>
      <c r="P1" s="80" t="s">
        <v>0</v>
      </c>
    </row>
    <row r="2" spans="2:37" x14ac:dyDescent="0.3"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2:37" ht="15" customHeight="1" x14ac:dyDescent="0.3">
      <c r="B3" s="84" t="s">
        <v>20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6"/>
      <c r="Q3" s="50" t="s">
        <v>21</v>
      </c>
    </row>
    <row r="4" spans="2:37" x14ac:dyDescent="0.3">
      <c r="B4" s="80">
        <v>67</v>
      </c>
      <c r="C4" s="80">
        <v>43</v>
      </c>
      <c r="D4" s="80">
        <v>30</v>
      </c>
      <c r="E4" s="80">
        <v>23</v>
      </c>
      <c r="F4" s="80">
        <v>18</v>
      </c>
      <c r="G4" s="80">
        <v>15</v>
      </c>
      <c r="H4" s="80">
        <v>12</v>
      </c>
      <c r="I4" s="80">
        <v>10</v>
      </c>
      <c r="J4" s="80">
        <v>9</v>
      </c>
      <c r="K4" s="80">
        <v>8</v>
      </c>
      <c r="L4" s="80">
        <v>7</v>
      </c>
      <c r="M4" s="80">
        <v>6</v>
      </c>
      <c r="N4" s="80">
        <v>5</v>
      </c>
      <c r="O4" s="80">
        <v>4</v>
      </c>
      <c r="P4" s="80">
        <v>3</v>
      </c>
      <c r="Q4" s="51" t="s">
        <v>19</v>
      </c>
      <c r="R4" s="26">
        <v>-100</v>
      </c>
      <c r="T4" s="10" t="s">
        <v>31</v>
      </c>
      <c r="V4" s="10">
        <f>پردازش!D11</f>
        <v>100</v>
      </c>
      <c r="X4" s="10" t="str">
        <f>IF(W5&gt;0,W5,"Reject")</f>
        <v>Reject</v>
      </c>
    </row>
    <row r="5" spans="2:37" x14ac:dyDescent="0.3"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27" t="s">
        <v>32</v>
      </c>
      <c r="U5" s="28" t="s">
        <v>30</v>
      </c>
      <c r="V5" s="10">
        <f>IF(پردازش!D6=11,10,IF(AND(پردازش!D6&lt;=14,پردازش!D6&gt;=12),12,IF(AND(پردازش!D6&lt;=17,پردازش!D6&gt;=15),15,IF(AND(پردازش!D6&lt;=22,پردازش!D6&gt;=18),18,IF(AND(پردازش!D6&lt;=29,پردازش!D6&gt;=23),23,IF(AND(پردازش!D6&lt;=42,پردازش!D6&gt;=30),30,IF(AND(پردازش!D6&lt;=66,پردازش!D6&gt;=43),43,IF(پردازش!D6&gt;=67,67,پردازش!D6))))))))</f>
        <v>0</v>
      </c>
      <c r="W5" s="10">
        <f>SUM(W6:AK52)</f>
        <v>0</v>
      </c>
    </row>
    <row r="6" spans="2:37" ht="16.8" x14ac:dyDescent="0.5">
      <c r="B6" s="17">
        <v>100</v>
      </c>
      <c r="C6" s="17">
        <v>100</v>
      </c>
      <c r="D6" s="17">
        <v>100</v>
      </c>
      <c r="E6" s="17">
        <v>100</v>
      </c>
      <c r="F6" s="17">
        <v>100</v>
      </c>
      <c r="G6" s="17">
        <v>100</v>
      </c>
      <c r="H6" s="17">
        <v>100</v>
      </c>
      <c r="I6" s="17">
        <v>100</v>
      </c>
      <c r="J6" s="17">
        <v>100</v>
      </c>
      <c r="K6" s="17">
        <v>100</v>
      </c>
      <c r="L6" s="17"/>
      <c r="M6" s="17"/>
      <c r="N6" s="17"/>
      <c r="O6" s="17"/>
      <c r="P6" s="17"/>
      <c r="Q6" s="17">
        <v>1.05</v>
      </c>
      <c r="W6" s="10">
        <f>IF(AND($V$5=$B$4,$V$4&gt;=B6),Q6,0)</f>
        <v>0</v>
      </c>
      <c r="X6" s="10">
        <f>IF(AND($V$5=$C$4,$V$4&gt;=C6),Q6,0)</f>
        <v>0</v>
      </c>
      <c r="Y6" s="10">
        <f>IF(AND($V$5=$D$4,$V$4&gt;=D6),Q6,0)</f>
        <v>0</v>
      </c>
      <c r="Z6" s="10">
        <f>IF(AND($V$5=$E$4,$V$4&gt;=E6),Q6,0)</f>
        <v>0</v>
      </c>
      <c r="AA6" s="10">
        <f>IF(AND($V$5=$F$4,$V$4&gt;=F6),Q6,0)</f>
        <v>0</v>
      </c>
      <c r="AB6" s="10">
        <f>IF(AND($V$5=$G$4,$V$4&gt;=G6),Q6,0)</f>
        <v>0</v>
      </c>
      <c r="AC6" s="10">
        <f>IF(AND($V$5=$H$4,$V$4&gt;=H6),Q6,0)</f>
        <v>0</v>
      </c>
      <c r="AD6" s="10">
        <f>IF(AND($V$5=$I$4,$V$4&gt;=I6),Q6,0)</f>
        <v>0</v>
      </c>
      <c r="AE6" s="10">
        <f>IF(AND($V$5=$J$4,$V$4&gt;=J6),Q6,0)</f>
        <v>0</v>
      </c>
      <c r="AF6" s="10">
        <f>IF(AND($V$5=$K$4,$V$4&gt;=K6),Q6,0)</f>
        <v>0</v>
      </c>
      <c r="AG6" s="10" t="s">
        <v>7</v>
      </c>
      <c r="AH6" s="10" t="s">
        <v>7</v>
      </c>
      <c r="AI6" s="10" t="s">
        <v>7</v>
      </c>
      <c r="AJ6" s="10" t="s">
        <v>7</v>
      </c>
      <c r="AK6" s="10" t="s">
        <v>7</v>
      </c>
    </row>
    <row r="7" spans="2:37" ht="16.8" x14ac:dyDescent="0.5">
      <c r="B7" s="19">
        <v>97</v>
      </c>
      <c r="C7" s="19">
        <v>97</v>
      </c>
      <c r="D7" s="19">
        <v>97</v>
      </c>
      <c r="E7" s="19">
        <v>97</v>
      </c>
      <c r="F7" s="19">
        <v>96</v>
      </c>
      <c r="G7" s="19">
        <v>96</v>
      </c>
      <c r="H7" s="19">
        <v>96</v>
      </c>
      <c r="I7" s="19">
        <v>95</v>
      </c>
      <c r="J7" s="19">
        <v>97</v>
      </c>
      <c r="K7" s="19">
        <v>99</v>
      </c>
      <c r="L7" s="19">
        <v>100</v>
      </c>
      <c r="M7" s="19"/>
      <c r="N7" s="19"/>
      <c r="O7" s="19"/>
      <c r="P7" s="19"/>
      <c r="Q7" s="19">
        <v>1.04</v>
      </c>
      <c r="W7" s="10">
        <f t="shared" ref="W7:W38" si="0">IF(AND($V$5=$B$4,$V$4&gt;=B7,$V$4&lt;B6),Q7,0)</f>
        <v>0</v>
      </c>
      <c r="X7" s="10">
        <f t="shared" ref="X7:X38" si="1">IF(AND($V$5=$C$4,$V$4&gt;=C7,$V$4&lt;C6),Q7,0)</f>
        <v>0</v>
      </c>
      <c r="Y7" s="10">
        <f t="shared" ref="Y7:Y38" si="2">IF(AND($V$5=$D$4,$V$4&gt;=D7,$V$4&lt;D6),Q7,0)</f>
        <v>0</v>
      </c>
      <c r="Z7" s="10">
        <f t="shared" ref="Z7:Z38" si="3">IF(AND($V$5=$E$4,$V$4&gt;=E7,$V$4&lt;E6),Q7,0)</f>
        <v>0</v>
      </c>
      <c r="AA7" s="10">
        <f t="shared" ref="AA7:AA38" si="4">IF(AND($V$5=$F$4,$V$4&gt;=F7,$V$4&lt;F6),Q7,0)</f>
        <v>0</v>
      </c>
      <c r="AB7" s="10">
        <f t="shared" ref="AB7:AB38" si="5">IF(AND($V$5=$G$4,$V$4&gt;=G7,$V$4&lt;G6),Q7,0)</f>
        <v>0</v>
      </c>
      <c r="AC7" s="10">
        <f t="shared" ref="AC7:AC38" si="6">IF(AND($V$5=$H$4,$V$4&gt;=H7,$V$4&lt;H6),Q7,0)</f>
        <v>0</v>
      </c>
      <c r="AD7" s="10">
        <f t="shared" ref="AD7:AD38" si="7">IF(AND($V$5=$I$4,$V$4&gt;=I7,$V$4&lt;I6),Q7,0)</f>
        <v>0</v>
      </c>
      <c r="AE7" s="10">
        <f t="shared" ref="AE7:AE38" si="8">IF(AND($V$5=$J$4,$V$4&gt;=J7,$V$4&lt;J6),Q7,0)</f>
        <v>0</v>
      </c>
      <c r="AF7" s="10">
        <f t="shared" ref="AF7:AF38" si="9">IF(AND($V$5=$K$4,$V$4&gt;=K7,$V$4&lt;K6),Q7,0)</f>
        <v>0</v>
      </c>
      <c r="AG7" s="10">
        <f>IF(AND($V$5=$L$4,$V$4&gt;=L7),Q7,0)</f>
        <v>0</v>
      </c>
      <c r="AH7" s="10" t="s">
        <v>7</v>
      </c>
      <c r="AI7" s="10" t="s">
        <v>7</v>
      </c>
      <c r="AJ7" s="10" t="s">
        <v>7</v>
      </c>
      <c r="AK7" s="10" t="s">
        <v>7</v>
      </c>
    </row>
    <row r="8" spans="2:37" ht="16.8" x14ac:dyDescent="0.5">
      <c r="B8" s="19">
        <v>96</v>
      </c>
      <c r="C8" s="19">
        <v>96</v>
      </c>
      <c r="D8" s="19">
        <v>95</v>
      </c>
      <c r="E8" s="19">
        <v>95</v>
      </c>
      <c r="F8" s="19">
        <v>94</v>
      </c>
      <c r="G8" s="19">
        <v>93</v>
      </c>
      <c r="H8" s="19">
        <v>93</v>
      </c>
      <c r="I8" s="19">
        <v>92</v>
      </c>
      <c r="J8" s="19">
        <v>94</v>
      </c>
      <c r="K8" s="19">
        <v>96</v>
      </c>
      <c r="L8" s="19">
        <v>98</v>
      </c>
      <c r="M8" s="19">
        <v>100</v>
      </c>
      <c r="N8" s="19"/>
      <c r="O8" s="19"/>
      <c r="P8" s="19"/>
      <c r="Q8" s="19">
        <v>1.03</v>
      </c>
      <c r="W8" s="10">
        <f t="shared" si="0"/>
        <v>0</v>
      </c>
      <c r="X8" s="10">
        <f t="shared" si="1"/>
        <v>0</v>
      </c>
      <c r="Y8" s="10">
        <f t="shared" si="2"/>
        <v>0</v>
      </c>
      <c r="Z8" s="10">
        <f t="shared" si="3"/>
        <v>0</v>
      </c>
      <c r="AA8" s="10">
        <f t="shared" si="4"/>
        <v>0</v>
      </c>
      <c r="AB8" s="10">
        <f t="shared" si="5"/>
        <v>0</v>
      </c>
      <c r="AC8" s="10">
        <f t="shared" si="6"/>
        <v>0</v>
      </c>
      <c r="AD8" s="10">
        <f t="shared" si="7"/>
        <v>0</v>
      </c>
      <c r="AE8" s="10">
        <f t="shared" si="8"/>
        <v>0</v>
      </c>
      <c r="AF8" s="10">
        <f t="shared" si="9"/>
        <v>0</v>
      </c>
      <c r="AG8" s="10">
        <f t="shared" ref="AG8:AG39" si="10">IF(AND($V$5=$L$4,$V$4&gt;=L8,$V$4&lt;L7),Q8,0)</f>
        <v>0</v>
      </c>
      <c r="AH8" s="10">
        <f>IF(AND($V$5=$M$4,$V$4&gt;=M8),Q8,0)</f>
        <v>0</v>
      </c>
      <c r="AI8" s="10" t="s">
        <v>7</v>
      </c>
      <c r="AJ8" s="10" t="s">
        <v>7</v>
      </c>
      <c r="AK8" s="10" t="s">
        <v>7</v>
      </c>
    </row>
    <row r="9" spans="2:37" ht="16.8" x14ac:dyDescent="0.5">
      <c r="B9" s="19">
        <v>94</v>
      </c>
      <c r="C9" s="19">
        <v>94</v>
      </c>
      <c r="D9" s="19">
        <v>93</v>
      </c>
      <c r="E9" s="19">
        <v>93</v>
      </c>
      <c r="F9" s="19">
        <v>92</v>
      </c>
      <c r="G9" s="19">
        <v>91</v>
      </c>
      <c r="H9" s="19">
        <v>90</v>
      </c>
      <c r="I9" s="19">
        <v>89</v>
      </c>
      <c r="J9" s="19">
        <v>91</v>
      </c>
      <c r="K9" s="19">
        <v>94</v>
      </c>
      <c r="L9" s="19">
        <v>97</v>
      </c>
      <c r="M9" s="19">
        <v>99</v>
      </c>
      <c r="N9" s="19"/>
      <c r="O9" s="19"/>
      <c r="P9" s="19"/>
      <c r="Q9" s="19">
        <v>1.02</v>
      </c>
      <c r="W9" s="10">
        <f t="shared" si="0"/>
        <v>0</v>
      </c>
      <c r="X9" s="10">
        <f t="shared" si="1"/>
        <v>0</v>
      </c>
      <c r="Y9" s="10">
        <f t="shared" si="2"/>
        <v>0</v>
      </c>
      <c r="Z9" s="10">
        <f t="shared" si="3"/>
        <v>0</v>
      </c>
      <c r="AA9" s="10">
        <f t="shared" si="4"/>
        <v>0</v>
      </c>
      <c r="AB9" s="10">
        <f t="shared" si="5"/>
        <v>0</v>
      </c>
      <c r="AC9" s="10">
        <f t="shared" si="6"/>
        <v>0</v>
      </c>
      <c r="AD9" s="10">
        <f t="shared" si="7"/>
        <v>0</v>
      </c>
      <c r="AE9" s="10">
        <f t="shared" si="8"/>
        <v>0</v>
      </c>
      <c r="AF9" s="10">
        <f t="shared" si="9"/>
        <v>0</v>
      </c>
      <c r="AG9" s="10">
        <f t="shared" si="10"/>
        <v>0</v>
      </c>
      <c r="AH9" s="10">
        <f t="shared" ref="AH9:AH40" si="11">IF(AND($V$5=$M$4,$V$4&gt;=M9,$V$4&lt;M8),Q9,0)</f>
        <v>0</v>
      </c>
      <c r="AI9" s="10" t="s">
        <v>7</v>
      </c>
      <c r="AJ9" s="10" t="s">
        <v>7</v>
      </c>
      <c r="AK9" s="10" t="s">
        <v>7</v>
      </c>
    </row>
    <row r="10" spans="2:37" ht="16.8" x14ac:dyDescent="0.5">
      <c r="B10" s="19">
        <v>93</v>
      </c>
      <c r="C10" s="19">
        <v>92</v>
      </c>
      <c r="D10" s="19">
        <v>92</v>
      </c>
      <c r="E10" s="19">
        <v>91</v>
      </c>
      <c r="F10" s="19">
        <v>90</v>
      </c>
      <c r="G10" s="19">
        <v>89</v>
      </c>
      <c r="H10" s="19">
        <v>88</v>
      </c>
      <c r="I10" s="19">
        <v>87</v>
      </c>
      <c r="J10" s="19">
        <v>89</v>
      </c>
      <c r="K10" s="19">
        <v>92</v>
      </c>
      <c r="L10" s="19">
        <v>95</v>
      </c>
      <c r="M10" s="19">
        <v>98</v>
      </c>
      <c r="N10" s="19">
        <v>100</v>
      </c>
      <c r="O10" s="19">
        <v>100</v>
      </c>
      <c r="P10" s="19">
        <v>100</v>
      </c>
      <c r="Q10" s="19">
        <v>1.01</v>
      </c>
      <c r="W10" s="10">
        <f t="shared" si="0"/>
        <v>0</v>
      </c>
      <c r="X10" s="10">
        <f t="shared" si="1"/>
        <v>0</v>
      </c>
      <c r="Y10" s="10">
        <f t="shared" si="2"/>
        <v>0</v>
      </c>
      <c r="Z10" s="10">
        <f t="shared" si="3"/>
        <v>0</v>
      </c>
      <c r="AA10" s="10">
        <f t="shared" si="4"/>
        <v>0</v>
      </c>
      <c r="AB10" s="10">
        <f t="shared" si="5"/>
        <v>0</v>
      </c>
      <c r="AC10" s="10">
        <f t="shared" si="6"/>
        <v>0</v>
      </c>
      <c r="AD10" s="10">
        <f t="shared" si="7"/>
        <v>0</v>
      </c>
      <c r="AE10" s="10">
        <f t="shared" si="8"/>
        <v>0</v>
      </c>
      <c r="AF10" s="10">
        <f t="shared" si="9"/>
        <v>0</v>
      </c>
      <c r="AG10" s="10">
        <f t="shared" si="10"/>
        <v>0</v>
      </c>
      <c r="AH10" s="10">
        <f t="shared" si="11"/>
        <v>0</v>
      </c>
      <c r="AI10" s="10">
        <f>IF(AND($V$5=$N$4,$V$4&gt;=N10),Q10,0)</f>
        <v>0</v>
      </c>
      <c r="AJ10" s="10">
        <f>IF(AND($V$5=$O$4,$V$4&gt;=O10),Q10,0)</f>
        <v>0</v>
      </c>
      <c r="AK10" s="10">
        <f>IF(AND($V$5=$P$4,$V$4&gt;=P10),Q10,0)</f>
        <v>0</v>
      </c>
    </row>
    <row r="11" spans="2:37" ht="16.8" x14ac:dyDescent="0.5">
      <c r="B11" s="17">
        <v>92</v>
      </c>
      <c r="C11" s="17">
        <v>91</v>
      </c>
      <c r="D11" s="17">
        <v>90</v>
      </c>
      <c r="E11" s="17">
        <v>89</v>
      </c>
      <c r="F11" s="17">
        <v>88</v>
      </c>
      <c r="G11" s="17">
        <v>87</v>
      </c>
      <c r="H11" s="17">
        <v>86</v>
      </c>
      <c r="I11" s="22">
        <v>85</v>
      </c>
      <c r="J11" s="17">
        <v>84</v>
      </c>
      <c r="K11" s="22">
        <v>83</v>
      </c>
      <c r="L11" s="17">
        <v>82</v>
      </c>
      <c r="M11" s="17">
        <v>80</v>
      </c>
      <c r="N11" s="17">
        <v>78</v>
      </c>
      <c r="O11" s="17">
        <v>75</v>
      </c>
      <c r="P11" s="17">
        <v>69</v>
      </c>
      <c r="Q11" s="17">
        <v>1</v>
      </c>
      <c r="W11" s="10">
        <f t="shared" si="0"/>
        <v>0</v>
      </c>
      <c r="X11" s="10">
        <f t="shared" si="1"/>
        <v>0</v>
      </c>
      <c r="Y11" s="10">
        <f t="shared" si="2"/>
        <v>0</v>
      </c>
      <c r="Z11" s="10">
        <f t="shared" si="3"/>
        <v>0</v>
      </c>
      <c r="AA11" s="10">
        <f t="shared" si="4"/>
        <v>0</v>
      </c>
      <c r="AB11" s="10">
        <f t="shared" si="5"/>
        <v>0</v>
      </c>
      <c r="AC11" s="10">
        <f t="shared" si="6"/>
        <v>0</v>
      </c>
      <c r="AD11" s="10">
        <f t="shared" si="7"/>
        <v>0</v>
      </c>
      <c r="AE11" s="10">
        <f t="shared" si="8"/>
        <v>0</v>
      </c>
      <c r="AF11" s="10">
        <f t="shared" si="9"/>
        <v>0</v>
      </c>
      <c r="AG11" s="10">
        <f t="shared" si="10"/>
        <v>0</v>
      </c>
      <c r="AH11" s="10">
        <f t="shared" si="11"/>
        <v>0</v>
      </c>
      <c r="AI11" s="10">
        <f t="shared" ref="AI11:AI42" si="12">IF(AND($V$5=$N$4,$V$4&gt;=N11,$V$4&lt;N10),Q11,0)</f>
        <v>0</v>
      </c>
      <c r="AJ11" s="10">
        <f t="shared" ref="AJ11:AJ42" si="13">IF(AND($V$5=$O$4,$V$4&gt;=O11,$V$4&lt;O10),Q11,0)</f>
        <v>0</v>
      </c>
      <c r="AK11" s="10">
        <f t="shared" ref="AK11:AK42" si="14">IF(AND($V$5=$P$4,$V$4&gt;=P11,$V$4&lt;P10),Q11,0)</f>
        <v>0</v>
      </c>
    </row>
    <row r="12" spans="2:37" ht="16.8" x14ac:dyDescent="0.5">
      <c r="B12" s="19">
        <v>91</v>
      </c>
      <c r="C12" s="19">
        <v>90</v>
      </c>
      <c r="D12" s="19">
        <v>89</v>
      </c>
      <c r="E12" s="19">
        <v>87</v>
      </c>
      <c r="F12" s="19">
        <v>86</v>
      </c>
      <c r="G12" s="19">
        <v>85</v>
      </c>
      <c r="H12" s="19">
        <v>84</v>
      </c>
      <c r="I12" s="23">
        <v>83</v>
      </c>
      <c r="J12" s="19">
        <v>82</v>
      </c>
      <c r="K12" s="23">
        <v>81</v>
      </c>
      <c r="L12" s="19">
        <v>80</v>
      </c>
      <c r="M12" s="19">
        <v>78</v>
      </c>
      <c r="N12" s="19">
        <v>76</v>
      </c>
      <c r="O12" s="19">
        <v>72</v>
      </c>
      <c r="P12" s="19">
        <v>66</v>
      </c>
      <c r="Q12" s="19">
        <v>1</v>
      </c>
      <c r="W12" s="10">
        <f t="shared" si="0"/>
        <v>0</v>
      </c>
      <c r="X12" s="10">
        <f t="shared" si="1"/>
        <v>0</v>
      </c>
      <c r="Y12" s="10">
        <f t="shared" si="2"/>
        <v>0</v>
      </c>
      <c r="Z12" s="10">
        <f t="shared" si="3"/>
        <v>0</v>
      </c>
      <c r="AA12" s="10">
        <f t="shared" si="4"/>
        <v>0</v>
      </c>
      <c r="AB12" s="10">
        <f t="shared" si="5"/>
        <v>0</v>
      </c>
      <c r="AC12" s="10">
        <f t="shared" si="6"/>
        <v>0</v>
      </c>
      <c r="AD12" s="10">
        <f t="shared" si="7"/>
        <v>0</v>
      </c>
      <c r="AE12" s="10">
        <f t="shared" si="8"/>
        <v>0</v>
      </c>
      <c r="AF12" s="10">
        <f t="shared" si="9"/>
        <v>0</v>
      </c>
      <c r="AG12" s="10">
        <f t="shared" si="10"/>
        <v>0</v>
      </c>
      <c r="AH12" s="10">
        <f t="shared" si="11"/>
        <v>0</v>
      </c>
      <c r="AI12" s="10">
        <f t="shared" si="12"/>
        <v>0</v>
      </c>
      <c r="AJ12" s="10">
        <f t="shared" si="13"/>
        <v>0</v>
      </c>
      <c r="AK12" s="10">
        <f t="shared" si="14"/>
        <v>0</v>
      </c>
    </row>
    <row r="13" spans="2:37" ht="16.8" x14ac:dyDescent="0.5">
      <c r="B13" s="19">
        <v>90</v>
      </c>
      <c r="C13" s="19">
        <v>88</v>
      </c>
      <c r="D13" s="19">
        <v>87</v>
      </c>
      <c r="E13" s="19">
        <v>86</v>
      </c>
      <c r="F13" s="19">
        <v>85</v>
      </c>
      <c r="G13" s="19">
        <v>84</v>
      </c>
      <c r="H13" s="19">
        <v>82</v>
      </c>
      <c r="I13" s="23">
        <v>81</v>
      </c>
      <c r="J13" s="19">
        <v>80</v>
      </c>
      <c r="K13" s="23">
        <v>79</v>
      </c>
      <c r="L13" s="19">
        <v>78</v>
      </c>
      <c r="M13" s="19">
        <v>76</v>
      </c>
      <c r="N13" s="19">
        <v>74</v>
      </c>
      <c r="O13" s="19">
        <v>70</v>
      </c>
      <c r="P13" s="19">
        <v>64</v>
      </c>
      <c r="Q13" s="19">
        <v>1</v>
      </c>
      <c r="W13" s="10">
        <f t="shared" si="0"/>
        <v>0</v>
      </c>
      <c r="X13" s="10">
        <f t="shared" si="1"/>
        <v>0</v>
      </c>
      <c r="Y13" s="10">
        <f t="shared" si="2"/>
        <v>0</v>
      </c>
      <c r="Z13" s="10">
        <f t="shared" si="3"/>
        <v>0</v>
      </c>
      <c r="AA13" s="10">
        <f t="shared" si="4"/>
        <v>0</v>
      </c>
      <c r="AB13" s="10">
        <f t="shared" si="5"/>
        <v>0</v>
      </c>
      <c r="AC13" s="10">
        <f t="shared" si="6"/>
        <v>0</v>
      </c>
      <c r="AD13" s="10">
        <f t="shared" si="7"/>
        <v>0</v>
      </c>
      <c r="AE13" s="10">
        <f t="shared" si="8"/>
        <v>0</v>
      </c>
      <c r="AF13" s="10">
        <f t="shared" si="9"/>
        <v>0</v>
      </c>
      <c r="AG13" s="10">
        <f t="shared" si="10"/>
        <v>0</v>
      </c>
      <c r="AH13" s="10">
        <f t="shared" si="11"/>
        <v>0</v>
      </c>
      <c r="AI13" s="10">
        <f t="shared" si="12"/>
        <v>0</v>
      </c>
      <c r="AJ13" s="10">
        <f t="shared" si="13"/>
        <v>0</v>
      </c>
      <c r="AK13" s="10">
        <f t="shared" si="14"/>
        <v>0</v>
      </c>
    </row>
    <row r="14" spans="2:37" ht="16.8" x14ac:dyDescent="0.5">
      <c r="B14" s="19">
        <v>88</v>
      </c>
      <c r="C14" s="19">
        <v>87</v>
      </c>
      <c r="D14" s="19">
        <v>86</v>
      </c>
      <c r="E14" s="19">
        <v>84</v>
      </c>
      <c r="F14" s="19">
        <v>83</v>
      </c>
      <c r="G14" s="19">
        <v>82</v>
      </c>
      <c r="H14" s="19">
        <v>81</v>
      </c>
      <c r="I14" s="23">
        <v>79</v>
      </c>
      <c r="J14" s="19">
        <v>78</v>
      </c>
      <c r="K14" s="23">
        <v>77</v>
      </c>
      <c r="L14" s="19">
        <v>76</v>
      </c>
      <c r="M14" s="19">
        <v>74</v>
      </c>
      <c r="N14" s="19">
        <v>72</v>
      </c>
      <c r="O14" s="19">
        <v>68</v>
      </c>
      <c r="P14" s="19">
        <v>63</v>
      </c>
      <c r="Q14" s="19">
        <v>1</v>
      </c>
      <c r="W14" s="10">
        <f t="shared" si="0"/>
        <v>0</v>
      </c>
      <c r="X14" s="10">
        <f t="shared" si="1"/>
        <v>0</v>
      </c>
      <c r="Y14" s="10">
        <f t="shared" si="2"/>
        <v>0</v>
      </c>
      <c r="Z14" s="10">
        <f t="shared" si="3"/>
        <v>0</v>
      </c>
      <c r="AA14" s="10">
        <f t="shared" si="4"/>
        <v>0</v>
      </c>
      <c r="AB14" s="10">
        <f t="shared" si="5"/>
        <v>0</v>
      </c>
      <c r="AC14" s="10">
        <f t="shared" si="6"/>
        <v>0</v>
      </c>
      <c r="AD14" s="10">
        <f t="shared" si="7"/>
        <v>0</v>
      </c>
      <c r="AE14" s="10">
        <f t="shared" si="8"/>
        <v>0</v>
      </c>
      <c r="AF14" s="10">
        <f t="shared" si="9"/>
        <v>0</v>
      </c>
      <c r="AG14" s="10">
        <f t="shared" si="10"/>
        <v>0</v>
      </c>
      <c r="AH14" s="10">
        <f t="shared" si="11"/>
        <v>0</v>
      </c>
      <c r="AI14" s="10">
        <f t="shared" si="12"/>
        <v>0</v>
      </c>
      <c r="AJ14" s="10">
        <f t="shared" si="13"/>
        <v>0</v>
      </c>
      <c r="AK14" s="10">
        <f t="shared" si="14"/>
        <v>0</v>
      </c>
    </row>
    <row r="15" spans="2:37" ht="16.8" x14ac:dyDescent="0.5">
      <c r="B15" s="14">
        <v>87</v>
      </c>
      <c r="C15" s="14">
        <v>86</v>
      </c>
      <c r="D15" s="14">
        <v>84</v>
      </c>
      <c r="E15" s="14">
        <v>83</v>
      </c>
      <c r="F15" s="14">
        <v>82</v>
      </c>
      <c r="G15" s="14">
        <v>81</v>
      </c>
      <c r="H15" s="14">
        <v>79</v>
      </c>
      <c r="I15" s="24">
        <v>78</v>
      </c>
      <c r="J15" s="14">
        <v>76</v>
      </c>
      <c r="K15" s="24">
        <v>75</v>
      </c>
      <c r="L15" s="14">
        <v>74</v>
      </c>
      <c r="M15" s="14">
        <v>72</v>
      </c>
      <c r="N15" s="14">
        <v>70</v>
      </c>
      <c r="O15" s="14">
        <v>67</v>
      </c>
      <c r="P15" s="14">
        <v>61</v>
      </c>
      <c r="Q15" s="14">
        <v>1</v>
      </c>
      <c r="W15" s="10">
        <f t="shared" si="0"/>
        <v>0</v>
      </c>
      <c r="X15" s="10">
        <f t="shared" si="1"/>
        <v>0</v>
      </c>
      <c r="Y15" s="10">
        <f t="shared" si="2"/>
        <v>0</v>
      </c>
      <c r="Z15" s="10">
        <f t="shared" si="3"/>
        <v>0</v>
      </c>
      <c r="AA15" s="10">
        <f t="shared" si="4"/>
        <v>0</v>
      </c>
      <c r="AB15" s="10">
        <f t="shared" si="5"/>
        <v>0</v>
      </c>
      <c r="AC15" s="10">
        <f t="shared" si="6"/>
        <v>0</v>
      </c>
      <c r="AD15" s="10">
        <f t="shared" si="7"/>
        <v>0</v>
      </c>
      <c r="AE15" s="10">
        <f t="shared" si="8"/>
        <v>0</v>
      </c>
      <c r="AF15" s="10">
        <f t="shared" si="9"/>
        <v>0</v>
      </c>
      <c r="AG15" s="10">
        <f t="shared" si="10"/>
        <v>0</v>
      </c>
      <c r="AH15" s="10">
        <f t="shared" si="11"/>
        <v>0</v>
      </c>
      <c r="AI15" s="10">
        <f t="shared" si="12"/>
        <v>0</v>
      </c>
      <c r="AJ15" s="10">
        <f t="shared" si="13"/>
        <v>0</v>
      </c>
      <c r="AK15" s="10">
        <f t="shared" si="14"/>
        <v>0</v>
      </c>
    </row>
    <row r="16" spans="2:37" ht="16.8" x14ac:dyDescent="0.5">
      <c r="B16" s="17">
        <v>86</v>
      </c>
      <c r="C16" s="17">
        <v>84</v>
      </c>
      <c r="D16" s="17">
        <v>83</v>
      </c>
      <c r="E16" s="17">
        <v>82</v>
      </c>
      <c r="F16" s="17">
        <v>80</v>
      </c>
      <c r="G16" s="17">
        <v>79</v>
      </c>
      <c r="H16" s="17">
        <v>78</v>
      </c>
      <c r="I16" s="22">
        <v>76</v>
      </c>
      <c r="J16" s="17">
        <v>75</v>
      </c>
      <c r="K16" s="22">
        <v>74</v>
      </c>
      <c r="L16" s="17">
        <v>72</v>
      </c>
      <c r="M16" s="17">
        <v>71</v>
      </c>
      <c r="N16" s="17">
        <v>68</v>
      </c>
      <c r="O16" s="17">
        <v>65</v>
      </c>
      <c r="P16" s="17">
        <v>59</v>
      </c>
      <c r="Q16" s="17">
        <v>1</v>
      </c>
      <c r="W16" s="10">
        <f t="shared" si="0"/>
        <v>0</v>
      </c>
      <c r="X16" s="10">
        <f t="shared" si="1"/>
        <v>0</v>
      </c>
      <c r="Y16" s="10">
        <f t="shared" si="2"/>
        <v>0</v>
      </c>
      <c r="Z16" s="10">
        <f t="shared" si="3"/>
        <v>0</v>
      </c>
      <c r="AA16" s="10">
        <f t="shared" si="4"/>
        <v>0</v>
      </c>
      <c r="AB16" s="10">
        <f t="shared" si="5"/>
        <v>0</v>
      </c>
      <c r="AC16" s="10">
        <f t="shared" si="6"/>
        <v>0</v>
      </c>
      <c r="AD16" s="10">
        <f t="shared" si="7"/>
        <v>0</v>
      </c>
      <c r="AE16" s="10">
        <f t="shared" si="8"/>
        <v>0</v>
      </c>
      <c r="AF16" s="10">
        <f t="shared" si="9"/>
        <v>0</v>
      </c>
      <c r="AG16" s="10">
        <f t="shared" si="10"/>
        <v>0</v>
      </c>
      <c r="AH16" s="10">
        <f t="shared" si="11"/>
        <v>0</v>
      </c>
      <c r="AI16" s="10">
        <f t="shared" si="12"/>
        <v>0</v>
      </c>
      <c r="AJ16" s="10">
        <f t="shared" si="13"/>
        <v>0</v>
      </c>
      <c r="AK16" s="10">
        <f t="shared" si="14"/>
        <v>0</v>
      </c>
    </row>
    <row r="17" spans="2:37" ht="16.8" x14ac:dyDescent="0.5">
      <c r="B17" s="19">
        <v>85</v>
      </c>
      <c r="C17" s="19">
        <v>83</v>
      </c>
      <c r="D17" s="19">
        <v>82</v>
      </c>
      <c r="E17" s="19">
        <v>80</v>
      </c>
      <c r="F17" s="19">
        <v>79</v>
      </c>
      <c r="G17" s="19">
        <v>78</v>
      </c>
      <c r="H17" s="19">
        <v>76</v>
      </c>
      <c r="I17" s="23">
        <v>75</v>
      </c>
      <c r="J17" s="19">
        <v>73</v>
      </c>
      <c r="K17" s="23">
        <v>72</v>
      </c>
      <c r="L17" s="19">
        <v>71</v>
      </c>
      <c r="M17" s="19">
        <v>69</v>
      </c>
      <c r="N17" s="19">
        <v>67</v>
      </c>
      <c r="O17" s="19">
        <v>63</v>
      </c>
      <c r="P17" s="19">
        <v>58</v>
      </c>
      <c r="Q17" s="19">
        <v>0.99</v>
      </c>
      <c r="W17" s="10">
        <f t="shared" si="0"/>
        <v>0</v>
      </c>
      <c r="X17" s="10">
        <f t="shared" si="1"/>
        <v>0</v>
      </c>
      <c r="Y17" s="10">
        <f t="shared" si="2"/>
        <v>0</v>
      </c>
      <c r="Z17" s="10">
        <f t="shared" si="3"/>
        <v>0</v>
      </c>
      <c r="AA17" s="10">
        <f t="shared" si="4"/>
        <v>0</v>
      </c>
      <c r="AB17" s="10">
        <f t="shared" si="5"/>
        <v>0</v>
      </c>
      <c r="AC17" s="10">
        <f t="shared" si="6"/>
        <v>0</v>
      </c>
      <c r="AD17" s="10">
        <f t="shared" si="7"/>
        <v>0</v>
      </c>
      <c r="AE17" s="10">
        <f t="shared" si="8"/>
        <v>0</v>
      </c>
      <c r="AF17" s="10">
        <f t="shared" si="9"/>
        <v>0</v>
      </c>
      <c r="AG17" s="10">
        <f t="shared" si="10"/>
        <v>0</v>
      </c>
      <c r="AH17" s="10">
        <f t="shared" si="11"/>
        <v>0</v>
      </c>
      <c r="AI17" s="10">
        <f t="shared" si="12"/>
        <v>0</v>
      </c>
      <c r="AJ17" s="10">
        <f t="shared" si="13"/>
        <v>0</v>
      </c>
      <c r="AK17" s="10">
        <f t="shared" si="14"/>
        <v>0</v>
      </c>
    </row>
    <row r="18" spans="2:37" ht="16.8" x14ac:dyDescent="0.5">
      <c r="B18" s="19">
        <v>84</v>
      </c>
      <c r="C18" s="19">
        <v>82</v>
      </c>
      <c r="D18" s="19">
        <v>80</v>
      </c>
      <c r="E18" s="19">
        <v>79</v>
      </c>
      <c r="F18" s="19">
        <v>78</v>
      </c>
      <c r="G18" s="19">
        <v>76</v>
      </c>
      <c r="H18" s="19">
        <v>75</v>
      </c>
      <c r="I18" s="23">
        <v>73</v>
      </c>
      <c r="J18" s="19">
        <v>72</v>
      </c>
      <c r="K18" s="23">
        <v>71</v>
      </c>
      <c r="L18" s="19">
        <v>69</v>
      </c>
      <c r="M18" s="19">
        <v>67</v>
      </c>
      <c r="N18" s="19">
        <v>65</v>
      </c>
      <c r="O18" s="19">
        <v>62</v>
      </c>
      <c r="P18" s="19">
        <v>57</v>
      </c>
      <c r="Q18" s="19">
        <v>0.98</v>
      </c>
      <c r="W18" s="10">
        <f t="shared" si="0"/>
        <v>0</v>
      </c>
      <c r="X18" s="10">
        <f t="shared" si="1"/>
        <v>0</v>
      </c>
      <c r="Y18" s="10">
        <f t="shared" si="2"/>
        <v>0</v>
      </c>
      <c r="Z18" s="10">
        <f t="shared" si="3"/>
        <v>0</v>
      </c>
      <c r="AA18" s="10">
        <f t="shared" si="4"/>
        <v>0</v>
      </c>
      <c r="AB18" s="10">
        <f t="shared" si="5"/>
        <v>0</v>
      </c>
      <c r="AC18" s="10">
        <f t="shared" si="6"/>
        <v>0</v>
      </c>
      <c r="AD18" s="10">
        <f t="shared" si="7"/>
        <v>0</v>
      </c>
      <c r="AE18" s="10">
        <f t="shared" si="8"/>
        <v>0</v>
      </c>
      <c r="AF18" s="10">
        <f t="shared" si="9"/>
        <v>0</v>
      </c>
      <c r="AG18" s="10">
        <f t="shared" si="10"/>
        <v>0</v>
      </c>
      <c r="AH18" s="10">
        <f t="shared" si="11"/>
        <v>0</v>
      </c>
      <c r="AI18" s="10">
        <f t="shared" si="12"/>
        <v>0</v>
      </c>
      <c r="AJ18" s="10">
        <f t="shared" si="13"/>
        <v>0</v>
      </c>
      <c r="AK18" s="10">
        <f t="shared" si="14"/>
        <v>0</v>
      </c>
    </row>
    <row r="19" spans="2:37" ht="16.8" x14ac:dyDescent="0.5">
      <c r="B19" s="19">
        <v>82</v>
      </c>
      <c r="C19" s="19">
        <v>81</v>
      </c>
      <c r="D19" s="19">
        <v>79</v>
      </c>
      <c r="E19" s="19">
        <v>78</v>
      </c>
      <c r="F19" s="19">
        <v>76</v>
      </c>
      <c r="G19" s="19">
        <v>75</v>
      </c>
      <c r="H19" s="19">
        <v>73</v>
      </c>
      <c r="I19" s="23">
        <v>72</v>
      </c>
      <c r="J19" s="19">
        <v>70</v>
      </c>
      <c r="K19" s="23">
        <v>69</v>
      </c>
      <c r="L19" s="19">
        <v>68</v>
      </c>
      <c r="M19" s="19">
        <v>66</v>
      </c>
      <c r="N19" s="19">
        <v>63</v>
      </c>
      <c r="O19" s="19">
        <v>60</v>
      </c>
      <c r="P19" s="19">
        <v>55</v>
      </c>
      <c r="Q19" s="19">
        <v>0.97</v>
      </c>
      <c r="W19" s="10">
        <f t="shared" si="0"/>
        <v>0</v>
      </c>
      <c r="X19" s="10">
        <f t="shared" si="1"/>
        <v>0</v>
      </c>
      <c r="Y19" s="10">
        <f t="shared" si="2"/>
        <v>0</v>
      </c>
      <c r="Z19" s="10">
        <f t="shared" si="3"/>
        <v>0</v>
      </c>
      <c r="AA19" s="10">
        <f t="shared" si="4"/>
        <v>0</v>
      </c>
      <c r="AB19" s="10">
        <f t="shared" si="5"/>
        <v>0</v>
      </c>
      <c r="AC19" s="10">
        <f t="shared" si="6"/>
        <v>0</v>
      </c>
      <c r="AD19" s="10">
        <f t="shared" si="7"/>
        <v>0</v>
      </c>
      <c r="AE19" s="10">
        <f t="shared" si="8"/>
        <v>0</v>
      </c>
      <c r="AF19" s="10">
        <f t="shared" si="9"/>
        <v>0</v>
      </c>
      <c r="AG19" s="10">
        <f t="shared" si="10"/>
        <v>0</v>
      </c>
      <c r="AH19" s="10">
        <f t="shared" si="11"/>
        <v>0</v>
      </c>
      <c r="AI19" s="10">
        <f t="shared" si="12"/>
        <v>0</v>
      </c>
      <c r="AJ19" s="10">
        <f t="shared" si="13"/>
        <v>0</v>
      </c>
      <c r="AK19" s="10">
        <f t="shared" si="14"/>
        <v>0</v>
      </c>
    </row>
    <row r="20" spans="2:37" ht="16.8" x14ac:dyDescent="0.5">
      <c r="B20" s="14">
        <v>81</v>
      </c>
      <c r="C20" s="14">
        <v>79</v>
      </c>
      <c r="D20" s="14">
        <v>78</v>
      </c>
      <c r="E20" s="14">
        <v>76</v>
      </c>
      <c r="F20" s="14">
        <v>75</v>
      </c>
      <c r="G20" s="14">
        <v>74</v>
      </c>
      <c r="H20" s="14">
        <v>72</v>
      </c>
      <c r="I20" s="24">
        <v>70</v>
      </c>
      <c r="J20" s="14">
        <v>69</v>
      </c>
      <c r="K20" s="24">
        <v>68</v>
      </c>
      <c r="L20" s="14">
        <v>66</v>
      </c>
      <c r="M20" s="14">
        <v>64</v>
      </c>
      <c r="N20" s="14">
        <v>62</v>
      </c>
      <c r="O20" s="14">
        <v>59</v>
      </c>
      <c r="P20" s="14">
        <v>54</v>
      </c>
      <c r="Q20" s="14">
        <v>0.96</v>
      </c>
      <c r="W20" s="10">
        <f t="shared" si="0"/>
        <v>0</v>
      </c>
      <c r="X20" s="10">
        <f t="shared" si="1"/>
        <v>0</v>
      </c>
      <c r="Y20" s="10">
        <f t="shared" si="2"/>
        <v>0</v>
      </c>
      <c r="Z20" s="10">
        <f t="shared" si="3"/>
        <v>0</v>
      </c>
      <c r="AA20" s="10">
        <f t="shared" si="4"/>
        <v>0</v>
      </c>
      <c r="AB20" s="10">
        <f t="shared" si="5"/>
        <v>0</v>
      </c>
      <c r="AC20" s="10">
        <f t="shared" si="6"/>
        <v>0</v>
      </c>
      <c r="AD20" s="10">
        <f t="shared" si="7"/>
        <v>0</v>
      </c>
      <c r="AE20" s="10">
        <f t="shared" si="8"/>
        <v>0</v>
      </c>
      <c r="AF20" s="10">
        <f t="shared" si="9"/>
        <v>0</v>
      </c>
      <c r="AG20" s="10">
        <f t="shared" si="10"/>
        <v>0</v>
      </c>
      <c r="AH20" s="10">
        <f t="shared" si="11"/>
        <v>0</v>
      </c>
      <c r="AI20" s="10">
        <f t="shared" si="12"/>
        <v>0</v>
      </c>
      <c r="AJ20" s="10">
        <f t="shared" si="13"/>
        <v>0</v>
      </c>
      <c r="AK20" s="10">
        <f t="shared" si="14"/>
        <v>0</v>
      </c>
    </row>
    <row r="21" spans="2:37" ht="16.8" x14ac:dyDescent="0.5">
      <c r="B21" s="17">
        <v>80</v>
      </c>
      <c r="C21" s="17">
        <v>78</v>
      </c>
      <c r="D21" s="17">
        <v>77</v>
      </c>
      <c r="E21" s="17">
        <v>75</v>
      </c>
      <c r="F21" s="17">
        <v>74</v>
      </c>
      <c r="G21" s="17">
        <v>72</v>
      </c>
      <c r="H21" s="17">
        <v>71</v>
      </c>
      <c r="I21" s="22">
        <v>69</v>
      </c>
      <c r="J21" s="17">
        <v>67</v>
      </c>
      <c r="K21" s="22">
        <v>66</v>
      </c>
      <c r="L21" s="17">
        <v>65</v>
      </c>
      <c r="M21" s="17">
        <v>63</v>
      </c>
      <c r="N21" s="17">
        <v>61</v>
      </c>
      <c r="O21" s="17">
        <v>57</v>
      </c>
      <c r="P21" s="17">
        <v>53</v>
      </c>
      <c r="Q21" s="17">
        <v>0.95</v>
      </c>
      <c r="W21" s="10">
        <f t="shared" si="0"/>
        <v>0</v>
      </c>
      <c r="X21" s="10">
        <f t="shared" si="1"/>
        <v>0</v>
      </c>
      <c r="Y21" s="10">
        <f t="shared" si="2"/>
        <v>0</v>
      </c>
      <c r="Z21" s="10">
        <f t="shared" si="3"/>
        <v>0</v>
      </c>
      <c r="AA21" s="10">
        <f t="shared" si="4"/>
        <v>0</v>
      </c>
      <c r="AB21" s="10">
        <f t="shared" si="5"/>
        <v>0</v>
      </c>
      <c r="AC21" s="10">
        <f t="shared" si="6"/>
        <v>0</v>
      </c>
      <c r="AD21" s="10">
        <f t="shared" si="7"/>
        <v>0</v>
      </c>
      <c r="AE21" s="10">
        <f t="shared" si="8"/>
        <v>0</v>
      </c>
      <c r="AF21" s="10">
        <f t="shared" si="9"/>
        <v>0</v>
      </c>
      <c r="AG21" s="10">
        <f t="shared" si="10"/>
        <v>0</v>
      </c>
      <c r="AH21" s="10">
        <f t="shared" si="11"/>
        <v>0</v>
      </c>
      <c r="AI21" s="10">
        <f t="shared" si="12"/>
        <v>0</v>
      </c>
      <c r="AJ21" s="10">
        <f t="shared" si="13"/>
        <v>0</v>
      </c>
      <c r="AK21" s="10">
        <f t="shared" si="14"/>
        <v>0</v>
      </c>
    </row>
    <row r="22" spans="2:37" ht="16.8" x14ac:dyDescent="0.5">
      <c r="B22" s="19">
        <v>79</v>
      </c>
      <c r="C22" s="19">
        <v>77</v>
      </c>
      <c r="D22" s="19">
        <v>75</v>
      </c>
      <c r="E22" s="19">
        <v>74</v>
      </c>
      <c r="F22" s="19">
        <v>72</v>
      </c>
      <c r="G22" s="19">
        <v>71</v>
      </c>
      <c r="H22" s="19">
        <v>69</v>
      </c>
      <c r="I22" s="23">
        <v>68</v>
      </c>
      <c r="J22" s="19">
        <v>66</v>
      </c>
      <c r="K22" s="23">
        <v>65</v>
      </c>
      <c r="L22" s="19">
        <v>63</v>
      </c>
      <c r="M22" s="19">
        <v>62</v>
      </c>
      <c r="N22" s="19">
        <v>59</v>
      </c>
      <c r="O22" s="19">
        <v>56</v>
      </c>
      <c r="P22" s="19">
        <v>51</v>
      </c>
      <c r="Q22" s="19">
        <v>0.94</v>
      </c>
      <c r="W22" s="10">
        <f t="shared" si="0"/>
        <v>0</v>
      </c>
      <c r="X22" s="10">
        <f t="shared" si="1"/>
        <v>0</v>
      </c>
      <c r="Y22" s="10">
        <f t="shared" si="2"/>
        <v>0</v>
      </c>
      <c r="Z22" s="10">
        <f t="shared" si="3"/>
        <v>0</v>
      </c>
      <c r="AA22" s="10">
        <f t="shared" si="4"/>
        <v>0</v>
      </c>
      <c r="AB22" s="10">
        <f t="shared" si="5"/>
        <v>0</v>
      </c>
      <c r="AC22" s="10">
        <f t="shared" si="6"/>
        <v>0</v>
      </c>
      <c r="AD22" s="10">
        <f t="shared" si="7"/>
        <v>0</v>
      </c>
      <c r="AE22" s="10">
        <f t="shared" si="8"/>
        <v>0</v>
      </c>
      <c r="AF22" s="10">
        <f t="shared" si="9"/>
        <v>0</v>
      </c>
      <c r="AG22" s="10">
        <f t="shared" si="10"/>
        <v>0</v>
      </c>
      <c r="AH22" s="10">
        <f t="shared" si="11"/>
        <v>0</v>
      </c>
      <c r="AI22" s="10">
        <f t="shared" si="12"/>
        <v>0</v>
      </c>
      <c r="AJ22" s="10">
        <f t="shared" si="13"/>
        <v>0</v>
      </c>
      <c r="AK22" s="10">
        <f t="shared" si="14"/>
        <v>0</v>
      </c>
    </row>
    <row r="23" spans="2:37" ht="16.8" x14ac:dyDescent="0.5">
      <c r="B23" s="19">
        <v>78</v>
      </c>
      <c r="C23" s="19">
        <v>76</v>
      </c>
      <c r="D23" s="19">
        <v>74</v>
      </c>
      <c r="E23" s="19">
        <v>73</v>
      </c>
      <c r="F23" s="19">
        <v>71</v>
      </c>
      <c r="G23" s="19">
        <v>70</v>
      </c>
      <c r="H23" s="19">
        <v>68</v>
      </c>
      <c r="I23" s="23">
        <v>66</v>
      </c>
      <c r="J23" s="19">
        <v>65</v>
      </c>
      <c r="K23" s="23">
        <v>64</v>
      </c>
      <c r="L23" s="19">
        <v>62</v>
      </c>
      <c r="M23" s="19">
        <v>60</v>
      </c>
      <c r="N23" s="19">
        <v>58</v>
      </c>
      <c r="O23" s="19">
        <v>55</v>
      </c>
      <c r="P23" s="19">
        <v>50</v>
      </c>
      <c r="Q23" s="19">
        <v>0.93</v>
      </c>
      <c r="W23" s="10">
        <f t="shared" si="0"/>
        <v>0</v>
      </c>
      <c r="X23" s="10">
        <f t="shared" si="1"/>
        <v>0</v>
      </c>
      <c r="Y23" s="10">
        <f t="shared" si="2"/>
        <v>0</v>
      </c>
      <c r="Z23" s="10">
        <f t="shared" si="3"/>
        <v>0</v>
      </c>
      <c r="AA23" s="10">
        <f t="shared" si="4"/>
        <v>0</v>
      </c>
      <c r="AB23" s="10">
        <f t="shared" si="5"/>
        <v>0</v>
      </c>
      <c r="AC23" s="10">
        <f t="shared" si="6"/>
        <v>0</v>
      </c>
      <c r="AD23" s="10">
        <f t="shared" si="7"/>
        <v>0</v>
      </c>
      <c r="AE23" s="10">
        <f t="shared" si="8"/>
        <v>0</v>
      </c>
      <c r="AF23" s="10">
        <f t="shared" si="9"/>
        <v>0</v>
      </c>
      <c r="AG23" s="10">
        <f t="shared" si="10"/>
        <v>0</v>
      </c>
      <c r="AH23" s="10">
        <f t="shared" si="11"/>
        <v>0</v>
      </c>
      <c r="AI23" s="10">
        <f t="shared" si="12"/>
        <v>0</v>
      </c>
      <c r="AJ23" s="10">
        <f t="shared" si="13"/>
        <v>0</v>
      </c>
      <c r="AK23" s="10">
        <f t="shared" si="14"/>
        <v>0</v>
      </c>
    </row>
    <row r="24" spans="2:37" ht="16.8" x14ac:dyDescent="0.5">
      <c r="B24" s="19">
        <v>77</v>
      </c>
      <c r="C24" s="19">
        <v>75</v>
      </c>
      <c r="D24" s="19">
        <v>73</v>
      </c>
      <c r="E24" s="19">
        <v>71</v>
      </c>
      <c r="F24" s="19">
        <v>70</v>
      </c>
      <c r="G24" s="19">
        <v>68</v>
      </c>
      <c r="H24" s="19">
        <v>67</v>
      </c>
      <c r="I24" s="23">
        <v>65</v>
      </c>
      <c r="J24" s="19">
        <v>63</v>
      </c>
      <c r="K24" s="23">
        <v>62</v>
      </c>
      <c r="L24" s="19">
        <v>61</v>
      </c>
      <c r="M24" s="19">
        <v>59</v>
      </c>
      <c r="N24" s="19">
        <v>57</v>
      </c>
      <c r="O24" s="19">
        <v>53</v>
      </c>
      <c r="P24" s="19">
        <v>49</v>
      </c>
      <c r="Q24" s="19">
        <v>0.92</v>
      </c>
      <c r="W24" s="10">
        <f t="shared" si="0"/>
        <v>0</v>
      </c>
      <c r="X24" s="10">
        <f t="shared" si="1"/>
        <v>0</v>
      </c>
      <c r="Y24" s="10">
        <f t="shared" si="2"/>
        <v>0</v>
      </c>
      <c r="Z24" s="10">
        <f t="shared" si="3"/>
        <v>0</v>
      </c>
      <c r="AA24" s="10">
        <f t="shared" si="4"/>
        <v>0</v>
      </c>
      <c r="AB24" s="10">
        <f t="shared" si="5"/>
        <v>0</v>
      </c>
      <c r="AC24" s="10">
        <f t="shared" si="6"/>
        <v>0</v>
      </c>
      <c r="AD24" s="10">
        <f t="shared" si="7"/>
        <v>0</v>
      </c>
      <c r="AE24" s="10">
        <f t="shared" si="8"/>
        <v>0</v>
      </c>
      <c r="AF24" s="10">
        <f t="shared" si="9"/>
        <v>0</v>
      </c>
      <c r="AG24" s="10">
        <f t="shared" si="10"/>
        <v>0</v>
      </c>
      <c r="AH24" s="10">
        <f t="shared" si="11"/>
        <v>0</v>
      </c>
      <c r="AI24" s="10">
        <f t="shared" si="12"/>
        <v>0</v>
      </c>
      <c r="AJ24" s="10">
        <f t="shared" si="13"/>
        <v>0</v>
      </c>
      <c r="AK24" s="10">
        <f t="shared" si="14"/>
        <v>0</v>
      </c>
    </row>
    <row r="25" spans="2:37" ht="16.8" x14ac:dyDescent="0.5">
      <c r="B25" s="14">
        <v>76</v>
      </c>
      <c r="C25" s="14">
        <v>74</v>
      </c>
      <c r="D25" s="14">
        <v>72</v>
      </c>
      <c r="E25" s="14">
        <v>70</v>
      </c>
      <c r="F25" s="14">
        <v>69</v>
      </c>
      <c r="G25" s="14">
        <v>67</v>
      </c>
      <c r="H25" s="14">
        <v>66</v>
      </c>
      <c r="I25" s="24">
        <v>64</v>
      </c>
      <c r="J25" s="14">
        <v>62</v>
      </c>
      <c r="K25" s="24">
        <v>61</v>
      </c>
      <c r="L25" s="14">
        <v>59</v>
      </c>
      <c r="M25" s="14">
        <v>58</v>
      </c>
      <c r="N25" s="14">
        <v>55</v>
      </c>
      <c r="O25" s="14">
        <v>52</v>
      </c>
      <c r="P25" s="14">
        <v>48</v>
      </c>
      <c r="Q25" s="14">
        <v>0.91</v>
      </c>
      <c r="W25" s="10">
        <f t="shared" si="0"/>
        <v>0</v>
      </c>
      <c r="X25" s="10">
        <f t="shared" si="1"/>
        <v>0</v>
      </c>
      <c r="Y25" s="10">
        <f t="shared" si="2"/>
        <v>0</v>
      </c>
      <c r="Z25" s="10">
        <f t="shared" si="3"/>
        <v>0</v>
      </c>
      <c r="AA25" s="10">
        <f t="shared" si="4"/>
        <v>0</v>
      </c>
      <c r="AB25" s="10">
        <f t="shared" si="5"/>
        <v>0</v>
      </c>
      <c r="AC25" s="10">
        <f t="shared" si="6"/>
        <v>0</v>
      </c>
      <c r="AD25" s="10">
        <f t="shared" si="7"/>
        <v>0</v>
      </c>
      <c r="AE25" s="10">
        <f t="shared" si="8"/>
        <v>0</v>
      </c>
      <c r="AF25" s="10">
        <f t="shared" si="9"/>
        <v>0</v>
      </c>
      <c r="AG25" s="10">
        <f t="shared" si="10"/>
        <v>0</v>
      </c>
      <c r="AH25" s="10">
        <f t="shared" si="11"/>
        <v>0</v>
      </c>
      <c r="AI25" s="10">
        <f t="shared" si="12"/>
        <v>0</v>
      </c>
      <c r="AJ25" s="10">
        <f t="shared" si="13"/>
        <v>0</v>
      </c>
      <c r="AK25" s="10">
        <f t="shared" si="14"/>
        <v>0</v>
      </c>
    </row>
    <row r="26" spans="2:37" ht="16.8" x14ac:dyDescent="0.5">
      <c r="B26" s="17">
        <v>75</v>
      </c>
      <c r="C26" s="17">
        <v>72</v>
      </c>
      <c r="D26" s="17">
        <v>71</v>
      </c>
      <c r="E26" s="17">
        <v>69</v>
      </c>
      <c r="F26" s="17">
        <v>67</v>
      </c>
      <c r="G26" s="17">
        <v>66</v>
      </c>
      <c r="H26" s="17">
        <v>64</v>
      </c>
      <c r="I26" s="17">
        <v>62</v>
      </c>
      <c r="J26" s="17">
        <v>61</v>
      </c>
      <c r="K26" s="17">
        <v>60</v>
      </c>
      <c r="L26" s="17">
        <v>58</v>
      </c>
      <c r="M26" s="17">
        <v>56</v>
      </c>
      <c r="N26" s="17">
        <v>54</v>
      </c>
      <c r="O26" s="17">
        <v>51</v>
      </c>
      <c r="P26" s="17">
        <v>46</v>
      </c>
      <c r="Q26" s="17">
        <v>0.9</v>
      </c>
      <c r="W26" s="10">
        <f t="shared" si="0"/>
        <v>0</v>
      </c>
      <c r="X26" s="10">
        <f t="shared" si="1"/>
        <v>0</v>
      </c>
      <c r="Y26" s="10">
        <f t="shared" si="2"/>
        <v>0</v>
      </c>
      <c r="Z26" s="10">
        <f t="shared" si="3"/>
        <v>0</v>
      </c>
      <c r="AA26" s="10">
        <f t="shared" si="4"/>
        <v>0</v>
      </c>
      <c r="AB26" s="10">
        <f t="shared" si="5"/>
        <v>0</v>
      </c>
      <c r="AC26" s="10">
        <f t="shared" si="6"/>
        <v>0</v>
      </c>
      <c r="AD26" s="10">
        <f t="shared" si="7"/>
        <v>0</v>
      </c>
      <c r="AE26" s="10">
        <f t="shared" si="8"/>
        <v>0</v>
      </c>
      <c r="AF26" s="10">
        <f t="shared" si="9"/>
        <v>0</v>
      </c>
      <c r="AG26" s="10">
        <f t="shared" si="10"/>
        <v>0</v>
      </c>
      <c r="AH26" s="10">
        <f t="shared" si="11"/>
        <v>0</v>
      </c>
      <c r="AI26" s="10">
        <f t="shared" si="12"/>
        <v>0</v>
      </c>
      <c r="AJ26" s="10">
        <f t="shared" si="13"/>
        <v>0</v>
      </c>
      <c r="AK26" s="10">
        <f t="shared" si="14"/>
        <v>0</v>
      </c>
    </row>
    <row r="27" spans="2:37" ht="16.8" x14ac:dyDescent="0.5">
      <c r="B27" s="19">
        <v>73</v>
      </c>
      <c r="C27" s="19">
        <v>71</v>
      </c>
      <c r="D27" s="19">
        <v>70</v>
      </c>
      <c r="E27" s="19">
        <v>68</v>
      </c>
      <c r="F27" s="19">
        <v>66</v>
      </c>
      <c r="G27" s="19">
        <v>65</v>
      </c>
      <c r="H27" s="19">
        <v>63</v>
      </c>
      <c r="I27" s="19">
        <v>61</v>
      </c>
      <c r="J27" s="19">
        <v>60</v>
      </c>
      <c r="K27" s="19">
        <v>58</v>
      </c>
      <c r="L27" s="19">
        <v>57</v>
      </c>
      <c r="M27" s="19">
        <v>55</v>
      </c>
      <c r="N27" s="19">
        <v>53</v>
      </c>
      <c r="O27" s="19">
        <v>49</v>
      </c>
      <c r="P27" s="19">
        <v>45</v>
      </c>
      <c r="Q27" s="19">
        <v>0.89</v>
      </c>
      <c r="W27" s="10">
        <f t="shared" si="0"/>
        <v>0</v>
      </c>
      <c r="X27" s="10">
        <f t="shared" si="1"/>
        <v>0</v>
      </c>
      <c r="Y27" s="10">
        <f t="shared" si="2"/>
        <v>0</v>
      </c>
      <c r="Z27" s="10">
        <f t="shared" si="3"/>
        <v>0</v>
      </c>
      <c r="AA27" s="10">
        <f t="shared" si="4"/>
        <v>0</v>
      </c>
      <c r="AB27" s="10">
        <f t="shared" si="5"/>
        <v>0</v>
      </c>
      <c r="AC27" s="10">
        <f t="shared" si="6"/>
        <v>0</v>
      </c>
      <c r="AD27" s="10">
        <f t="shared" si="7"/>
        <v>0</v>
      </c>
      <c r="AE27" s="10">
        <f t="shared" si="8"/>
        <v>0</v>
      </c>
      <c r="AF27" s="10">
        <f t="shared" si="9"/>
        <v>0</v>
      </c>
      <c r="AG27" s="10">
        <f t="shared" si="10"/>
        <v>0</v>
      </c>
      <c r="AH27" s="10">
        <f t="shared" si="11"/>
        <v>0</v>
      </c>
      <c r="AI27" s="10">
        <f t="shared" si="12"/>
        <v>0</v>
      </c>
      <c r="AJ27" s="10">
        <f t="shared" si="13"/>
        <v>0</v>
      </c>
      <c r="AK27" s="10">
        <f t="shared" si="14"/>
        <v>0</v>
      </c>
    </row>
    <row r="28" spans="2:37" ht="16.8" x14ac:dyDescent="0.5">
      <c r="B28" s="19">
        <v>72</v>
      </c>
      <c r="C28" s="19">
        <v>70</v>
      </c>
      <c r="D28" s="19">
        <v>69</v>
      </c>
      <c r="E28" s="19">
        <v>67</v>
      </c>
      <c r="F28" s="19">
        <v>65</v>
      </c>
      <c r="G28" s="19">
        <v>64</v>
      </c>
      <c r="H28" s="19">
        <v>62</v>
      </c>
      <c r="I28" s="19">
        <v>60</v>
      </c>
      <c r="J28" s="19">
        <v>58</v>
      </c>
      <c r="K28" s="19">
        <v>57</v>
      </c>
      <c r="L28" s="19">
        <v>56</v>
      </c>
      <c r="M28" s="19">
        <v>54</v>
      </c>
      <c r="N28" s="19">
        <v>51</v>
      </c>
      <c r="O28" s="19">
        <v>48</v>
      </c>
      <c r="P28" s="19">
        <v>44</v>
      </c>
      <c r="Q28" s="19">
        <v>0.88</v>
      </c>
      <c r="W28" s="10">
        <f t="shared" si="0"/>
        <v>0</v>
      </c>
      <c r="X28" s="10">
        <f t="shared" si="1"/>
        <v>0</v>
      </c>
      <c r="Y28" s="10">
        <f t="shared" si="2"/>
        <v>0</v>
      </c>
      <c r="Z28" s="10">
        <f t="shared" si="3"/>
        <v>0</v>
      </c>
      <c r="AA28" s="10">
        <f t="shared" si="4"/>
        <v>0</v>
      </c>
      <c r="AB28" s="10">
        <f t="shared" si="5"/>
        <v>0</v>
      </c>
      <c r="AC28" s="10">
        <f t="shared" si="6"/>
        <v>0</v>
      </c>
      <c r="AD28" s="10">
        <f t="shared" si="7"/>
        <v>0</v>
      </c>
      <c r="AE28" s="10">
        <f t="shared" si="8"/>
        <v>0</v>
      </c>
      <c r="AF28" s="10">
        <f t="shared" si="9"/>
        <v>0</v>
      </c>
      <c r="AG28" s="10">
        <f t="shared" si="10"/>
        <v>0</v>
      </c>
      <c r="AH28" s="10">
        <f t="shared" si="11"/>
        <v>0</v>
      </c>
      <c r="AI28" s="10">
        <f t="shared" si="12"/>
        <v>0</v>
      </c>
      <c r="AJ28" s="10">
        <f t="shared" si="13"/>
        <v>0</v>
      </c>
      <c r="AK28" s="10">
        <f t="shared" si="14"/>
        <v>0</v>
      </c>
    </row>
    <row r="29" spans="2:37" ht="16.8" x14ac:dyDescent="0.5">
      <c r="B29" s="19">
        <v>71</v>
      </c>
      <c r="C29" s="19">
        <v>69</v>
      </c>
      <c r="D29" s="19">
        <v>67</v>
      </c>
      <c r="E29" s="19">
        <v>66</v>
      </c>
      <c r="F29" s="19">
        <v>64</v>
      </c>
      <c r="G29" s="19">
        <v>62</v>
      </c>
      <c r="H29" s="19">
        <v>61</v>
      </c>
      <c r="I29" s="19">
        <v>59</v>
      </c>
      <c r="J29" s="19">
        <v>57</v>
      </c>
      <c r="K29" s="19">
        <v>56</v>
      </c>
      <c r="L29" s="19">
        <v>54</v>
      </c>
      <c r="M29" s="19">
        <v>53</v>
      </c>
      <c r="N29" s="19">
        <v>50</v>
      </c>
      <c r="O29" s="19">
        <v>47</v>
      </c>
      <c r="P29" s="19">
        <v>43</v>
      </c>
      <c r="Q29" s="19">
        <v>0.87</v>
      </c>
      <c r="W29" s="10">
        <f t="shared" si="0"/>
        <v>0</v>
      </c>
      <c r="X29" s="10">
        <f t="shared" si="1"/>
        <v>0</v>
      </c>
      <c r="Y29" s="10">
        <f t="shared" si="2"/>
        <v>0</v>
      </c>
      <c r="Z29" s="10">
        <f t="shared" si="3"/>
        <v>0</v>
      </c>
      <c r="AA29" s="10">
        <f t="shared" si="4"/>
        <v>0</v>
      </c>
      <c r="AB29" s="10">
        <f t="shared" si="5"/>
        <v>0</v>
      </c>
      <c r="AC29" s="10">
        <f t="shared" si="6"/>
        <v>0</v>
      </c>
      <c r="AD29" s="10">
        <f t="shared" si="7"/>
        <v>0</v>
      </c>
      <c r="AE29" s="10">
        <f t="shared" si="8"/>
        <v>0</v>
      </c>
      <c r="AF29" s="10">
        <f t="shared" si="9"/>
        <v>0</v>
      </c>
      <c r="AG29" s="10">
        <f t="shared" si="10"/>
        <v>0</v>
      </c>
      <c r="AH29" s="10">
        <f t="shared" si="11"/>
        <v>0</v>
      </c>
      <c r="AI29" s="10">
        <f t="shared" si="12"/>
        <v>0</v>
      </c>
      <c r="AJ29" s="10">
        <f t="shared" si="13"/>
        <v>0</v>
      </c>
      <c r="AK29" s="10">
        <f t="shared" si="14"/>
        <v>0</v>
      </c>
    </row>
    <row r="30" spans="2:37" ht="16.8" x14ac:dyDescent="0.5">
      <c r="B30" s="19">
        <v>70</v>
      </c>
      <c r="C30" s="19">
        <v>68</v>
      </c>
      <c r="D30" s="19">
        <v>66</v>
      </c>
      <c r="E30" s="19">
        <v>64</v>
      </c>
      <c r="F30" s="19">
        <v>63</v>
      </c>
      <c r="G30" s="19">
        <v>61</v>
      </c>
      <c r="H30" s="19">
        <v>59</v>
      </c>
      <c r="I30" s="19">
        <v>58</v>
      </c>
      <c r="J30" s="19">
        <v>56</v>
      </c>
      <c r="K30" s="19">
        <v>55</v>
      </c>
      <c r="L30" s="19">
        <v>53</v>
      </c>
      <c r="M30" s="19">
        <v>51</v>
      </c>
      <c r="N30" s="19">
        <v>49</v>
      </c>
      <c r="O30" s="19">
        <v>46</v>
      </c>
      <c r="P30" s="19">
        <v>41</v>
      </c>
      <c r="Q30" s="19">
        <v>0.86</v>
      </c>
      <c r="W30" s="10">
        <f t="shared" si="0"/>
        <v>0</v>
      </c>
      <c r="X30" s="10">
        <f t="shared" si="1"/>
        <v>0</v>
      </c>
      <c r="Y30" s="10">
        <f t="shared" si="2"/>
        <v>0</v>
      </c>
      <c r="Z30" s="10">
        <f t="shared" si="3"/>
        <v>0</v>
      </c>
      <c r="AA30" s="10">
        <f t="shared" si="4"/>
        <v>0</v>
      </c>
      <c r="AB30" s="10">
        <f t="shared" si="5"/>
        <v>0</v>
      </c>
      <c r="AC30" s="10">
        <f t="shared" si="6"/>
        <v>0</v>
      </c>
      <c r="AD30" s="10">
        <f t="shared" si="7"/>
        <v>0</v>
      </c>
      <c r="AE30" s="10">
        <f t="shared" si="8"/>
        <v>0</v>
      </c>
      <c r="AF30" s="10">
        <f t="shared" si="9"/>
        <v>0</v>
      </c>
      <c r="AG30" s="10">
        <f t="shared" si="10"/>
        <v>0</v>
      </c>
      <c r="AH30" s="10">
        <f t="shared" si="11"/>
        <v>0</v>
      </c>
      <c r="AI30" s="10">
        <f t="shared" si="12"/>
        <v>0</v>
      </c>
      <c r="AJ30" s="10">
        <f t="shared" si="13"/>
        <v>0</v>
      </c>
      <c r="AK30" s="10">
        <f t="shared" si="14"/>
        <v>0</v>
      </c>
    </row>
    <row r="31" spans="2:37" ht="16.8" x14ac:dyDescent="0.5">
      <c r="B31" s="17">
        <v>69</v>
      </c>
      <c r="C31" s="17">
        <v>67</v>
      </c>
      <c r="D31" s="17">
        <v>65</v>
      </c>
      <c r="E31" s="17">
        <v>63</v>
      </c>
      <c r="F31" s="17">
        <v>62</v>
      </c>
      <c r="G31" s="17">
        <v>60</v>
      </c>
      <c r="H31" s="17">
        <v>58</v>
      </c>
      <c r="I31" s="22">
        <v>56</v>
      </c>
      <c r="J31" s="17">
        <v>55</v>
      </c>
      <c r="K31" s="22">
        <v>54</v>
      </c>
      <c r="L31" s="17">
        <v>52</v>
      </c>
      <c r="M31" s="17">
        <v>50</v>
      </c>
      <c r="N31" s="17">
        <v>48</v>
      </c>
      <c r="O31" s="17">
        <v>44</v>
      </c>
      <c r="P31" s="17">
        <v>40</v>
      </c>
      <c r="Q31" s="17">
        <v>0.85</v>
      </c>
      <c r="W31" s="10">
        <f t="shared" si="0"/>
        <v>0</v>
      </c>
      <c r="X31" s="10">
        <f t="shared" si="1"/>
        <v>0</v>
      </c>
      <c r="Y31" s="10">
        <f t="shared" si="2"/>
        <v>0</v>
      </c>
      <c r="Z31" s="10">
        <f t="shared" si="3"/>
        <v>0</v>
      </c>
      <c r="AA31" s="10">
        <f t="shared" si="4"/>
        <v>0</v>
      </c>
      <c r="AB31" s="10">
        <f t="shared" si="5"/>
        <v>0</v>
      </c>
      <c r="AC31" s="10">
        <f t="shared" si="6"/>
        <v>0</v>
      </c>
      <c r="AD31" s="10">
        <f t="shared" si="7"/>
        <v>0</v>
      </c>
      <c r="AE31" s="10">
        <f t="shared" si="8"/>
        <v>0</v>
      </c>
      <c r="AF31" s="10">
        <f t="shared" si="9"/>
        <v>0</v>
      </c>
      <c r="AG31" s="10">
        <f t="shared" si="10"/>
        <v>0</v>
      </c>
      <c r="AH31" s="10">
        <f t="shared" si="11"/>
        <v>0</v>
      </c>
      <c r="AI31" s="10">
        <f t="shared" si="12"/>
        <v>0</v>
      </c>
      <c r="AJ31" s="10">
        <f t="shared" si="13"/>
        <v>0</v>
      </c>
      <c r="AK31" s="10">
        <f t="shared" si="14"/>
        <v>0</v>
      </c>
    </row>
    <row r="32" spans="2:37" ht="16.8" x14ac:dyDescent="0.5">
      <c r="B32" s="19">
        <v>68</v>
      </c>
      <c r="C32" s="19">
        <v>66</v>
      </c>
      <c r="D32" s="19">
        <v>64</v>
      </c>
      <c r="E32" s="19">
        <v>62</v>
      </c>
      <c r="F32" s="19">
        <v>61</v>
      </c>
      <c r="G32" s="19">
        <v>59</v>
      </c>
      <c r="H32" s="19">
        <v>57</v>
      </c>
      <c r="I32" s="23">
        <v>55</v>
      </c>
      <c r="J32" s="19">
        <v>54</v>
      </c>
      <c r="K32" s="23">
        <v>52</v>
      </c>
      <c r="L32" s="19">
        <v>51</v>
      </c>
      <c r="M32" s="19">
        <v>49</v>
      </c>
      <c r="N32" s="19">
        <v>46</v>
      </c>
      <c r="O32" s="19">
        <v>43</v>
      </c>
      <c r="P32" s="19">
        <v>39</v>
      </c>
      <c r="Q32" s="19">
        <v>0.84</v>
      </c>
      <c r="W32" s="10">
        <f t="shared" si="0"/>
        <v>0</v>
      </c>
      <c r="X32" s="10">
        <f t="shared" si="1"/>
        <v>0</v>
      </c>
      <c r="Y32" s="10">
        <f t="shared" si="2"/>
        <v>0</v>
      </c>
      <c r="Z32" s="10">
        <f t="shared" si="3"/>
        <v>0</v>
      </c>
      <c r="AA32" s="10">
        <f t="shared" si="4"/>
        <v>0</v>
      </c>
      <c r="AB32" s="10">
        <f t="shared" si="5"/>
        <v>0</v>
      </c>
      <c r="AC32" s="10">
        <f t="shared" si="6"/>
        <v>0</v>
      </c>
      <c r="AD32" s="10">
        <f t="shared" si="7"/>
        <v>0</v>
      </c>
      <c r="AE32" s="10">
        <f t="shared" si="8"/>
        <v>0</v>
      </c>
      <c r="AF32" s="10">
        <f t="shared" si="9"/>
        <v>0</v>
      </c>
      <c r="AG32" s="10">
        <f t="shared" si="10"/>
        <v>0</v>
      </c>
      <c r="AH32" s="10">
        <f t="shared" si="11"/>
        <v>0</v>
      </c>
      <c r="AI32" s="10">
        <f t="shared" si="12"/>
        <v>0</v>
      </c>
      <c r="AJ32" s="10">
        <f t="shared" si="13"/>
        <v>0</v>
      </c>
      <c r="AK32" s="10">
        <f t="shared" si="14"/>
        <v>0</v>
      </c>
    </row>
    <row r="33" spans="2:37" ht="16.8" x14ac:dyDescent="0.5">
      <c r="B33" s="19">
        <v>67</v>
      </c>
      <c r="C33" s="19">
        <v>65</v>
      </c>
      <c r="D33" s="19">
        <v>63</v>
      </c>
      <c r="E33" s="19">
        <v>61</v>
      </c>
      <c r="F33" s="19">
        <v>59</v>
      </c>
      <c r="G33" s="19">
        <v>58</v>
      </c>
      <c r="H33" s="19">
        <v>56</v>
      </c>
      <c r="I33" s="23">
        <v>54</v>
      </c>
      <c r="J33" s="19">
        <v>52</v>
      </c>
      <c r="K33" s="23">
        <v>51</v>
      </c>
      <c r="L33" s="19">
        <v>50</v>
      </c>
      <c r="M33" s="19">
        <v>48</v>
      </c>
      <c r="N33" s="19">
        <v>45</v>
      </c>
      <c r="O33" s="19">
        <v>42</v>
      </c>
      <c r="P33" s="19">
        <v>38</v>
      </c>
      <c r="Q33" s="19">
        <v>0.83</v>
      </c>
      <c r="W33" s="10">
        <f t="shared" si="0"/>
        <v>0</v>
      </c>
      <c r="X33" s="10">
        <f t="shared" si="1"/>
        <v>0</v>
      </c>
      <c r="Y33" s="10">
        <f t="shared" si="2"/>
        <v>0</v>
      </c>
      <c r="Z33" s="10">
        <f t="shared" si="3"/>
        <v>0</v>
      </c>
      <c r="AA33" s="10">
        <f t="shared" si="4"/>
        <v>0</v>
      </c>
      <c r="AB33" s="10">
        <f t="shared" si="5"/>
        <v>0</v>
      </c>
      <c r="AC33" s="10">
        <f t="shared" si="6"/>
        <v>0</v>
      </c>
      <c r="AD33" s="10">
        <f t="shared" si="7"/>
        <v>0</v>
      </c>
      <c r="AE33" s="10">
        <f t="shared" si="8"/>
        <v>0</v>
      </c>
      <c r="AF33" s="10">
        <f t="shared" si="9"/>
        <v>0</v>
      </c>
      <c r="AG33" s="10">
        <f t="shared" si="10"/>
        <v>0</v>
      </c>
      <c r="AH33" s="10">
        <f t="shared" si="11"/>
        <v>0</v>
      </c>
      <c r="AI33" s="10">
        <f t="shared" si="12"/>
        <v>0</v>
      </c>
      <c r="AJ33" s="10">
        <f t="shared" si="13"/>
        <v>0</v>
      </c>
      <c r="AK33" s="10">
        <f t="shared" si="14"/>
        <v>0</v>
      </c>
    </row>
    <row r="34" spans="2:37" ht="16.8" x14ac:dyDescent="0.5">
      <c r="B34" s="19">
        <v>66</v>
      </c>
      <c r="C34" s="19">
        <v>64</v>
      </c>
      <c r="D34" s="19">
        <v>62</v>
      </c>
      <c r="E34" s="19">
        <v>60</v>
      </c>
      <c r="F34" s="19">
        <v>58</v>
      </c>
      <c r="G34" s="19">
        <v>57</v>
      </c>
      <c r="H34" s="19">
        <v>55</v>
      </c>
      <c r="I34" s="23">
        <v>53</v>
      </c>
      <c r="J34" s="19">
        <v>51</v>
      </c>
      <c r="K34" s="23">
        <v>50</v>
      </c>
      <c r="L34" s="19">
        <v>48</v>
      </c>
      <c r="M34" s="19">
        <v>46</v>
      </c>
      <c r="N34" s="19">
        <v>44</v>
      </c>
      <c r="O34" s="19">
        <v>41</v>
      </c>
      <c r="P34" s="19">
        <v>36</v>
      </c>
      <c r="Q34" s="19">
        <v>0.82</v>
      </c>
      <c r="W34" s="10">
        <f t="shared" si="0"/>
        <v>0</v>
      </c>
      <c r="X34" s="10">
        <f t="shared" si="1"/>
        <v>0</v>
      </c>
      <c r="Y34" s="10">
        <f t="shared" si="2"/>
        <v>0</v>
      </c>
      <c r="Z34" s="10">
        <f t="shared" si="3"/>
        <v>0</v>
      </c>
      <c r="AA34" s="10">
        <f t="shared" si="4"/>
        <v>0</v>
      </c>
      <c r="AB34" s="10">
        <f t="shared" si="5"/>
        <v>0</v>
      </c>
      <c r="AC34" s="10">
        <f t="shared" si="6"/>
        <v>0</v>
      </c>
      <c r="AD34" s="10">
        <f t="shared" si="7"/>
        <v>0</v>
      </c>
      <c r="AE34" s="10">
        <f t="shared" si="8"/>
        <v>0</v>
      </c>
      <c r="AF34" s="10">
        <f t="shared" si="9"/>
        <v>0</v>
      </c>
      <c r="AG34" s="10">
        <f t="shared" si="10"/>
        <v>0</v>
      </c>
      <c r="AH34" s="10">
        <f t="shared" si="11"/>
        <v>0</v>
      </c>
      <c r="AI34" s="10">
        <f t="shared" si="12"/>
        <v>0</v>
      </c>
      <c r="AJ34" s="10">
        <f t="shared" si="13"/>
        <v>0</v>
      </c>
      <c r="AK34" s="10">
        <f t="shared" si="14"/>
        <v>0</v>
      </c>
    </row>
    <row r="35" spans="2:37" ht="16.8" x14ac:dyDescent="0.5">
      <c r="B35" s="19">
        <v>65</v>
      </c>
      <c r="C35" s="19">
        <v>63</v>
      </c>
      <c r="D35" s="19">
        <v>61</v>
      </c>
      <c r="E35" s="19">
        <v>59</v>
      </c>
      <c r="F35" s="19">
        <v>57</v>
      </c>
      <c r="G35" s="19">
        <v>56</v>
      </c>
      <c r="H35" s="19">
        <v>54</v>
      </c>
      <c r="I35" s="23">
        <v>52</v>
      </c>
      <c r="J35" s="19">
        <v>50</v>
      </c>
      <c r="K35" s="23">
        <v>49</v>
      </c>
      <c r="L35" s="19">
        <v>47</v>
      </c>
      <c r="M35" s="19">
        <v>45</v>
      </c>
      <c r="N35" s="19">
        <v>43</v>
      </c>
      <c r="O35" s="19">
        <v>39</v>
      </c>
      <c r="P35" s="19">
        <v>35</v>
      </c>
      <c r="Q35" s="19">
        <v>0.81</v>
      </c>
      <c r="W35" s="10">
        <f t="shared" si="0"/>
        <v>0</v>
      </c>
      <c r="X35" s="10">
        <f t="shared" si="1"/>
        <v>0</v>
      </c>
      <c r="Y35" s="10">
        <f t="shared" si="2"/>
        <v>0</v>
      </c>
      <c r="Z35" s="10">
        <f t="shared" si="3"/>
        <v>0</v>
      </c>
      <c r="AA35" s="10">
        <f t="shared" si="4"/>
        <v>0</v>
      </c>
      <c r="AB35" s="10">
        <f t="shared" si="5"/>
        <v>0</v>
      </c>
      <c r="AC35" s="10">
        <f t="shared" si="6"/>
        <v>0</v>
      </c>
      <c r="AD35" s="10">
        <f t="shared" si="7"/>
        <v>0</v>
      </c>
      <c r="AE35" s="10">
        <f t="shared" si="8"/>
        <v>0</v>
      </c>
      <c r="AF35" s="10">
        <f t="shared" si="9"/>
        <v>0</v>
      </c>
      <c r="AG35" s="10">
        <f t="shared" si="10"/>
        <v>0</v>
      </c>
      <c r="AH35" s="10">
        <f t="shared" si="11"/>
        <v>0</v>
      </c>
      <c r="AI35" s="10">
        <f t="shared" si="12"/>
        <v>0</v>
      </c>
      <c r="AJ35" s="10">
        <f t="shared" si="13"/>
        <v>0</v>
      </c>
      <c r="AK35" s="10">
        <f t="shared" si="14"/>
        <v>0</v>
      </c>
    </row>
    <row r="36" spans="2:37" ht="16.8" x14ac:dyDescent="0.5">
      <c r="B36" s="14">
        <v>64</v>
      </c>
      <c r="C36" s="14">
        <v>62</v>
      </c>
      <c r="D36" s="14">
        <v>60</v>
      </c>
      <c r="E36" s="14">
        <v>58</v>
      </c>
      <c r="F36" s="14">
        <v>56</v>
      </c>
      <c r="G36" s="14">
        <v>54</v>
      </c>
      <c r="H36" s="14">
        <v>53</v>
      </c>
      <c r="I36" s="24">
        <v>51</v>
      </c>
      <c r="J36" s="14">
        <v>49</v>
      </c>
      <c r="K36" s="24">
        <v>48</v>
      </c>
      <c r="L36" s="14">
        <v>46</v>
      </c>
      <c r="M36" s="14">
        <v>44</v>
      </c>
      <c r="N36" s="14">
        <v>42</v>
      </c>
      <c r="O36" s="14">
        <v>38</v>
      </c>
      <c r="P36" s="14">
        <v>33</v>
      </c>
      <c r="Q36" s="19">
        <v>0.8</v>
      </c>
      <c r="W36" s="10">
        <f t="shared" si="0"/>
        <v>0</v>
      </c>
      <c r="X36" s="10">
        <f t="shared" si="1"/>
        <v>0</v>
      </c>
      <c r="Y36" s="10">
        <f t="shared" si="2"/>
        <v>0</v>
      </c>
      <c r="Z36" s="10">
        <f t="shared" si="3"/>
        <v>0</v>
      </c>
      <c r="AA36" s="10">
        <f t="shared" si="4"/>
        <v>0</v>
      </c>
      <c r="AB36" s="10">
        <f t="shared" si="5"/>
        <v>0</v>
      </c>
      <c r="AC36" s="10">
        <f t="shared" si="6"/>
        <v>0</v>
      </c>
      <c r="AD36" s="10">
        <f t="shared" si="7"/>
        <v>0</v>
      </c>
      <c r="AE36" s="10">
        <f t="shared" si="8"/>
        <v>0</v>
      </c>
      <c r="AF36" s="10">
        <f t="shared" si="9"/>
        <v>0</v>
      </c>
      <c r="AG36" s="10">
        <f t="shared" si="10"/>
        <v>0</v>
      </c>
      <c r="AH36" s="10">
        <f t="shared" si="11"/>
        <v>0</v>
      </c>
      <c r="AI36" s="10">
        <f t="shared" si="12"/>
        <v>0</v>
      </c>
      <c r="AJ36" s="10">
        <f t="shared" si="13"/>
        <v>0</v>
      </c>
      <c r="AK36" s="10">
        <f t="shared" si="14"/>
        <v>0</v>
      </c>
    </row>
    <row r="37" spans="2:37" ht="18" customHeight="1" x14ac:dyDescent="0.5">
      <c r="B37" s="17">
        <v>63</v>
      </c>
      <c r="C37" s="17">
        <v>60</v>
      </c>
      <c r="D37" s="17">
        <v>59</v>
      </c>
      <c r="E37" s="17">
        <v>57</v>
      </c>
      <c r="F37" s="17">
        <v>55</v>
      </c>
      <c r="G37" s="17">
        <v>53</v>
      </c>
      <c r="H37" s="17">
        <v>52</v>
      </c>
      <c r="I37" s="22">
        <v>49</v>
      </c>
      <c r="J37" s="17">
        <v>48</v>
      </c>
      <c r="K37" s="22">
        <v>47</v>
      </c>
      <c r="L37" s="17">
        <v>45</v>
      </c>
      <c r="M37" s="17">
        <v>43</v>
      </c>
      <c r="N37" s="17">
        <v>40</v>
      </c>
      <c r="O37" s="17">
        <v>37</v>
      </c>
      <c r="P37" s="17">
        <v>32</v>
      </c>
      <c r="Q37" s="17">
        <v>0.79</v>
      </c>
      <c r="W37" s="10">
        <f t="shared" si="0"/>
        <v>0</v>
      </c>
      <c r="X37" s="10">
        <f t="shared" si="1"/>
        <v>0</v>
      </c>
      <c r="Y37" s="10">
        <f t="shared" si="2"/>
        <v>0</v>
      </c>
      <c r="Z37" s="10">
        <f t="shared" si="3"/>
        <v>0</v>
      </c>
      <c r="AA37" s="10">
        <f t="shared" si="4"/>
        <v>0</v>
      </c>
      <c r="AB37" s="10">
        <f t="shared" si="5"/>
        <v>0</v>
      </c>
      <c r="AC37" s="10">
        <f t="shared" si="6"/>
        <v>0</v>
      </c>
      <c r="AD37" s="10">
        <f t="shared" si="7"/>
        <v>0</v>
      </c>
      <c r="AE37" s="10">
        <f t="shared" si="8"/>
        <v>0</v>
      </c>
      <c r="AF37" s="10">
        <f t="shared" si="9"/>
        <v>0</v>
      </c>
      <c r="AG37" s="10">
        <f t="shared" si="10"/>
        <v>0</v>
      </c>
      <c r="AH37" s="10">
        <f t="shared" si="11"/>
        <v>0</v>
      </c>
      <c r="AI37" s="10">
        <f t="shared" si="12"/>
        <v>0</v>
      </c>
      <c r="AJ37" s="10">
        <f t="shared" si="13"/>
        <v>0</v>
      </c>
      <c r="AK37" s="10">
        <f t="shared" si="14"/>
        <v>0</v>
      </c>
    </row>
    <row r="38" spans="2:37" ht="16.8" x14ac:dyDescent="0.5">
      <c r="B38" s="19">
        <v>62</v>
      </c>
      <c r="C38" s="19">
        <v>59</v>
      </c>
      <c r="D38" s="19">
        <v>57</v>
      </c>
      <c r="E38" s="19">
        <v>56</v>
      </c>
      <c r="F38" s="19">
        <v>54</v>
      </c>
      <c r="G38" s="19">
        <v>52</v>
      </c>
      <c r="H38" s="19">
        <v>50</v>
      </c>
      <c r="I38" s="23">
        <v>48</v>
      </c>
      <c r="J38" s="19">
        <v>47</v>
      </c>
      <c r="K38" s="23">
        <v>45</v>
      </c>
      <c r="L38" s="19">
        <v>44</v>
      </c>
      <c r="M38" s="19">
        <v>42</v>
      </c>
      <c r="N38" s="19">
        <v>39</v>
      </c>
      <c r="O38" s="19">
        <v>36</v>
      </c>
      <c r="P38" s="19">
        <v>30</v>
      </c>
      <c r="Q38" s="19">
        <v>0.78</v>
      </c>
      <c r="W38" s="10">
        <f t="shared" si="0"/>
        <v>0</v>
      </c>
      <c r="X38" s="10">
        <f t="shared" si="1"/>
        <v>0</v>
      </c>
      <c r="Y38" s="10">
        <f t="shared" si="2"/>
        <v>0</v>
      </c>
      <c r="Z38" s="10">
        <f t="shared" si="3"/>
        <v>0</v>
      </c>
      <c r="AA38" s="10">
        <f t="shared" si="4"/>
        <v>0</v>
      </c>
      <c r="AB38" s="10">
        <f t="shared" si="5"/>
        <v>0</v>
      </c>
      <c r="AC38" s="10">
        <f t="shared" si="6"/>
        <v>0</v>
      </c>
      <c r="AD38" s="10">
        <f t="shared" si="7"/>
        <v>0</v>
      </c>
      <c r="AE38" s="10">
        <f t="shared" si="8"/>
        <v>0</v>
      </c>
      <c r="AF38" s="10">
        <f t="shared" si="9"/>
        <v>0</v>
      </c>
      <c r="AG38" s="10">
        <f t="shared" si="10"/>
        <v>0</v>
      </c>
      <c r="AH38" s="10">
        <f t="shared" si="11"/>
        <v>0</v>
      </c>
      <c r="AI38" s="10">
        <f t="shared" si="12"/>
        <v>0</v>
      </c>
      <c r="AJ38" s="10">
        <f t="shared" si="13"/>
        <v>0</v>
      </c>
      <c r="AK38" s="10">
        <f t="shared" si="14"/>
        <v>0</v>
      </c>
    </row>
    <row r="39" spans="2:37" ht="16.8" x14ac:dyDescent="0.5">
      <c r="B39" s="19">
        <v>61</v>
      </c>
      <c r="C39" s="19">
        <v>58</v>
      </c>
      <c r="D39" s="19">
        <v>56</v>
      </c>
      <c r="E39" s="19">
        <v>55</v>
      </c>
      <c r="F39" s="19">
        <v>53</v>
      </c>
      <c r="G39" s="19">
        <v>51</v>
      </c>
      <c r="H39" s="19">
        <v>49</v>
      </c>
      <c r="I39" s="23">
        <v>47</v>
      </c>
      <c r="J39" s="19">
        <v>46</v>
      </c>
      <c r="K39" s="23">
        <v>44</v>
      </c>
      <c r="L39" s="19">
        <v>43</v>
      </c>
      <c r="M39" s="19">
        <v>41</v>
      </c>
      <c r="N39" s="19">
        <v>38</v>
      </c>
      <c r="O39" s="19">
        <v>34</v>
      </c>
      <c r="P39" s="19">
        <v>28</v>
      </c>
      <c r="Q39" s="19">
        <v>0.77</v>
      </c>
      <c r="W39" s="10">
        <f t="shared" ref="W39:W51" si="15">IF(AND($V$5=$B$4,$V$4&gt;=B39,$V$4&lt;B38),Q39,0)</f>
        <v>0</v>
      </c>
      <c r="X39" s="10">
        <f t="shared" ref="X39:X51" si="16">IF(AND($V$5=$C$4,$V$4&gt;=C39,$V$4&lt;C38),Q39,0)</f>
        <v>0</v>
      </c>
      <c r="Y39" s="10">
        <f t="shared" ref="Y39:Y51" si="17">IF(AND($V$5=$D$4,$V$4&gt;=D39,$V$4&lt;D38),Q39,0)</f>
        <v>0</v>
      </c>
      <c r="Z39" s="10">
        <f t="shared" ref="Z39:Z51" si="18">IF(AND($V$5=$E$4,$V$4&gt;=E39,$V$4&lt;E38),Q39,0)</f>
        <v>0</v>
      </c>
      <c r="AA39" s="10">
        <f t="shared" ref="AA39:AA51" si="19">IF(AND($V$5=$F$4,$V$4&gt;=F39,$V$4&lt;F38),Q39,0)</f>
        <v>0</v>
      </c>
      <c r="AB39" s="10">
        <f t="shared" ref="AB39:AB51" si="20">IF(AND($V$5=$G$4,$V$4&gt;=G39,$V$4&lt;G38),Q39,0)</f>
        <v>0</v>
      </c>
      <c r="AC39" s="10">
        <f t="shared" ref="AC39:AC51" si="21">IF(AND($V$5=$H$4,$V$4&gt;=H39,$V$4&lt;H38),Q39,0)</f>
        <v>0</v>
      </c>
      <c r="AD39" s="10">
        <f t="shared" ref="AD39:AD51" si="22">IF(AND($V$5=$I$4,$V$4&gt;=I39,$V$4&lt;I38),Q39,0)</f>
        <v>0</v>
      </c>
      <c r="AE39" s="10">
        <f t="shared" ref="AE39:AE51" si="23">IF(AND($V$5=$J$4,$V$4&gt;=J39,$V$4&lt;J38),Q39,0)</f>
        <v>0</v>
      </c>
      <c r="AF39" s="10">
        <f t="shared" ref="AF39:AF51" si="24">IF(AND($V$5=$K$4,$V$4&gt;=K39,$V$4&lt;K38),Q39,0)</f>
        <v>0</v>
      </c>
      <c r="AG39" s="10">
        <f t="shared" si="10"/>
        <v>0</v>
      </c>
      <c r="AH39" s="10">
        <f t="shared" si="11"/>
        <v>0</v>
      </c>
      <c r="AI39" s="10">
        <f t="shared" si="12"/>
        <v>0</v>
      </c>
      <c r="AJ39" s="10">
        <f t="shared" si="13"/>
        <v>0</v>
      </c>
      <c r="AK39" s="10">
        <f t="shared" si="14"/>
        <v>0</v>
      </c>
    </row>
    <row r="40" spans="2:37" ht="16.8" x14ac:dyDescent="0.5">
      <c r="B40" s="19">
        <v>60</v>
      </c>
      <c r="C40" s="19">
        <v>57</v>
      </c>
      <c r="D40" s="19">
        <v>55</v>
      </c>
      <c r="E40" s="19">
        <v>53</v>
      </c>
      <c r="F40" s="19">
        <v>52</v>
      </c>
      <c r="G40" s="19">
        <v>50</v>
      </c>
      <c r="H40" s="19">
        <v>48</v>
      </c>
      <c r="I40" s="23">
        <v>46</v>
      </c>
      <c r="J40" s="19">
        <v>45</v>
      </c>
      <c r="K40" s="23">
        <v>43</v>
      </c>
      <c r="L40" s="19">
        <v>42</v>
      </c>
      <c r="M40" s="19">
        <v>39</v>
      </c>
      <c r="N40" s="19">
        <v>37</v>
      </c>
      <c r="O40" s="19">
        <v>33</v>
      </c>
      <c r="P40" s="19">
        <v>27</v>
      </c>
      <c r="Q40" s="19">
        <v>0.76</v>
      </c>
      <c r="W40" s="10">
        <f t="shared" si="15"/>
        <v>0</v>
      </c>
      <c r="X40" s="10">
        <f t="shared" si="16"/>
        <v>0</v>
      </c>
      <c r="Y40" s="10">
        <f t="shared" si="17"/>
        <v>0</v>
      </c>
      <c r="Z40" s="10">
        <f t="shared" si="18"/>
        <v>0</v>
      </c>
      <c r="AA40" s="10">
        <f t="shared" si="19"/>
        <v>0</v>
      </c>
      <c r="AB40" s="10">
        <f t="shared" si="20"/>
        <v>0</v>
      </c>
      <c r="AC40" s="10">
        <f t="shared" si="21"/>
        <v>0</v>
      </c>
      <c r="AD40" s="10">
        <f t="shared" si="22"/>
        <v>0</v>
      </c>
      <c r="AE40" s="10">
        <f t="shared" si="23"/>
        <v>0</v>
      </c>
      <c r="AF40" s="10">
        <f t="shared" si="24"/>
        <v>0</v>
      </c>
      <c r="AG40" s="10">
        <f t="shared" ref="AG40:AG51" si="25">IF(AND($V$5=$L$4,$V$4&gt;=L40,$V$4&lt;L39),Q40,0)</f>
        <v>0</v>
      </c>
      <c r="AH40" s="10">
        <f t="shared" si="11"/>
        <v>0</v>
      </c>
      <c r="AI40" s="10">
        <f t="shared" si="12"/>
        <v>0</v>
      </c>
      <c r="AJ40" s="10">
        <f t="shared" si="13"/>
        <v>0</v>
      </c>
      <c r="AK40" s="10">
        <f t="shared" si="14"/>
        <v>0</v>
      </c>
    </row>
    <row r="41" spans="2:37" ht="16.8" x14ac:dyDescent="0.5">
      <c r="B41" s="14">
        <v>59</v>
      </c>
      <c r="C41" s="14">
        <v>56</v>
      </c>
      <c r="D41" s="14">
        <v>54</v>
      </c>
      <c r="E41" s="14">
        <v>52</v>
      </c>
      <c r="F41" s="14">
        <v>51</v>
      </c>
      <c r="G41" s="14">
        <v>49</v>
      </c>
      <c r="H41" s="14">
        <v>47</v>
      </c>
      <c r="I41" s="24">
        <v>45</v>
      </c>
      <c r="J41" s="14">
        <v>43</v>
      </c>
      <c r="K41" s="24">
        <v>42</v>
      </c>
      <c r="L41" s="14">
        <v>40</v>
      </c>
      <c r="M41" s="14">
        <v>38</v>
      </c>
      <c r="N41" s="14">
        <v>36</v>
      </c>
      <c r="O41" s="14">
        <v>32</v>
      </c>
      <c r="P41" s="14">
        <v>25</v>
      </c>
      <c r="Q41" s="19">
        <v>0.75</v>
      </c>
      <c r="W41" s="10">
        <f t="shared" si="15"/>
        <v>0</v>
      </c>
      <c r="X41" s="10">
        <f t="shared" si="16"/>
        <v>0</v>
      </c>
      <c r="Y41" s="10">
        <f t="shared" si="17"/>
        <v>0</v>
      </c>
      <c r="Z41" s="10">
        <f t="shared" si="18"/>
        <v>0</v>
      </c>
      <c r="AA41" s="10">
        <f t="shared" si="19"/>
        <v>0</v>
      </c>
      <c r="AB41" s="10">
        <f t="shared" si="20"/>
        <v>0</v>
      </c>
      <c r="AC41" s="10">
        <f t="shared" si="21"/>
        <v>0</v>
      </c>
      <c r="AD41" s="10">
        <f t="shared" si="22"/>
        <v>0</v>
      </c>
      <c r="AE41" s="10">
        <f t="shared" si="23"/>
        <v>0</v>
      </c>
      <c r="AF41" s="10">
        <f t="shared" si="24"/>
        <v>0</v>
      </c>
      <c r="AG41" s="10">
        <f t="shared" si="25"/>
        <v>0</v>
      </c>
      <c r="AH41" s="10">
        <f t="shared" ref="AH41:AH51" si="26">IF(AND($V$5=$M$4,$V$4&gt;=M41,$V$4&lt;M40),Q41,0)</f>
        <v>0</v>
      </c>
      <c r="AI41" s="10">
        <f t="shared" si="12"/>
        <v>0</v>
      </c>
      <c r="AJ41" s="10">
        <f t="shared" si="13"/>
        <v>0</v>
      </c>
      <c r="AK41" s="10">
        <f t="shared" si="14"/>
        <v>0</v>
      </c>
    </row>
    <row r="42" spans="2:37" ht="16.8" x14ac:dyDescent="0.5">
      <c r="B42" s="17">
        <v>58</v>
      </c>
      <c r="C42" s="17">
        <v>55</v>
      </c>
      <c r="D42" s="17">
        <v>53</v>
      </c>
      <c r="E42" s="17">
        <v>51</v>
      </c>
      <c r="F42" s="17">
        <v>49</v>
      </c>
      <c r="G42" s="17">
        <v>47</v>
      </c>
      <c r="H42" s="17">
        <v>46</v>
      </c>
      <c r="I42" s="22">
        <v>43</v>
      </c>
      <c r="J42" s="17">
        <v>42</v>
      </c>
      <c r="K42" s="22">
        <v>41</v>
      </c>
      <c r="L42" s="17">
        <v>39</v>
      </c>
      <c r="M42" s="17">
        <v>37</v>
      </c>
      <c r="N42" s="17">
        <v>34</v>
      </c>
      <c r="O42" s="17">
        <v>31</v>
      </c>
      <c r="P42" s="17">
        <v>24</v>
      </c>
      <c r="Q42" s="17">
        <v>0.74</v>
      </c>
      <c r="W42" s="10">
        <f t="shared" si="15"/>
        <v>0</v>
      </c>
      <c r="X42" s="10">
        <f t="shared" si="16"/>
        <v>0</v>
      </c>
      <c r="Y42" s="10">
        <f t="shared" si="17"/>
        <v>0</v>
      </c>
      <c r="Z42" s="10">
        <f t="shared" si="18"/>
        <v>0</v>
      </c>
      <c r="AA42" s="10">
        <f t="shared" si="19"/>
        <v>0</v>
      </c>
      <c r="AB42" s="10">
        <f t="shared" si="20"/>
        <v>0</v>
      </c>
      <c r="AC42" s="10">
        <f t="shared" si="21"/>
        <v>0</v>
      </c>
      <c r="AD42" s="10">
        <f t="shared" si="22"/>
        <v>0</v>
      </c>
      <c r="AE42" s="10">
        <f t="shared" si="23"/>
        <v>0</v>
      </c>
      <c r="AF42" s="10">
        <f t="shared" si="24"/>
        <v>0</v>
      </c>
      <c r="AG42" s="10">
        <f t="shared" si="25"/>
        <v>0</v>
      </c>
      <c r="AH42" s="10">
        <f t="shared" si="26"/>
        <v>0</v>
      </c>
      <c r="AI42" s="10">
        <f t="shared" si="12"/>
        <v>0</v>
      </c>
      <c r="AJ42" s="10">
        <f t="shared" si="13"/>
        <v>0</v>
      </c>
      <c r="AK42" s="10">
        <f t="shared" si="14"/>
        <v>0</v>
      </c>
    </row>
    <row r="43" spans="2:37" ht="16.8" x14ac:dyDescent="0.5">
      <c r="B43" s="19">
        <v>57</v>
      </c>
      <c r="C43" s="19">
        <v>54</v>
      </c>
      <c r="D43" s="19">
        <v>51</v>
      </c>
      <c r="E43" s="19">
        <v>50</v>
      </c>
      <c r="F43" s="19">
        <v>48</v>
      </c>
      <c r="G43" s="19">
        <v>46</v>
      </c>
      <c r="H43" s="19">
        <v>44</v>
      </c>
      <c r="I43" s="23">
        <v>42</v>
      </c>
      <c r="J43" s="19">
        <v>41</v>
      </c>
      <c r="K43" s="23">
        <v>39</v>
      </c>
      <c r="L43" s="19">
        <v>38</v>
      </c>
      <c r="M43" s="19">
        <v>36</v>
      </c>
      <c r="N43" s="19">
        <v>33</v>
      </c>
      <c r="O43" s="19">
        <v>30</v>
      </c>
      <c r="P43" s="19">
        <v>23</v>
      </c>
      <c r="Q43" s="19">
        <v>0.73</v>
      </c>
      <c r="W43" s="10">
        <f t="shared" si="15"/>
        <v>0</v>
      </c>
      <c r="X43" s="10">
        <f t="shared" si="16"/>
        <v>0</v>
      </c>
      <c r="Y43" s="10">
        <f t="shared" si="17"/>
        <v>0</v>
      </c>
      <c r="Z43" s="10">
        <f t="shared" si="18"/>
        <v>0</v>
      </c>
      <c r="AA43" s="10">
        <f t="shared" si="19"/>
        <v>0</v>
      </c>
      <c r="AB43" s="10">
        <f t="shared" si="20"/>
        <v>0</v>
      </c>
      <c r="AC43" s="10">
        <f t="shared" si="21"/>
        <v>0</v>
      </c>
      <c r="AD43" s="10">
        <f t="shared" si="22"/>
        <v>0</v>
      </c>
      <c r="AE43" s="10">
        <f t="shared" si="23"/>
        <v>0</v>
      </c>
      <c r="AF43" s="10">
        <f t="shared" si="24"/>
        <v>0</v>
      </c>
      <c r="AG43" s="10">
        <f t="shared" si="25"/>
        <v>0</v>
      </c>
      <c r="AH43" s="10">
        <f t="shared" si="26"/>
        <v>0</v>
      </c>
      <c r="AI43" s="10">
        <f t="shared" ref="AI43:AI51" si="27">IF(AND($V$5=$N$4,$V$4&gt;=N43,$V$4&lt;N42),Q43,0)</f>
        <v>0</v>
      </c>
      <c r="AJ43" s="10">
        <f t="shared" ref="AJ43:AJ51" si="28">IF(AND($V$5=$O$4,$V$4&gt;=O43,$V$4&lt;O42),Q43,0)</f>
        <v>0</v>
      </c>
      <c r="AK43" s="10">
        <f t="shared" ref="AK43:AK51" si="29">IF(AND($V$5=$P$4,$V$4&gt;=P43,$V$4&lt;P42),Q43,0)</f>
        <v>0</v>
      </c>
    </row>
    <row r="44" spans="2:37" ht="16.8" x14ac:dyDescent="0.5">
      <c r="B44" s="19">
        <v>56</v>
      </c>
      <c r="C44" s="19">
        <v>53</v>
      </c>
      <c r="D44" s="19">
        <v>50</v>
      </c>
      <c r="E44" s="19">
        <v>49</v>
      </c>
      <c r="F44" s="19">
        <v>47</v>
      </c>
      <c r="G44" s="19">
        <v>45</v>
      </c>
      <c r="H44" s="19">
        <v>43</v>
      </c>
      <c r="I44" s="23">
        <v>41</v>
      </c>
      <c r="J44" s="19">
        <v>40</v>
      </c>
      <c r="K44" s="23">
        <v>38</v>
      </c>
      <c r="L44" s="19">
        <v>37</v>
      </c>
      <c r="M44" s="19">
        <v>35</v>
      </c>
      <c r="N44" s="19">
        <v>32</v>
      </c>
      <c r="O44" s="19">
        <v>28</v>
      </c>
      <c r="P44" s="19">
        <v>22</v>
      </c>
      <c r="Q44" s="19">
        <v>0.72</v>
      </c>
      <c r="W44" s="10">
        <f t="shared" si="15"/>
        <v>0</v>
      </c>
      <c r="X44" s="10">
        <f t="shared" si="16"/>
        <v>0</v>
      </c>
      <c r="Y44" s="10">
        <f t="shared" si="17"/>
        <v>0</v>
      </c>
      <c r="Z44" s="10">
        <f t="shared" si="18"/>
        <v>0</v>
      </c>
      <c r="AA44" s="10">
        <f t="shared" si="19"/>
        <v>0</v>
      </c>
      <c r="AB44" s="10">
        <f t="shared" si="20"/>
        <v>0</v>
      </c>
      <c r="AC44" s="10">
        <f t="shared" si="21"/>
        <v>0</v>
      </c>
      <c r="AD44" s="10">
        <f t="shared" si="22"/>
        <v>0</v>
      </c>
      <c r="AE44" s="10">
        <f t="shared" si="23"/>
        <v>0</v>
      </c>
      <c r="AF44" s="10">
        <f t="shared" si="24"/>
        <v>0</v>
      </c>
      <c r="AG44" s="10">
        <f t="shared" si="25"/>
        <v>0</v>
      </c>
      <c r="AH44" s="10">
        <f t="shared" si="26"/>
        <v>0</v>
      </c>
      <c r="AI44" s="10">
        <f t="shared" si="27"/>
        <v>0</v>
      </c>
      <c r="AJ44" s="10">
        <f t="shared" si="28"/>
        <v>0</v>
      </c>
      <c r="AK44" s="10">
        <f t="shared" si="29"/>
        <v>0</v>
      </c>
    </row>
    <row r="45" spans="2:37" ht="16.8" x14ac:dyDescent="0.5">
      <c r="B45" s="19">
        <v>55</v>
      </c>
      <c r="C45" s="19">
        <v>52</v>
      </c>
      <c r="D45" s="19">
        <v>49</v>
      </c>
      <c r="E45" s="19">
        <v>47</v>
      </c>
      <c r="F45" s="19">
        <v>46</v>
      </c>
      <c r="G45" s="19">
        <v>44</v>
      </c>
      <c r="H45" s="19">
        <v>42</v>
      </c>
      <c r="I45" s="23">
        <v>40</v>
      </c>
      <c r="J45" s="19">
        <v>39</v>
      </c>
      <c r="K45" s="23">
        <v>37</v>
      </c>
      <c r="L45" s="19">
        <v>36</v>
      </c>
      <c r="M45" s="19">
        <v>33</v>
      </c>
      <c r="N45" s="19">
        <v>31</v>
      </c>
      <c r="O45" s="19">
        <v>27</v>
      </c>
      <c r="P45" s="19">
        <v>21</v>
      </c>
      <c r="Q45" s="19">
        <v>0.71</v>
      </c>
      <c r="W45" s="10">
        <f t="shared" si="15"/>
        <v>0</v>
      </c>
      <c r="X45" s="10">
        <f t="shared" si="16"/>
        <v>0</v>
      </c>
      <c r="Y45" s="10">
        <f t="shared" si="17"/>
        <v>0</v>
      </c>
      <c r="Z45" s="10">
        <f t="shared" si="18"/>
        <v>0</v>
      </c>
      <c r="AA45" s="10">
        <f t="shared" si="19"/>
        <v>0</v>
      </c>
      <c r="AB45" s="10">
        <f t="shared" si="20"/>
        <v>0</v>
      </c>
      <c r="AC45" s="10">
        <f t="shared" si="21"/>
        <v>0</v>
      </c>
      <c r="AD45" s="10">
        <f t="shared" si="22"/>
        <v>0</v>
      </c>
      <c r="AE45" s="10">
        <f t="shared" si="23"/>
        <v>0</v>
      </c>
      <c r="AF45" s="10">
        <f t="shared" si="24"/>
        <v>0</v>
      </c>
      <c r="AG45" s="10">
        <f t="shared" si="25"/>
        <v>0</v>
      </c>
      <c r="AH45" s="10">
        <f t="shared" si="26"/>
        <v>0</v>
      </c>
      <c r="AI45" s="10">
        <f t="shared" si="27"/>
        <v>0</v>
      </c>
      <c r="AJ45" s="10">
        <f t="shared" si="28"/>
        <v>0</v>
      </c>
      <c r="AK45" s="10">
        <f t="shared" si="29"/>
        <v>0</v>
      </c>
    </row>
    <row r="46" spans="2:37" ht="16.8" x14ac:dyDescent="0.5">
      <c r="B46" s="19">
        <v>54</v>
      </c>
      <c r="C46" s="19">
        <v>51</v>
      </c>
      <c r="D46" s="19">
        <v>48</v>
      </c>
      <c r="E46" s="19">
        <v>46</v>
      </c>
      <c r="F46" s="19">
        <v>45</v>
      </c>
      <c r="G46" s="19">
        <v>43</v>
      </c>
      <c r="H46" s="19">
        <v>41</v>
      </c>
      <c r="I46" s="23">
        <v>39</v>
      </c>
      <c r="J46" s="19">
        <v>37</v>
      </c>
      <c r="K46" s="23">
        <v>36</v>
      </c>
      <c r="L46" s="19">
        <v>34</v>
      </c>
      <c r="M46" s="19">
        <v>32</v>
      </c>
      <c r="N46" s="19">
        <v>30</v>
      </c>
      <c r="O46" s="19">
        <v>26</v>
      </c>
      <c r="P46" s="19">
        <v>20</v>
      </c>
      <c r="Q46" s="14">
        <v>0.7</v>
      </c>
      <c r="W46" s="10">
        <f t="shared" si="15"/>
        <v>0</v>
      </c>
      <c r="X46" s="10">
        <f t="shared" si="16"/>
        <v>0</v>
      </c>
      <c r="Y46" s="10">
        <f t="shared" si="17"/>
        <v>0</v>
      </c>
      <c r="Z46" s="10">
        <f t="shared" si="18"/>
        <v>0</v>
      </c>
      <c r="AA46" s="10">
        <f t="shared" si="19"/>
        <v>0</v>
      </c>
      <c r="AB46" s="10">
        <f t="shared" si="20"/>
        <v>0</v>
      </c>
      <c r="AC46" s="10">
        <f t="shared" si="21"/>
        <v>0</v>
      </c>
      <c r="AD46" s="10">
        <f t="shared" si="22"/>
        <v>0</v>
      </c>
      <c r="AE46" s="10">
        <f t="shared" si="23"/>
        <v>0</v>
      </c>
      <c r="AF46" s="10">
        <f t="shared" si="24"/>
        <v>0</v>
      </c>
      <c r="AG46" s="10">
        <f t="shared" si="25"/>
        <v>0</v>
      </c>
      <c r="AH46" s="10">
        <f t="shared" si="26"/>
        <v>0</v>
      </c>
      <c r="AI46" s="10">
        <f t="shared" si="27"/>
        <v>0</v>
      </c>
      <c r="AJ46" s="10">
        <f t="shared" si="28"/>
        <v>0</v>
      </c>
      <c r="AK46" s="10">
        <f t="shared" si="29"/>
        <v>0</v>
      </c>
    </row>
    <row r="47" spans="2:37" ht="16.8" x14ac:dyDescent="0.5">
      <c r="B47" s="17">
        <v>53</v>
      </c>
      <c r="C47" s="17">
        <v>50</v>
      </c>
      <c r="D47" s="17">
        <v>47</v>
      </c>
      <c r="E47" s="17">
        <v>45</v>
      </c>
      <c r="F47" s="17">
        <v>44</v>
      </c>
      <c r="G47" s="17">
        <v>42</v>
      </c>
      <c r="H47" s="17">
        <v>40</v>
      </c>
      <c r="I47" s="22">
        <v>38</v>
      </c>
      <c r="J47" s="17">
        <v>36</v>
      </c>
      <c r="K47" s="22">
        <v>35</v>
      </c>
      <c r="L47" s="17">
        <v>33</v>
      </c>
      <c r="M47" s="17">
        <v>31</v>
      </c>
      <c r="N47" s="17">
        <v>29</v>
      </c>
      <c r="O47" s="17">
        <v>25</v>
      </c>
      <c r="P47" s="17">
        <v>19</v>
      </c>
      <c r="Q47" s="17">
        <v>0.69</v>
      </c>
      <c r="W47" s="10">
        <f t="shared" si="15"/>
        <v>0</v>
      </c>
      <c r="X47" s="10">
        <f t="shared" si="16"/>
        <v>0</v>
      </c>
      <c r="Y47" s="10">
        <f t="shared" si="17"/>
        <v>0</v>
      </c>
      <c r="Z47" s="10">
        <f t="shared" si="18"/>
        <v>0</v>
      </c>
      <c r="AA47" s="10">
        <f t="shared" si="19"/>
        <v>0</v>
      </c>
      <c r="AB47" s="10">
        <f t="shared" si="20"/>
        <v>0</v>
      </c>
      <c r="AC47" s="10">
        <f t="shared" si="21"/>
        <v>0</v>
      </c>
      <c r="AD47" s="10">
        <f t="shared" si="22"/>
        <v>0</v>
      </c>
      <c r="AE47" s="10">
        <f t="shared" si="23"/>
        <v>0</v>
      </c>
      <c r="AF47" s="10">
        <f t="shared" si="24"/>
        <v>0</v>
      </c>
      <c r="AG47" s="10">
        <f t="shared" si="25"/>
        <v>0</v>
      </c>
      <c r="AH47" s="10">
        <f t="shared" si="26"/>
        <v>0</v>
      </c>
      <c r="AI47" s="10">
        <f t="shared" si="27"/>
        <v>0</v>
      </c>
      <c r="AJ47" s="10">
        <f t="shared" si="28"/>
        <v>0</v>
      </c>
      <c r="AK47" s="10">
        <f t="shared" si="29"/>
        <v>0</v>
      </c>
    </row>
    <row r="48" spans="2:37" ht="16.8" x14ac:dyDescent="0.5">
      <c r="B48" s="19">
        <v>52</v>
      </c>
      <c r="C48" s="19">
        <v>49</v>
      </c>
      <c r="D48" s="19">
        <v>46</v>
      </c>
      <c r="E48" s="19">
        <v>44</v>
      </c>
      <c r="F48" s="19">
        <v>43</v>
      </c>
      <c r="G48" s="19">
        <v>41</v>
      </c>
      <c r="H48" s="19">
        <v>39</v>
      </c>
      <c r="I48" s="23">
        <v>37</v>
      </c>
      <c r="J48" s="19">
        <v>35</v>
      </c>
      <c r="K48" s="23">
        <v>34</v>
      </c>
      <c r="L48" s="19">
        <v>32</v>
      </c>
      <c r="M48" s="19">
        <v>30</v>
      </c>
      <c r="N48" s="19">
        <v>28</v>
      </c>
      <c r="O48" s="19">
        <v>24</v>
      </c>
      <c r="P48" s="19">
        <v>18</v>
      </c>
      <c r="Q48" s="19">
        <v>0.68</v>
      </c>
      <c r="W48" s="10">
        <f t="shared" si="15"/>
        <v>0</v>
      </c>
      <c r="X48" s="10">
        <f t="shared" si="16"/>
        <v>0</v>
      </c>
      <c r="Y48" s="10">
        <f t="shared" si="17"/>
        <v>0</v>
      </c>
      <c r="Z48" s="10">
        <f t="shared" si="18"/>
        <v>0</v>
      </c>
      <c r="AA48" s="10">
        <f t="shared" si="19"/>
        <v>0</v>
      </c>
      <c r="AB48" s="10">
        <f t="shared" si="20"/>
        <v>0</v>
      </c>
      <c r="AC48" s="10">
        <f t="shared" si="21"/>
        <v>0</v>
      </c>
      <c r="AD48" s="10">
        <f t="shared" si="22"/>
        <v>0</v>
      </c>
      <c r="AE48" s="10">
        <f t="shared" si="23"/>
        <v>0</v>
      </c>
      <c r="AF48" s="10">
        <f t="shared" si="24"/>
        <v>0</v>
      </c>
      <c r="AG48" s="10">
        <f t="shared" si="25"/>
        <v>0</v>
      </c>
      <c r="AH48" s="10">
        <f t="shared" si="26"/>
        <v>0</v>
      </c>
      <c r="AI48" s="10">
        <f t="shared" si="27"/>
        <v>0</v>
      </c>
      <c r="AJ48" s="10">
        <f t="shared" si="28"/>
        <v>0</v>
      </c>
      <c r="AK48" s="10">
        <f t="shared" si="29"/>
        <v>0</v>
      </c>
    </row>
    <row r="49" spans="2:37" ht="16.8" x14ac:dyDescent="0.5">
      <c r="B49" s="19">
        <v>51</v>
      </c>
      <c r="C49" s="19">
        <v>48</v>
      </c>
      <c r="D49" s="19">
        <v>45</v>
      </c>
      <c r="E49" s="19">
        <v>43</v>
      </c>
      <c r="F49" s="19">
        <v>42</v>
      </c>
      <c r="G49" s="19">
        <v>40</v>
      </c>
      <c r="H49" s="19">
        <v>38</v>
      </c>
      <c r="I49" s="23">
        <v>36</v>
      </c>
      <c r="J49" s="19">
        <v>34</v>
      </c>
      <c r="K49" s="23">
        <v>33</v>
      </c>
      <c r="L49" s="19">
        <v>31</v>
      </c>
      <c r="M49" s="19">
        <v>29</v>
      </c>
      <c r="N49" s="19">
        <v>27</v>
      </c>
      <c r="O49" s="19">
        <v>23</v>
      </c>
      <c r="P49" s="19">
        <v>17</v>
      </c>
      <c r="Q49" s="19">
        <v>0.67</v>
      </c>
      <c r="W49" s="10">
        <f t="shared" si="15"/>
        <v>0</v>
      </c>
      <c r="X49" s="10">
        <f t="shared" si="16"/>
        <v>0</v>
      </c>
      <c r="Y49" s="10">
        <f t="shared" si="17"/>
        <v>0</v>
      </c>
      <c r="Z49" s="10">
        <f t="shared" si="18"/>
        <v>0</v>
      </c>
      <c r="AA49" s="10">
        <f t="shared" si="19"/>
        <v>0</v>
      </c>
      <c r="AB49" s="10">
        <f t="shared" si="20"/>
        <v>0</v>
      </c>
      <c r="AC49" s="10">
        <f t="shared" si="21"/>
        <v>0</v>
      </c>
      <c r="AD49" s="10">
        <f t="shared" si="22"/>
        <v>0</v>
      </c>
      <c r="AE49" s="10">
        <f t="shared" si="23"/>
        <v>0</v>
      </c>
      <c r="AF49" s="10">
        <f t="shared" si="24"/>
        <v>0</v>
      </c>
      <c r="AG49" s="10">
        <f t="shared" si="25"/>
        <v>0</v>
      </c>
      <c r="AH49" s="10">
        <f t="shared" si="26"/>
        <v>0</v>
      </c>
      <c r="AI49" s="10">
        <f t="shared" si="27"/>
        <v>0</v>
      </c>
      <c r="AJ49" s="10">
        <f t="shared" si="28"/>
        <v>0</v>
      </c>
      <c r="AK49" s="10">
        <f t="shared" si="29"/>
        <v>0</v>
      </c>
    </row>
    <row r="50" spans="2:37" ht="16.8" x14ac:dyDescent="0.5">
      <c r="B50" s="19">
        <v>50</v>
      </c>
      <c r="C50" s="19">
        <v>47</v>
      </c>
      <c r="D50" s="19">
        <v>44</v>
      </c>
      <c r="E50" s="19">
        <v>42</v>
      </c>
      <c r="F50" s="19">
        <v>41</v>
      </c>
      <c r="G50" s="19">
        <v>39</v>
      </c>
      <c r="H50" s="19">
        <v>37</v>
      </c>
      <c r="I50" s="23">
        <v>35</v>
      </c>
      <c r="J50" s="19">
        <v>33</v>
      </c>
      <c r="K50" s="23">
        <v>32</v>
      </c>
      <c r="L50" s="19">
        <v>30</v>
      </c>
      <c r="M50" s="19">
        <v>28</v>
      </c>
      <c r="N50" s="19">
        <v>26</v>
      </c>
      <c r="O50" s="19">
        <v>22</v>
      </c>
      <c r="P50" s="19">
        <v>16</v>
      </c>
      <c r="Q50" s="19">
        <v>0.66</v>
      </c>
      <c r="W50" s="10">
        <f t="shared" si="15"/>
        <v>0</v>
      </c>
      <c r="X50" s="10">
        <f t="shared" si="16"/>
        <v>0</v>
      </c>
      <c r="Y50" s="10">
        <f t="shared" si="17"/>
        <v>0</v>
      </c>
      <c r="Z50" s="10">
        <f t="shared" si="18"/>
        <v>0</v>
      </c>
      <c r="AA50" s="10">
        <f t="shared" si="19"/>
        <v>0</v>
      </c>
      <c r="AB50" s="10">
        <f t="shared" si="20"/>
        <v>0</v>
      </c>
      <c r="AC50" s="10">
        <f t="shared" si="21"/>
        <v>0</v>
      </c>
      <c r="AD50" s="10">
        <f t="shared" si="22"/>
        <v>0</v>
      </c>
      <c r="AE50" s="10">
        <f t="shared" si="23"/>
        <v>0</v>
      </c>
      <c r="AF50" s="10">
        <f t="shared" si="24"/>
        <v>0</v>
      </c>
      <c r="AG50" s="10">
        <f t="shared" si="25"/>
        <v>0</v>
      </c>
      <c r="AH50" s="10">
        <f t="shared" si="26"/>
        <v>0</v>
      </c>
      <c r="AI50" s="10">
        <f t="shared" si="27"/>
        <v>0</v>
      </c>
      <c r="AJ50" s="10">
        <f t="shared" si="28"/>
        <v>0</v>
      </c>
      <c r="AK50" s="10">
        <f t="shared" si="29"/>
        <v>0</v>
      </c>
    </row>
    <row r="51" spans="2:37" ht="16.8" x14ac:dyDescent="0.5">
      <c r="B51" s="19">
        <v>49</v>
      </c>
      <c r="C51" s="19">
        <v>46</v>
      </c>
      <c r="D51" s="19">
        <v>43</v>
      </c>
      <c r="E51" s="19">
        <v>41</v>
      </c>
      <c r="F51" s="19">
        <v>40</v>
      </c>
      <c r="G51" s="19">
        <v>38</v>
      </c>
      <c r="H51" s="19">
        <v>36</v>
      </c>
      <c r="I51" s="23">
        <v>34</v>
      </c>
      <c r="J51" s="19">
        <v>32</v>
      </c>
      <c r="K51" s="23">
        <v>31</v>
      </c>
      <c r="L51" s="19">
        <v>29</v>
      </c>
      <c r="M51" s="19">
        <v>27</v>
      </c>
      <c r="N51" s="19">
        <v>25</v>
      </c>
      <c r="O51" s="19">
        <v>21</v>
      </c>
      <c r="P51" s="19">
        <v>15</v>
      </c>
      <c r="Q51" s="19">
        <v>0.65</v>
      </c>
      <c r="W51" s="10">
        <f t="shared" si="15"/>
        <v>0</v>
      </c>
      <c r="X51" s="10">
        <f t="shared" si="16"/>
        <v>0</v>
      </c>
      <c r="Y51" s="10">
        <f t="shared" si="17"/>
        <v>0</v>
      </c>
      <c r="Z51" s="10">
        <f t="shared" si="18"/>
        <v>0</v>
      </c>
      <c r="AA51" s="10">
        <f t="shared" si="19"/>
        <v>0</v>
      </c>
      <c r="AB51" s="10">
        <f t="shared" si="20"/>
        <v>0</v>
      </c>
      <c r="AC51" s="10">
        <f t="shared" si="21"/>
        <v>0</v>
      </c>
      <c r="AD51" s="10">
        <f t="shared" si="22"/>
        <v>0</v>
      </c>
      <c r="AE51" s="10">
        <f t="shared" si="23"/>
        <v>0</v>
      </c>
      <c r="AF51" s="10">
        <f t="shared" si="24"/>
        <v>0</v>
      </c>
      <c r="AG51" s="10">
        <f t="shared" si="25"/>
        <v>0</v>
      </c>
      <c r="AH51" s="10">
        <f t="shared" si="26"/>
        <v>0</v>
      </c>
      <c r="AI51" s="10">
        <f t="shared" si="27"/>
        <v>0</v>
      </c>
      <c r="AJ51" s="10">
        <f t="shared" si="28"/>
        <v>0</v>
      </c>
      <c r="AK51" s="10">
        <f t="shared" si="29"/>
        <v>0</v>
      </c>
    </row>
    <row r="52" spans="2:37" ht="16.8" x14ac:dyDescent="0.5">
      <c r="B52" s="81" t="s">
        <v>131</v>
      </c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3"/>
      <c r="Q52" s="48" t="s">
        <v>16</v>
      </c>
      <c r="W52" s="10">
        <f>IF(AND($V$5=B4,$V$4&lt;B51),0,0)</f>
        <v>0</v>
      </c>
      <c r="X52" s="10">
        <f t="shared" ref="X52:AJ52" si="30">IF(AND($V$5=C4,$V$4&lt;C51),0,0)</f>
        <v>0</v>
      </c>
      <c r="Y52" s="10">
        <f t="shared" si="30"/>
        <v>0</v>
      </c>
      <c r="Z52" s="10">
        <f t="shared" si="30"/>
        <v>0</v>
      </c>
      <c r="AA52" s="10">
        <f t="shared" si="30"/>
        <v>0</v>
      </c>
      <c r="AB52" s="10">
        <f t="shared" si="30"/>
        <v>0</v>
      </c>
      <c r="AC52" s="10">
        <f t="shared" si="30"/>
        <v>0</v>
      </c>
      <c r="AD52" s="10">
        <f t="shared" si="30"/>
        <v>0</v>
      </c>
      <c r="AE52" s="10">
        <f t="shared" si="30"/>
        <v>0</v>
      </c>
      <c r="AF52" s="10">
        <f t="shared" si="30"/>
        <v>0</v>
      </c>
      <c r="AG52" s="10">
        <f t="shared" si="30"/>
        <v>0</v>
      </c>
      <c r="AH52" s="10">
        <f t="shared" si="30"/>
        <v>0</v>
      </c>
      <c r="AI52" s="10">
        <f t="shared" si="30"/>
        <v>0</v>
      </c>
      <c r="AJ52" s="10">
        <f t="shared" si="30"/>
        <v>0</v>
      </c>
      <c r="AK52" s="10">
        <f>IF(AND($V$5=P4,$V$4&lt;P51),0,0)</f>
        <v>0</v>
      </c>
    </row>
  </sheetData>
  <sheetProtection algorithmName="SHA-512" hashValue="/QCETtnFVANxtlzbRIdPsYCZcGhH6Nu0VA9LJA9naWXYhVK1M/8cCT9Zd3epgN+Rn0MwPneNAcyyPnXbnpDgaA==" saltValue="TEnCUZHrZG5tV6kJhaozpw==" spinCount="100000" sheet="1" objects="1" scenarios="1"/>
  <mergeCells count="32">
    <mergeCell ref="O1:O2"/>
    <mergeCell ref="P1:P2"/>
    <mergeCell ref="B3:P3"/>
    <mergeCell ref="E4:E5"/>
    <mergeCell ref="F4:F5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D4:D5"/>
    <mergeCell ref="G1:G2"/>
    <mergeCell ref="N1:N2"/>
    <mergeCell ref="F1:F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3"/>
  <dimension ref="A1:AK54"/>
  <sheetViews>
    <sheetView rightToLeft="1" workbookViewId="0">
      <selection activeCell="AK53" sqref="AK53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.33203125" style="10" bestFit="1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84" t="s">
        <v>17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6"/>
      <c r="Q2" s="87" t="s">
        <v>18</v>
      </c>
      <c r="R2" s="11"/>
      <c r="S2" s="12" t="e">
        <f>پردازش!B7</f>
        <v>#DIV/0!</v>
      </c>
      <c r="V2" s="13" t="e">
        <f>-1*S2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88"/>
      <c r="R3" s="11" t="s">
        <v>30</v>
      </c>
      <c r="S3" s="16">
        <f>پردازش!B6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si="0"/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0" t="e">
        <f t="shared" si="0"/>
        <v>#DIV/0!</v>
      </c>
      <c r="AJ5" s="1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tqOV4Iz3L7a3JZrnRtXQbVbWTSPjh/toUjmG32YCtJvGnB8agsKw69JCvqMeisAdahchSFT8/FkqBJ6VUAevNQ==" saltValue="j8iwVDsmVOCu/Dl5GlKsK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2"/>
  <dimension ref="A1:AK54"/>
  <sheetViews>
    <sheetView rightToLeft="1" workbookViewId="0">
      <selection activeCell="AK53" sqref="AK53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" style="10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84" t="s">
        <v>17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6"/>
      <c r="Q2" s="87" t="s">
        <v>18</v>
      </c>
      <c r="R2" s="11"/>
      <c r="S2" s="12" t="e">
        <f>پردازش!B8</f>
        <v>#DIV/0!</v>
      </c>
      <c r="V2" s="13" t="e">
        <f>S2*-1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88"/>
      <c r="R3" s="11" t="s">
        <v>30</v>
      </c>
      <c r="S3" s="16">
        <f>پردازش!B6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 t="shared" si="0"/>
        <v>#DIV/0!</v>
      </c>
      <c r="AI5" s="10" t="e">
        <f t="shared" si="0"/>
        <v>#DIV/0!</v>
      </c>
      <c r="AJ5" s="10" t="e">
        <f t="shared" si="0"/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XmnJG6/KLP2PonYGaB25Y0ex2rlPkDaEoGLtmV7P6jnTU/LWlf596M47IvR/hz70ZVpCuxGiECl7qf2B81ZVWA==" saltValue="pkj+r9/0IXYhDPpI4WaMp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1"/>
  <dimension ref="A1:AL52"/>
  <sheetViews>
    <sheetView rightToLeft="1" topLeftCell="R39" workbookViewId="0">
      <selection activeCell="AK53" sqref="AK53"/>
    </sheetView>
  </sheetViews>
  <sheetFormatPr defaultColWidth="9.109375" defaultRowHeight="14.4" x14ac:dyDescent="0.3"/>
  <cols>
    <col min="1" max="1" width="9.109375" style="10"/>
    <col min="2" max="2" width="6" style="10" bestFit="1" customWidth="1"/>
    <col min="3" max="9" width="6.88671875" style="10" bestFit="1" customWidth="1"/>
    <col min="10" max="10" width="6" style="10" customWidth="1"/>
    <col min="11" max="11" width="5.33203125" style="10" customWidth="1"/>
    <col min="12" max="13" width="6" style="10" customWidth="1"/>
    <col min="14" max="14" width="5.5546875" style="10" customWidth="1"/>
    <col min="15" max="16" width="5.88671875" style="10" customWidth="1"/>
    <col min="17" max="17" width="10.44140625" style="10" bestFit="1" customWidth="1"/>
    <col min="18" max="18" width="5" style="10" customWidth="1"/>
    <col min="19" max="19" width="3.88671875" style="10" customWidth="1"/>
    <col min="20" max="20" width="3" style="10" customWidth="1"/>
    <col min="21" max="21" width="3.44140625" style="10" customWidth="1"/>
    <col min="22" max="22" width="5.6640625" style="10" customWidth="1"/>
    <col min="23" max="38" width="9.109375" style="10"/>
    <col min="39" max="16384" width="9.109375" style="1"/>
  </cols>
  <sheetData>
    <row r="1" spans="2:37" x14ac:dyDescent="0.3">
      <c r="B1" s="80" t="s">
        <v>14</v>
      </c>
      <c r="C1" s="80" t="s">
        <v>13</v>
      </c>
      <c r="D1" s="80" t="s">
        <v>12</v>
      </c>
      <c r="E1" s="80" t="s">
        <v>11</v>
      </c>
      <c r="F1" s="80" t="s">
        <v>10</v>
      </c>
      <c r="G1" s="80" t="s">
        <v>9</v>
      </c>
      <c r="H1" s="80" t="s">
        <v>15</v>
      </c>
      <c r="I1" s="80" t="s">
        <v>8</v>
      </c>
      <c r="J1" s="80" t="s">
        <v>6</v>
      </c>
      <c r="K1" s="80" t="s">
        <v>5</v>
      </c>
      <c r="L1" s="80" t="s">
        <v>4</v>
      </c>
      <c r="M1" s="80" t="s">
        <v>3</v>
      </c>
      <c r="N1" s="80" t="s">
        <v>2</v>
      </c>
      <c r="O1" s="80" t="s">
        <v>1</v>
      </c>
      <c r="P1" s="80" t="s">
        <v>0</v>
      </c>
    </row>
    <row r="2" spans="2:37" x14ac:dyDescent="0.3"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2:37" ht="15" customHeight="1" x14ac:dyDescent="0.3">
      <c r="B3" s="84" t="s">
        <v>20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6"/>
      <c r="Q3" s="50" t="s">
        <v>21</v>
      </c>
    </row>
    <row r="4" spans="2:37" x14ac:dyDescent="0.3">
      <c r="B4" s="80">
        <v>67</v>
      </c>
      <c r="C4" s="80">
        <v>43</v>
      </c>
      <c r="D4" s="80">
        <v>30</v>
      </c>
      <c r="E4" s="80">
        <v>23</v>
      </c>
      <c r="F4" s="80">
        <v>18</v>
      </c>
      <c r="G4" s="80">
        <v>15</v>
      </c>
      <c r="H4" s="80">
        <v>12</v>
      </c>
      <c r="I4" s="80">
        <v>10</v>
      </c>
      <c r="J4" s="80">
        <v>9</v>
      </c>
      <c r="K4" s="80">
        <v>8</v>
      </c>
      <c r="L4" s="80">
        <v>7</v>
      </c>
      <c r="M4" s="80">
        <v>6</v>
      </c>
      <c r="N4" s="80">
        <v>5</v>
      </c>
      <c r="O4" s="80">
        <v>4</v>
      </c>
      <c r="P4" s="80">
        <v>3</v>
      </c>
      <c r="Q4" s="50" t="s">
        <v>19</v>
      </c>
      <c r="R4" s="26">
        <v>-100</v>
      </c>
      <c r="T4" s="10" t="s">
        <v>31</v>
      </c>
      <c r="V4" s="10">
        <f>پردازش!B11</f>
        <v>100</v>
      </c>
      <c r="X4" s="10" t="str">
        <f>IF(W5&gt;0,W5,"Reject")</f>
        <v>Reject</v>
      </c>
    </row>
    <row r="5" spans="2:37" x14ac:dyDescent="0.3"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27" t="s">
        <v>32</v>
      </c>
      <c r="U5" s="28" t="s">
        <v>30</v>
      </c>
      <c r="V5" s="10">
        <f>IF(پردازش!B6=11,10,IF(AND(پردازش!B6&lt;=14,پردازش!B6&gt;=12),12,IF(AND(پردازش!B6&lt;=17,پردازش!B6&gt;=15),15,IF(AND(پردازش!B6&lt;=22,پردازش!B6&gt;=18),18,IF(AND(پردازش!B6&lt;=29,پردازش!B6&gt;=23),23,IF(AND(پردازش!B6&lt;=42,پردازش!B6&gt;=30),30,IF(AND(پردازش!B6&lt;=66,پردازش!B6&gt;=43),43,IF(پردازش!B6&gt;=67,67,پردازش!B6))))))))</f>
        <v>0</v>
      </c>
      <c r="W5" s="10">
        <f>SUM(W6:AK52)</f>
        <v>0</v>
      </c>
    </row>
    <row r="6" spans="2:37" ht="16.8" x14ac:dyDescent="0.5">
      <c r="B6" s="17">
        <v>100</v>
      </c>
      <c r="C6" s="17">
        <v>100</v>
      </c>
      <c r="D6" s="17">
        <v>100</v>
      </c>
      <c r="E6" s="17">
        <v>100</v>
      </c>
      <c r="F6" s="17">
        <v>100</v>
      </c>
      <c r="G6" s="17">
        <v>100</v>
      </c>
      <c r="H6" s="17">
        <v>100</v>
      </c>
      <c r="I6" s="17">
        <v>100</v>
      </c>
      <c r="J6" s="17">
        <v>100</v>
      </c>
      <c r="K6" s="17">
        <v>100</v>
      </c>
      <c r="L6" s="17"/>
      <c r="M6" s="17"/>
      <c r="N6" s="17"/>
      <c r="O6" s="17"/>
      <c r="P6" s="17"/>
      <c r="Q6" s="17">
        <v>1.05</v>
      </c>
      <c r="W6" s="10">
        <f>IF(AND($V$5=$B$4,$V$4&gt;=B6),Q6,0)</f>
        <v>0</v>
      </c>
      <c r="X6" s="10">
        <f>IF(AND($V$5=$C$4,$V$4&gt;=C6),Q6,0)</f>
        <v>0</v>
      </c>
      <c r="Y6" s="10">
        <f>IF(AND($V$5=$D$4,$V$4&gt;=D6),Q6,0)</f>
        <v>0</v>
      </c>
      <c r="Z6" s="10">
        <f>IF(AND($V$5=$E$4,$V$4&gt;=E6),Q6,0)</f>
        <v>0</v>
      </c>
      <c r="AA6" s="10">
        <f>IF(AND($V$5=$F$4,$V$4&gt;=F6),Q6,0)</f>
        <v>0</v>
      </c>
      <c r="AB6" s="10">
        <f>IF(AND($V$5=$G$4,$V$4&gt;=G6),Q6,0)</f>
        <v>0</v>
      </c>
      <c r="AC6" s="10">
        <f>IF(AND($V$5=$H$4,$V$4&gt;=H6),Q6,0)</f>
        <v>0</v>
      </c>
      <c r="AD6" s="10">
        <f>IF(AND($V$5=$I$4,$V$4&gt;=I6),Q6,0)</f>
        <v>0</v>
      </c>
      <c r="AE6" s="10">
        <f>IF(AND($V$5=$J$4,$V$4&gt;=J6),Q6,0)</f>
        <v>0</v>
      </c>
      <c r="AF6" s="10">
        <f>IF(AND($V$5=$K$4,$V$4&gt;=K6),Q6,0)</f>
        <v>0</v>
      </c>
      <c r="AG6" s="10" t="s">
        <v>7</v>
      </c>
      <c r="AH6" s="10" t="s">
        <v>7</v>
      </c>
      <c r="AI6" s="10" t="s">
        <v>7</v>
      </c>
      <c r="AJ6" s="10" t="s">
        <v>7</v>
      </c>
      <c r="AK6" s="10" t="s">
        <v>7</v>
      </c>
    </row>
    <row r="7" spans="2:37" ht="16.8" x14ac:dyDescent="0.5">
      <c r="B7" s="19">
        <v>97</v>
      </c>
      <c r="C7" s="19">
        <v>97</v>
      </c>
      <c r="D7" s="19">
        <v>97</v>
      </c>
      <c r="E7" s="19">
        <v>97</v>
      </c>
      <c r="F7" s="19">
        <v>96</v>
      </c>
      <c r="G7" s="19">
        <v>96</v>
      </c>
      <c r="H7" s="19">
        <v>96</v>
      </c>
      <c r="I7" s="19">
        <v>95</v>
      </c>
      <c r="J7" s="19">
        <v>97</v>
      </c>
      <c r="K7" s="19">
        <v>99</v>
      </c>
      <c r="L7" s="19">
        <v>100</v>
      </c>
      <c r="M7" s="19"/>
      <c r="N7" s="19"/>
      <c r="O7" s="19"/>
      <c r="P7" s="19"/>
      <c r="Q7" s="19">
        <v>1.04</v>
      </c>
      <c r="W7" s="10">
        <f t="shared" ref="W7:W38" si="0">IF(AND($V$5=$B$4,$V$4&gt;=B7,$V$4&lt;B6),Q7,0)</f>
        <v>0</v>
      </c>
      <c r="X7" s="10">
        <f t="shared" ref="X7:X38" si="1">IF(AND($V$5=$C$4,$V$4&gt;=C7,$V$4&lt;C6),Q7,0)</f>
        <v>0</v>
      </c>
      <c r="Y7" s="10">
        <f t="shared" ref="Y7:Y38" si="2">IF(AND($V$5=$D$4,$V$4&gt;=D7,$V$4&lt;D6),Q7,0)</f>
        <v>0</v>
      </c>
      <c r="Z7" s="10">
        <f t="shared" ref="Z7:Z38" si="3">IF(AND($V$5=$E$4,$V$4&gt;=E7,$V$4&lt;E6),Q7,0)</f>
        <v>0</v>
      </c>
      <c r="AA7" s="10">
        <f t="shared" ref="AA7:AA38" si="4">IF(AND($V$5=$F$4,$V$4&gt;=F7,$V$4&lt;F6),Q7,0)</f>
        <v>0</v>
      </c>
      <c r="AB7" s="10">
        <f t="shared" ref="AB7:AB38" si="5">IF(AND($V$5=$G$4,$V$4&gt;=G7,$V$4&lt;G6),Q7,0)</f>
        <v>0</v>
      </c>
      <c r="AC7" s="10">
        <f t="shared" ref="AC7:AC38" si="6">IF(AND($V$5=$H$4,$V$4&gt;=H7,$V$4&lt;H6),Q7,0)</f>
        <v>0</v>
      </c>
      <c r="AD7" s="10">
        <f t="shared" ref="AD7:AD38" si="7">IF(AND($V$5=$I$4,$V$4&gt;=I7,$V$4&lt;I6),Q7,0)</f>
        <v>0</v>
      </c>
      <c r="AE7" s="10">
        <f t="shared" ref="AE7:AE38" si="8">IF(AND($V$5=$J$4,$V$4&gt;=J7,$V$4&lt;J6),Q7,0)</f>
        <v>0</v>
      </c>
      <c r="AF7" s="10">
        <f t="shared" ref="AF7:AF38" si="9">IF(AND($V$5=$K$4,$V$4&gt;=K7,$V$4&lt;K6),Q7,0)</f>
        <v>0</v>
      </c>
      <c r="AG7" s="10">
        <f>IF(AND($V$5=$L$4,$V$4&gt;=L7),Q7,0)</f>
        <v>0</v>
      </c>
      <c r="AH7" s="10" t="s">
        <v>7</v>
      </c>
      <c r="AI7" s="10" t="s">
        <v>7</v>
      </c>
      <c r="AJ7" s="10" t="s">
        <v>7</v>
      </c>
      <c r="AK7" s="10" t="s">
        <v>7</v>
      </c>
    </row>
    <row r="8" spans="2:37" ht="16.8" x14ac:dyDescent="0.5">
      <c r="B8" s="19">
        <v>96</v>
      </c>
      <c r="C8" s="19">
        <v>96</v>
      </c>
      <c r="D8" s="19">
        <v>95</v>
      </c>
      <c r="E8" s="19">
        <v>95</v>
      </c>
      <c r="F8" s="19">
        <v>94</v>
      </c>
      <c r="G8" s="19">
        <v>93</v>
      </c>
      <c r="H8" s="19">
        <v>93</v>
      </c>
      <c r="I8" s="19">
        <v>92</v>
      </c>
      <c r="J8" s="19">
        <v>94</v>
      </c>
      <c r="K8" s="19">
        <v>96</v>
      </c>
      <c r="L8" s="19">
        <v>98</v>
      </c>
      <c r="M8" s="19">
        <v>100</v>
      </c>
      <c r="N8" s="19"/>
      <c r="O8" s="19"/>
      <c r="P8" s="19"/>
      <c r="Q8" s="19">
        <v>1.03</v>
      </c>
      <c r="W8" s="10">
        <f t="shared" si="0"/>
        <v>0</v>
      </c>
      <c r="X8" s="10">
        <f t="shared" si="1"/>
        <v>0</v>
      </c>
      <c r="Y8" s="10">
        <f t="shared" si="2"/>
        <v>0</v>
      </c>
      <c r="Z8" s="10">
        <f t="shared" si="3"/>
        <v>0</v>
      </c>
      <c r="AA8" s="10">
        <f t="shared" si="4"/>
        <v>0</v>
      </c>
      <c r="AB8" s="10">
        <f t="shared" si="5"/>
        <v>0</v>
      </c>
      <c r="AC8" s="10">
        <f t="shared" si="6"/>
        <v>0</v>
      </c>
      <c r="AD8" s="10">
        <f t="shared" si="7"/>
        <v>0</v>
      </c>
      <c r="AE8" s="10">
        <f t="shared" si="8"/>
        <v>0</v>
      </c>
      <c r="AF8" s="10">
        <f t="shared" si="9"/>
        <v>0</v>
      </c>
      <c r="AG8" s="10">
        <f t="shared" ref="AG8:AG39" si="10">IF(AND($V$5=$L$4,$V$4&gt;=L8,$V$4&lt;L7),Q8,0)</f>
        <v>0</v>
      </c>
      <c r="AH8" s="10">
        <f>IF(AND($V$5=$M$4,$V$4&gt;=M8),Q8,0)</f>
        <v>0</v>
      </c>
      <c r="AI8" s="10" t="s">
        <v>7</v>
      </c>
      <c r="AJ8" s="10" t="s">
        <v>7</v>
      </c>
      <c r="AK8" s="10" t="s">
        <v>7</v>
      </c>
    </row>
    <row r="9" spans="2:37" ht="16.8" x14ac:dyDescent="0.5">
      <c r="B9" s="19">
        <v>94</v>
      </c>
      <c r="C9" s="19">
        <v>94</v>
      </c>
      <c r="D9" s="19">
        <v>93</v>
      </c>
      <c r="E9" s="19">
        <v>93</v>
      </c>
      <c r="F9" s="19">
        <v>92</v>
      </c>
      <c r="G9" s="19">
        <v>91</v>
      </c>
      <c r="H9" s="19">
        <v>90</v>
      </c>
      <c r="I9" s="19">
        <v>89</v>
      </c>
      <c r="J9" s="19">
        <v>91</v>
      </c>
      <c r="K9" s="19">
        <v>94</v>
      </c>
      <c r="L9" s="19">
        <v>97</v>
      </c>
      <c r="M9" s="19">
        <v>99</v>
      </c>
      <c r="N9" s="19"/>
      <c r="O9" s="19"/>
      <c r="P9" s="19"/>
      <c r="Q9" s="19">
        <v>1.02</v>
      </c>
      <c r="W9" s="10">
        <f t="shared" si="0"/>
        <v>0</v>
      </c>
      <c r="X9" s="10">
        <f t="shared" si="1"/>
        <v>0</v>
      </c>
      <c r="Y9" s="10">
        <f t="shared" si="2"/>
        <v>0</v>
      </c>
      <c r="Z9" s="10">
        <f t="shared" si="3"/>
        <v>0</v>
      </c>
      <c r="AA9" s="10">
        <f t="shared" si="4"/>
        <v>0</v>
      </c>
      <c r="AB9" s="10">
        <f t="shared" si="5"/>
        <v>0</v>
      </c>
      <c r="AC9" s="10">
        <f t="shared" si="6"/>
        <v>0</v>
      </c>
      <c r="AD9" s="10">
        <f t="shared" si="7"/>
        <v>0</v>
      </c>
      <c r="AE9" s="10">
        <f t="shared" si="8"/>
        <v>0</v>
      </c>
      <c r="AF9" s="10">
        <f t="shared" si="9"/>
        <v>0</v>
      </c>
      <c r="AG9" s="10">
        <f t="shared" si="10"/>
        <v>0</v>
      </c>
      <c r="AH9" s="10">
        <f t="shared" ref="AH9:AH40" si="11">IF(AND($V$5=$M$4,$V$4&gt;=M9,$V$4&lt;M8),Q9,0)</f>
        <v>0</v>
      </c>
      <c r="AI9" s="10" t="s">
        <v>7</v>
      </c>
      <c r="AJ9" s="10" t="s">
        <v>7</v>
      </c>
      <c r="AK9" s="10" t="s">
        <v>7</v>
      </c>
    </row>
    <row r="10" spans="2:37" ht="16.8" x14ac:dyDescent="0.5">
      <c r="B10" s="19">
        <v>93</v>
      </c>
      <c r="C10" s="19">
        <v>92</v>
      </c>
      <c r="D10" s="19">
        <v>92</v>
      </c>
      <c r="E10" s="19">
        <v>91</v>
      </c>
      <c r="F10" s="19">
        <v>90</v>
      </c>
      <c r="G10" s="19">
        <v>89</v>
      </c>
      <c r="H10" s="19">
        <v>88</v>
      </c>
      <c r="I10" s="19">
        <v>87</v>
      </c>
      <c r="J10" s="19">
        <v>89</v>
      </c>
      <c r="K10" s="19">
        <v>92</v>
      </c>
      <c r="L10" s="19">
        <v>95</v>
      </c>
      <c r="M10" s="19">
        <v>98</v>
      </c>
      <c r="N10" s="19">
        <v>100</v>
      </c>
      <c r="O10" s="19">
        <v>100</v>
      </c>
      <c r="P10" s="19">
        <v>100</v>
      </c>
      <c r="Q10" s="19">
        <v>1.01</v>
      </c>
      <c r="W10" s="10">
        <f t="shared" si="0"/>
        <v>0</v>
      </c>
      <c r="X10" s="10">
        <f t="shared" si="1"/>
        <v>0</v>
      </c>
      <c r="Y10" s="10">
        <f t="shared" si="2"/>
        <v>0</v>
      </c>
      <c r="Z10" s="10">
        <f t="shared" si="3"/>
        <v>0</v>
      </c>
      <c r="AA10" s="10">
        <f t="shared" si="4"/>
        <v>0</v>
      </c>
      <c r="AB10" s="10">
        <f t="shared" si="5"/>
        <v>0</v>
      </c>
      <c r="AC10" s="10">
        <f t="shared" si="6"/>
        <v>0</v>
      </c>
      <c r="AD10" s="10">
        <f t="shared" si="7"/>
        <v>0</v>
      </c>
      <c r="AE10" s="10">
        <f t="shared" si="8"/>
        <v>0</v>
      </c>
      <c r="AF10" s="10">
        <f t="shared" si="9"/>
        <v>0</v>
      </c>
      <c r="AG10" s="10">
        <f t="shared" si="10"/>
        <v>0</v>
      </c>
      <c r="AH10" s="10">
        <f t="shared" si="11"/>
        <v>0</v>
      </c>
      <c r="AI10" s="10">
        <f>IF(AND($V$5=$N$4,$V$4&gt;=N10),Q10,0)</f>
        <v>0</v>
      </c>
      <c r="AJ10" s="10">
        <f>IF(AND($V$5=$O$4,$V$4&gt;=O10),Q10,0)</f>
        <v>0</v>
      </c>
      <c r="AK10" s="10">
        <f>IF(AND($V$5=$P$4,$V$4&gt;=P10),Q10,0)</f>
        <v>0</v>
      </c>
    </row>
    <row r="11" spans="2:37" ht="16.8" x14ac:dyDescent="0.5">
      <c r="B11" s="17">
        <v>92</v>
      </c>
      <c r="C11" s="17">
        <v>91</v>
      </c>
      <c r="D11" s="17">
        <v>90</v>
      </c>
      <c r="E11" s="17">
        <v>89</v>
      </c>
      <c r="F11" s="17">
        <v>88</v>
      </c>
      <c r="G11" s="17">
        <v>87</v>
      </c>
      <c r="H11" s="17">
        <v>86</v>
      </c>
      <c r="I11" s="22">
        <v>85</v>
      </c>
      <c r="J11" s="17">
        <v>84</v>
      </c>
      <c r="K11" s="22">
        <v>83</v>
      </c>
      <c r="L11" s="17">
        <v>82</v>
      </c>
      <c r="M11" s="17">
        <v>80</v>
      </c>
      <c r="N11" s="17">
        <v>78</v>
      </c>
      <c r="O11" s="17">
        <v>75</v>
      </c>
      <c r="P11" s="17">
        <v>69</v>
      </c>
      <c r="Q11" s="17">
        <v>1</v>
      </c>
      <c r="W11" s="10">
        <f t="shared" si="0"/>
        <v>0</v>
      </c>
      <c r="X11" s="10">
        <f t="shared" si="1"/>
        <v>0</v>
      </c>
      <c r="Y11" s="10">
        <f t="shared" si="2"/>
        <v>0</v>
      </c>
      <c r="Z11" s="10">
        <f t="shared" si="3"/>
        <v>0</v>
      </c>
      <c r="AA11" s="10">
        <f t="shared" si="4"/>
        <v>0</v>
      </c>
      <c r="AB11" s="10">
        <f t="shared" si="5"/>
        <v>0</v>
      </c>
      <c r="AC11" s="10">
        <f t="shared" si="6"/>
        <v>0</v>
      </c>
      <c r="AD11" s="10">
        <f t="shared" si="7"/>
        <v>0</v>
      </c>
      <c r="AE11" s="10">
        <f t="shared" si="8"/>
        <v>0</v>
      </c>
      <c r="AF11" s="10">
        <f t="shared" si="9"/>
        <v>0</v>
      </c>
      <c r="AG11" s="10">
        <f t="shared" si="10"/>
        <v>0</v>
      </c>
      <c r="AH11" s="10">
        <f t="shared" si="11"/>
        <v>0</v>
      </c>
      <c r="AI11" s="10">
        <f t="shared" ref="AI11:AI42" si="12">IF(AND($V$5=$N$4,$V$4&gt;=N11,$V$4&lt;N10),Q11,0)</f>
        <v>0</v>
      </c>
      <c r="AJ11" s="10">
        <f t="shared" ref="AJ11:AJ42" si="13">IF(AND($V$5=$O$4,$V$4&gt;=O11,$V$4&lt;O10),Q11,0)</f>
        <v>0</v>
      </c>
      <c r="AK11" s="10">
        <f t="shared" ref="AK11:AK42" si="14">IF(AND($V$5=$P$4,$V$4&gt;=P11,$V$4&lt;P10),Q11,0)</f>
        <v>0</v>
      </c>
    </row>
    <row r="12" spans="2:37" ht="16.8" x14ac:dyDescent="0.5">
      <c r="B12" s="19">
        <v>91</v>
      </c>
      <c r="C12" s="19">
        <v>90</v>
      </c>
      <c r="D12" s="19">
        <v>89</v>
      </c>
      <c r="E12" s="19">
        <v>87</v>
      </c>
      <c r="F12" s="19">
        <v>86</v>
      </c>
      <c r="G12" s="19">
        <v>85</v>
      </c>
      <c r="H12" s="19">
        <v>84</v>
      </c>
      <c r="I12" s="23">
        <v>83</v>
      </c>
      <c r="J12" s="19">
        <v>82</v>
      </c>
      <c r="K12" s="23">
        <v>81</v>
      </c>
      <c r="L12" s="19">
        <v>80</v>
      </c>
      <c r="M12" s="19">
        <v>78</v>
      </c>
      <c r="N12" s="19">
        <v>76</v>
      </c>
      <c r="O12" s="19">
        <v>72</v>
      </c>
      <c r="P12" s="19">
        <v>66</v>
      </c>
      <c r="Q12" s="19">
        <v>1</v>
      </c>
      <c r="W12" s="10">
        <f t="shared" si="0"/>
        <v>0</v>
      </c>
      <c r="X12" s="10">
        <f t="shared" si="1"/>
        <v>0</v>
      </c>
      <c r="Y12" s="10">
        <f t="shared" si="2"/>
        <v>0</v>
      </c>
      <c r="Z12" s="10">
        <f t="shared" si="3"/>
        <v>0</v>
      </c>
      <c r="AA12" s="10">
        <f t="shared" si="4"/>
        <v>0</v>
      </c>
      <c r="AB12" s="10">
        <f t="shared" si="5"/>
        <v>0</v>
      </c>
      <c r="AC12" s="10">
        <f t="shared" si="6"/>
        <v>0</v>
      </c>
      <c r="AD12" s="10">
        <f t="shared" si="7"/>
        <v>0</v>
      </c>
      <c r="AE12" s="10">
        <f t="shared" si="8"/>
        <v>0</v>
      </c>
      <c r="AF12" s="10">
        <f t="shared" si="9"/>
        <v>0</v>
      </c>
      <c r="AG12" s="10">
        <f t="shared" si="10"/>
        <v>0</v>
      </c>
      <c r="AH12" s="10">
        <f t="shared" si="11"/>
        <v>0</v>
      </c>
      <c r="AI12" s="10">
        <f t="shared" si="12"/>
        <v>0</v>
      </c>
      <c r="AJ12" s="10">
        <f t="shared" si="13"/>
        <v>0</v>
      </c>
      <c r="AK12" s="10">
        <f t="shared" si="14"/>
        <v>0</v>
      </c>
    </row>
    <row r="13" spans="2:37" ht="16.8" x14ac:dyDescent="0.5">
      <c r="B13" s="19">
        <v>90</v>
      </c>
      <c r="C13" s="19">
        <v>88</v>
      </c>
      <c r="D13" s="19">
        <v>87</v>
      </c>
      <c r="E13" s="19">
        <v>86</v>
      </c>
      <c r="F13" s="19">
        <v>85</v>
      </c>
      <c r="G13" s="19">
        <v>84</v>
      </c>
      <c r="H13" s="19">
        <v>82</v>
      </c>
      <c r="I13" s="23">
        <v>81</v>
      </c>
      <c r="J13" s="19">
        <v>80</v>
      </c>
      <c r="K13" s="23">
        <v>79</v>
      </c>
      <c r="L13" s="19">
        <v>78</v>
      </c>
      <c r="M13" s="19">
        <v>76</v>
      </c>
      <c r="N13" s="19">
        <v>74</v>
      </c>
      <c r="O13" s="19">
        <v>70</v>
      </c>
      <c r="P13" s="19">
        <v>64</v>
      </c>
      <c r="Q13" s="19">
        <v>1</v>
      </c>
      <c r="W13" s="10">
        <f t="shared" si="0"/>
        <v>0</v>
      </c>
      <c r="X13" s="10">
        <f t="shared" si="1"/>
        <v>0</v>
      </c>
      <c r="Y13" s="10">
        <f t="shared" si="2"/>
        <v>0</v>
      </c>
      <c r="Z13" s="10">
        <f t="shared" si="3"/>
        <v>0</v>
      </c>
      <c r="AA13" s="10">
        <f t="shared" si="4"/>
        <v>0</v>
      </c>
      <c r="AB13" s="10">
        <f t="shared" si="5"/>
        <v>0</v>
      </c>
      <c r="AC13" s="10">
        <f t="shared" si="6"/>
        <v>0</v>
      </c>
      <c r="AD13" s="10">
        <f t="shared" si="7"/>
        <v>0</v>
      </c>
      <c r="AE13" s="10">
        <f t="shared" si="8"/>
        <v>0</v>
      </c>
      <c r="AF13" s="10">
        <f t="shared" si="9"/>
        <v>0</v>
      </c>
      <c r="AG13" s="10">
        <f t="shared" si="10"/>
        <v>0</v>
      </c>
      <c r="AH13" s="10">
        <f t="shared" si="11"/>
        <v>0</v>
      </c>
      <c r="AI13" s="10">
        <f t="shared" si="12"/>
        <v>0</v>
      </c>
      <c r="AJ13" s="10">
        <f t="shared" si="13"/>
        <v>0</v>
      </c>
      <c r="AK13" s="10">
        <f t="shared" si="14"/>
        <v>0</v>
      </c>
    </row>
    <row r="14" spans="2:37" ht="16.8" x14ac:dyDescent="0.5">
      <c r="B14" s="19">
        <v>88</v>
      </c>
      <c r="C14" s="19">
        <v>87</v>
      </c>
      <c r="D14" s="19">
        <v>86</v>
      </c>
      <c r="E14" s="19">
        <v>84</v>
      </c>
      <c r="F14" s="19">
        <v>83</v>
      </c>
      <c r="G14" s="19">
        <v>82</v>
      </c>
      <c r="H14" s="19">
        <v>81</v>
      </c>
      <c r="I14" s="23">
        <v>79</v>
      </c>
      <c r="J14" s="19">
        <v>78</v>
      </c>
      <c r="K14" s="23">
        <v>77</v>
      </c>
      <c r="L14" s="19">
        <v>76</v>
      </c>
      <c r="M14" s="19">
        <v>74</v>
      </c>
      <c r="N14" s="19">
        <v>72</v>
      </c>
      <c r="O14" s="19">
        <v>68</v>
      </c>
      <c r="P14" s="19">
        <v>63</v>
      </c>
      <c r="Q14" s="19">
        <v>1</v>
      </c>
      <c r="W14" s="10">
        <f t="shared" si="0"/>
        <v>0</v>
      </c>
      <c r="X14" s="10">
        <f t="shared" si="1"/>
        <v>0</v>
      </c>
      <c r="Y14" s="10">
        <f t="shared" si="2"/>
        <v>0</v>
      </c>
      <c r="Z14" s="10">
        <f t="shared" si="3"/>
        <v>0</v>
      </c>
      <c r="AA14" s="10">
        <f t="shared" si="4"/>
        <v>0</v>
      </c>
      <c r="AB14" s="10">
        <f t="shared" si="5"/>
        <v>0</v>
      </c>
      <c r="AC14" s="10">
        <f t="shared" si="6"/>
        <v>0</v>
      </c>
      <c r="AD14" s="10">
        <f t="shared" si="7"/>
        <v>0</v>
      </c>
      <c r="AE14" s="10">
        <f t="shared" si="8"/>
        <v>0</v>
      </c>
      <c r="AF14" s="10">
        <f t="shared" si="9"/>
        <v>0</v>
      </c>
      <c r="AG14" s="10">
        <f t="shared" si="10"/>
        <v>0</v>
      </c>
      <c r="AH14" s="10">
        <f t="shared" si="11"/>
        <v>0</v>
      </c>
      <c r="AI14" s="10">
        <f t="shared" si="12"/>
        <v>0</v>
      </c>
      <c r="AJ14" s="10">
        <f t="shared" si="13"/>
        <v>0</v>
      </c>
      <c r="AK14" s="10">
        <f t="shared" si="14"/>
        <v>0</v>
      </c>
    </row>
    <row r="15" spans="2:37" ht="16.8" x14ac:dyDescent="0.5">
      <c r="B15" s="14">
        <v>87</v>
      </c>
      <c r="C15" s="14">
        <v>86</v>
      </c>
      <c r="D15" s="14">
        <v>84</v>
      </c>
      <c r="E15" s="14">
        <v>83</v>
      </c>
      <c r="F15" s="14">
        <v>82</v>
      </c>
      <c r="G15" s="14">
        <v>81</v>
      </c>
      <c r="H15" s="14">
        <v>79</v>
      </c>
      <c r="I15" s="24">
        <v>78</v>
      </c>
      <c r="J15" s="14">
        <v>76</v>
      </c>
      <c r="K15" s="24">
        <v>75</v>
      </c>
      <c r="L15" s="14">
        <v>74</v>
      </c>
      <c r="M15" s="14">
        <v>72</v>
      </c>
      <c r="N15" s="14">
        <v>70</v>
      </c>
      <c r="O15" s="14">
        <v>67</v>
      </c>
      <c r="P15" s="14">
        <v>61</v>
      </c>
      <c r="Q15" s="14">
        <v>1</v>
      </c>
      <c r="W15" s="10">
        <f t="shared" si="0"/>
        <v>0</v>
      </c>
      <c r="X15" s="10">
        <f t="shared" si="1"/>
        <v>0</v>
      </c>
      <c r="Y15" s="10">
        <f t="shared" si="2"/>
        <v>0</v>
      </c>
      <c r="Z15" s="10">
        <f t="shared" si="3"/>
        <v>0</v>
      </c>
      <c r="AA15" s="10">
        <f t="shared" si="4"/>
        <v>0</v>
      </c>
      <c r="AB15" s="10">
        <f t="shared" si="5"/>
        <v>0</v>
      </c>
      <c r="AC15" s="10">
        <f t="shared" si="6"/>
        <v>0</v>
      </c>
      <c r="AD15" s="10">
        <f t="shared" si="7"/>
        <v>0</v>
      </c>
      <c r="AE15" s="10">
        <f t="shared" si="8"/>
        <v>0</v>
      </c>
      <c r="AF15" s="10">
        <f t="shared" si="9"/>
        <v>0</v>
      </c>
      <c r="AG15" s="10">
        <f t="shared" si="10"/>
        <v>0</v>
      </c>
      <c r="AH15" s="10">
        <f t="shared" si="11"/>
        <v>0</v>
      </c>
      <c r="AI15" s="10">
        <f t="shared" si="12"/>
        <v>0</v>
      </c>
      <c r="AJ15" s="10">
        <f t="shared" si="13"/>
        <v>0</v>
      </c>
      <c r="AK15" s="10">
        <f t="shared" si="14"/>
        <v>0</v>
      </c>
    </row>
    <row r="16" spans="2:37" ht="16.8" x14ac:dyDescent="0.5">
      <c r="B16" s="17">
        <v>86</v>
      </c>
      <c r="C16" s="17">
        <v>84</v>
      </c>
      <c r="D16" s="17">
        <v>83</v>
      </c>
      <c r="E16" s="17">
        <v>82</v>
      </c>
      <c r="F16" s="17">
        <v>80</v>
      </c>
      <c r="G16" s="17">
        <v>79</v>
      </c>
      <c r="H16" s="17">
        <v>78</v>
      </c>
      <c r="I16" s="22">
        <v>76</v>
      </c>
      <c r="J16" s="17">
        <v>75</v>
      </c>
      <c r="K16" s="22">
        <v>74</v>
      </c>
      <c r="L16" s="17">
        <v>72</v>
      </c>
      <c r="M16" s="17">
        <v>71</v>
      </c>
      <c r="N16" s="17">
        <v>68</v>
      </c>
      <c r="O16" s="17">
        <v>65</v>
      </c>
      <c r="P16" s="17">
        <v>59</v>
      </c>
      <c r="Q16" s="17">
        <v>1</v>
      </c>
      <c r="W16" s="10">
        <f t="shared" si="0"/>
        <v>0</v>
      </c>
      <c r="X16" s="10">
        <f t="shared" si="1"/>
        <v>0</v>
      </c>
      <c r="Y16" s="10">
        <f t="shared" si="2"/>
        <v>0</v>
      </c>
      <c r="Z16" s="10">
        <f t="shared" si="3"/>
        <v>0</v>
      </c>
      <c r="AA16" s="10">
        <f t="shared" si="4"/>
        <v>0</v>
      </c>
      <c r="AB16" s="10">
        <f t="shared" si="5"/>
        <v>0</v>
      </c>
      <c r="AC16" s="10">
        <f t="shared" si="6"/>
        <v>0</v>
      </c>
      <c r="AD16" s="10">
        <f t="shared" si="7"/>
        <v>0</v>
      </c>
      <c r="AE16" s="10">
        <f t="shared" si="8"/>
        <v>0</v>
      </c>
      <c r="AF16" s="10">
        <f t="shared" si="9"/>
        <v>0</v>
      </c>
      <c r="AG16" s="10">
        <f t="shared" si="10"/>
        <v>0</v>
      </c>
      <c r="AH16" s="10">
        <f t="shared" si="11"/>
        <v>0</v>
      </c>
      <c r="AI16" s="10">
        <f t="shared" si="12"/>
        <v>0</v>
      </c>
      <c r="AJ16" s="10">
        <f t="shared" si="13"/>
        <v>0</v>
      </c>
      <c r="AK16" s="10">
        <f t="shared" si="14"/>
        <v>0</v>
      </c>
    </row>
    <row r="17" spans="2:37" ht="16.8" x14ac:dyDescent="0.5">
      <c r="B17" s="19">
        <v>85</v>
      </c>
      <c r="C17" s="19">
        <v>83</v>
      </c>
      <c r="D17" s="19">
        <v>82</v>
      </c>
      <c r="E17" s="19">
        <v>80</v>
      </c>
      <c r="F17" s="19">
        <v>79</v>
      </c>
      <c r="G17" s="19">
        <v>78</v>
      </c>
      <c r="H17" s="19">
        <v>76</v>
      </c>
      <c r="I17" s="23">
        <v>75</v>
      </c>
      <c r="J17" s="19">
        <v>73</v>
      </c>
      <c r="K17" s="23">
        <v>72</v>
      </c>
      <c r="L17" s="19">
        <v>71</v>
      </c>
      <c r="M17" s="19">
        <v>69</v>
      </c>
      <c r="N17" s="19">
        <v>67</v>
      </c>
      <c r="O17" s="19">
        <v>63</v>
      </c>
      <c r="P17" s="19">
        <v>58</v>
      </c>
      <c r="Q17" s="19">
        <v>0.99</v>
      </c>
      <c r="W17" s="10">
        <f t="shared" si="0"/>
        <v>0</v>
      </c>
      <c r="X17" s="10">
        <f t="shared" si="1"/>
        <v>0</v>
      </c>
      <c r="Y17" s="10">
        <f t="shared" si="2"/>
        <v>0</v>
      </c>
      <c r="Z17" s="10">
        <f t="shared" si="3"/>
        <v>0</v>
      </c>
      <c r="AA17" s="10">
        <f t="shared" si="4"/>
        <v>0</v>
      </c>
      <c r="AB17" s="10">
        <f t="shared" si="5"/>
        <v>0</v>
      </c>
      <c r="AC17" s="10">
        <f t="shared" si="6"/>
        <v>0</v>
      </c>
      <c r="AD17" s="10">
        <f t="shared" si="7"/>
        <v>0</v>
      </c>
      <c r="AE17" s="10">
        <f t="shared" si="8"/>
        <v>0</v>
      </c>
      <c r="AF17" s="10">
        <f t="shared" si="9"/>
        <v>0</v>
      </c>
      <c r="AG17" s="10">
        <f t="shared" si="10"/>
        <v>0</v>
      </c>
      <c r="AH17" s="10">
        <f t="shared" si="11"/>
        <v>0</v>
      </c>
      <c r="AI17" s="10">
        <f t="shared" si="12"/>
        <v>0</v>
      </c>
      <c r="AJ17" s="10">
        <f t="shared" si="13"/>
        <v>0</v>
      </c>
      <c r="AK17" s="10">
        <f t="shared" si="14"/>
        <v>0</v>
      </c>
    </row>
    <row r="18" spans="2:37" ht="16.8" x14ac:dyDescent="0.5">
      <c r="B18" s="19">
        <v>84</v>
      </c>
      <c r="C18" s="19">
        <v>82</v>
      </c>
      <c r="D18" s="19">
        <v>80</v>
      </c>
      <c r="E18" s="19">
        <v>79</v>
      </c>
      <c r="F18" s="19">
        <v>78</v>
      </c>
      <c r="G18" s="19">
        <v>76</v>
      </c>
      <c r="H18" s="19">
        <v>75</v>
      </c>
      <c r="I18" s="23">
        <v>73</v>
      </c>
      <c r="J18" s="19">
        <v>72</v>
      </c>
      <c r="K18" s="23">
        <v>71</v>
      </c>
      <c r="L18" s="19">
        <v>69</v>
      </c>
      <c r="M18" s="19">
        <v>67</v>
      </c>
      <c r="N18" s="19">
        <v>65</v>
      </c>
      <c r="O18" s="19">
        <v>62</v>
      </c>
      <c r="P18" s="19">
        <v>57</v>
      </c>
      <c r="Q18" s="19">
        <v>0.98</v>
      </c>
      <c r="W18" s="10">
        <f t="shared" si="0"/>
        <v>0</v>
      </c>
      <c r="X18" s="10">
        <f t="shared" si="1"/>
        <v>0</v>
      </c>
      <c r="Y18" s="10">
        <f t="shared" si="2"/>
        <v>0</v>
      </c>
      <c r="Z18" s="10">
        <f t="shared" si="3"/>
        <v>0</v>
      </c>
      <c r="AA18" s="10">
        <f t="shared" si="4"/>
        <v>0</v>
      </c>
      <c r="AB18" s="10">
        <f t="shared" si="5"/>
        <v>0</v>
      </c>
      <c r="AC18" s="10">
        <f t="shared" si="6"/>
        <v>0</v>
      </c>
      <c r="AD18" s="10">
        <f t="shared" si="7"/>
        <v>0</v>
      </c>
      <c r="AE18" s="10">
        <f t="shared" si="8"/>
        <v>0</v>
      </c>
      <c r="AF18" s="10">
        <f t="shared" si="9"/>
        <v>0</v>
      </c>
      <c r="AG18" s="10">
        <f t="shared" si="10"/>
        <v>0</v>
      </c>
      <c r="AH18" s="10">
        <f t="shared" si="11"/>
        <v>0</v>
      </c>
      <c r="AI18" s="10">
        <f t="shared" si="12"/>
        <v>0</v>
      </c>
      <c r="AJ18" s="10">
        <f t="shared" si="13"/>
        <v>0</v>
      </c>
      <c r="AK18" s="10">
        <f t="shared" si="14"/>
        <v>0</v>
      </c>
    </row>
    <row r="19" spans="2:37" ht="16.8" x14ac:dyDescent="0.5">
      <c r="B19" s="19">
        <v>82</v>
      </c>
      <c r="C19" s="19">
        <v>81</v>
      </c>
      <c r="D19" s="19">
        <v>79</v>
      </c>
      <c r="E19" s="19">
        <v>78</v>
      </c>
      <c r="F19" s="19">
        <v>76</v>
      </c>
      <c r="G19" s="19">
        <v>75</v>
      </c>
      <c r="H19" s="19">
        <v>73</v>
      </c>
      <c r="I19" s="23">
        <v>72</v>
      </c>
      <c r="J19" s="19">
        <v>70</v>
      </c>
      <c r="K19" s="23">
        <v>69</v>
      </c>
      <c r="L19" s="19">
        <v>68</v>
      </c>
      <c r="M19" s="19">
        <v>66</v>
      </c>
      <c r="N19" s="19">
        <v>63</v>
      </c>
      <c r="O19" s="19">
        <v>60</v>
      </c>
      <c r="P19" s="19">
        <v>55</v>
      </c>
      <c r="Q19" s="19">
        <v>0.97</v>
      </c>
      <c r="W19" s="10">
        <f t="shared" si="0"/>
        <v>0</v>
      </c>
      <c r="X19" s="10">
        <f t="shared" si="1"/>
        <v>0</v>
      </c>
      <c r="Y19" s="10">
        <f t="shared" si="2"/>
        <v>0</v>
      </c>
      <c r="Z19" s="10">
        <f t="shared" si="3"/>
        <v>0</v>
      </c>
      <c r="AA19" s="10">
        <f t="shared" si="4"/>
        <v>0</v>
      </c>
      <c r="AB19" s="10">
        <f t="shared" si="5"/>
        <v>0</v>
      </c>
      <c r="AC19" s="10">
        <f t="shared" si="6"/>
        <v>0</v>
      </c>
      <c r="AD19" s="10">
        <f t="shared" si="7"/>
        <v>0</v>
      </c>
      <c r="AE19" s="10">
        <f t="shared" si="8"/>
        <v>0</v>
      </c>
      <c r="AF19" s="10">
        <f t="shared" si="9"/>
        <v>0</v>
      </c>
      <c r="AG19" s="10">
        <f t="shared" si="10"/>
        <v>0</v>
      </c>
      <c r="AH19" s="10">
        <f t="shared" si="11"/>
        <v>0</v>
      </c>
      <c r="AI19" s="10">
        <f t="shared" si="12"/>
        <v>0</v>
      </c>
      <c r="AJ19" s="10">
        <f t="shared" si="13"/>
        <v>0</v>
      </c>
      <c r="AK19" s="10">
        <f t="shared" si="14"/>
        <v>0</v>
      </c>
    </row>
    <row r="20" spans="2:37" ht="16.8" x14ac:dyDescent="0.5">
      <c r="B20" s="14">
        <v>81</v>
      </c>
      <c r="C20" s="14">
        <v>79</v>
      </c>
      <c r="D20" s="14">
        <v>78</v>
      </c>
      <c r="E20" s="14">
        <v>76</v>
      </c>
      <c r="F20" s="14">
        <v>75</v>
      </c>
      <c r="G20" s="14">
        <v>74</v>
      </c>
      <c r="H20" s="14">
        <v>72</v>
      </c>
      <c r="I20" s="24">
        <v>70</v>
      </c>
      <c r="J20" s="14">
        <v>69</v>
      </c>
      <c r="K20" s="24">
        <v>68</v>
      </c>
      <c r="L20" s="14">
        <v>66</v>
      </c>
      <c r="M20" s="14">
        <v>64</v>
      </c>
      <c r="N20" s="14">
        <v>62</v>
      </c>
      <c r="O20" s="14">
        <v>59</v>
      </c>
      <c r="P20" s="14">
        <v>54</v>
      </c>
      <c r="Q20" s="14">
        <v>0.96</v>
      </c>
      <c r="W20" s="10">
        <f t="shared" si="0"/>
        <v>0</v>
      </c>
      <c r="X20" s="10">
        <f t="shared" si="1"/>
        <v>0</v>
      </c>
      <c r="Y20" s="10">
        <f t="shared" si="2"/>
        <v>0</v>
      </c>
      <c r="Z20" s="10">
        <f t="shared" si="3"/>
        <v>0</v>
      </c>
      <c r="AA20" s="10">
        <f t="shared" si="4"/>
        <v>0</v>
      </c>
      <c r="AB20" s="10">
        <f t="shared" si="5"/>
        <v>0</v>
      </c>
      <c r="AC20" s="10">
        <f t="shared" si="6"/>
        <v>0</v>
      </c>
      <c r="AD20" s="10">
        <f t="shared" si="7"/>
        <v>0</v>
      </c>
      <c r="AE20" s="10">
        <f t="shared" si="8"/>
        <v>0</v>
      </c>
      <c r="AF20" s="10">
        <f t="shared" si="9"/>
        <v>0</v>
      </c>
      <c r="AG20" s="10">
        <f t="shared" si="10"/>
        <v>0</v>
      </c>
      <c r="AH20" s="10">
        <f t="shared" si="11"/>
        <v>0</v>
      </c>
      <c r="AI20" s="10">
        <f t="shared" si="12"/>
        <v>0</v>
      </c>
      <c r="AJ20" s="10">
        <f t="shared" si="13"/>
        <v>0</v>
      </c>
      <c r="AK20" s="10">
        <f t="shared" si="14"/>
        <v>0</v>
      </c>
    </row>
    <row r="21" spans="2:37" ht="16.8" x14ac:dyDescent="0.5">
      <c r="B21" s="17">
        <v>80</v>
      </c>
      <c r="C21" s="17">
        <v>78</v>
      </c>
      <c r="D21" s="17">
        <v>77</v>
      </c>
      <c r="E21" s="17">
        <v>75</v>
      </c>
      <c r="F21" s="17">
        <v>74</v>
      </c>
      <c r="G21" s="17">
        <v>72</v>
      </c>
      <c r="H21" s="17">
        <v>71</v>
      </c>
      <c r="I21" s="22">
        <v>69</v>
      </c>
      <c r="J21" s="17">
        <v>67</v>
      </c>
      <c r="K21" s="22">
        <v>66</v>
      </c>
      <c r="L21" s="17">
        <v>65</v>
      </c>
      <c r="M21" s="17">
        <v>63</v>
      </c>
      <c r="N21" s="17">
        <v>61</v>
      </c>
      <c r="O21" s="17">
        <v>57</v>
      </c>
      <c r="P21" s="17">
        <v>53</v>
      </c>
      <c r="Q21" s="17">
        <v>0.95</v>
      </c>
      <c r="W21" s="10">
        <f t="shared" si="0"/>
        <v>0</v>
      </c>
      <c r="X21" s="10">
        <f t="shared" si="1"/>
        <v>0</v>
      </c>
      <c r="Y21" s="10">
        <f t="shared" si="2"/>
        <v>0</v>
      </c>
      <c r="Z21" s="10">
        <f t="shared" si="3"/>
        <v>0</v>
      </c>
      <c r="AA21" s="10">
        <f t="shared" si="4"/>
        <v>0</v>
      </c>
      <c r="AB21" s="10">
        <f t="shared" si="5"/>
        <v>0</v>
      </c>
      <c r="AC21" s="10">
        <f t="shared" si="6"/>
        <v>0</v>
      </c>
      <c r="AD21" s="10">
        <f t="shared" si="7"/>
        <v>0</v>
      </c>
      <c r="AE21" s="10">
        <f t="shared" si="8"/>
        <v>0</v>
      </c>
      <c r="AF21" s="10">
        <f t="shared" si="9"/>
        <v>0</v>
      </c>
      <c r="AG21" s="10">
        <f t="shared" si="10"/>
        <v>0</v>
      </c>
      <c r="AH21" s="10">
        <f t="shared" si="11"/>
        <v>0</v>
      </c>
      <c r="AI21" s="10">
        <f t="shared" si="12"/>
        <v>0</v>
      </c>
      <c r="AJ21" s="10">
        <f t="shared" si="13"/>
        <v>0</v>
      </c>
      <c r="AK21" s="10">
        <f t="shared" si="14"/>
        <v>0</v>
      </c>
    </row>
    <row r="22" spans="2:37" ht="16.8" x14ac:dyDescent="0.5">
      <c r="B22" s="19">
        <v>79</v>
      </c>
      <c r="C22" s="19">
        <v>77</v>
      </c>
      <c r="D22" s="19">
        <v>75</v>
      </c>
      <c r="E22" s="19">
        <v>74</v>
      </c>
      <c r="F22" s="19">
        <v>72</v>
      </c>
      <c r="G22" s="19">
        <v>71</v>
      </c>
      <c r="H22" s="19">
        <v>69</v>
      </c>
      <c r="I22" s="23">
        <v>68</v>
      </c>
      <c r="J22" s="19">
        <v>66</v>
      </c>
      <c r="K22" s="23">
        <v>65</v>
      </c>
      <c r="L22" s="19">
        <v>63</v>
      </c>
      <c r="M22" s="19">
        <v>62</v>
      </c>
      <c r="N22" s="19">
        <v>59</v>
      </c>
      <c r="O22" s="19">
        <v>56</v>
      </c>
      <c r="P22" s="19">
        <v>51</v>
      </c>
      <c r="Q22" s="19">
        <v>0.94</v>
      </c>
      <c r="W22" s="10">
        <f t="shared" si="0"/>
        <v>0</v>
      </c>
      <c r="X22" s="10">
        <f t="shared" si="1"/>
        <v>0</v>
      </c>
      <c r="Y22" s="10">
        <f t="shared" si="2"/>
        <v>0</v>
      </c>
      <c r="Z22" s="10">
        <f t="shared" si="3"/>
        <v>0</v>
      </c>
      <c r="AA22" s="10">
        <f t="shared" si="4"/>
        <v>0</v>
      </c>
      <c r="AB22" s="10">
        <f t="shared" si="5"/>
        <v>0</v>
      </c>
      <c r="AC22" s="10">
        <f t="shared" si="6"/>
        <v>0</v>
      </c>
      <c r="AD22" s="10">
        <f t="shared" si="7"/>
        <v>0</v>
      </c>
      <c r="AE22" s="10">
        <f t="shared" si="8"/>
        <v>0</v>
      </c>
      <c r="AF22" s="10">
        <f t="shared" si="9"/>
        <v>0</v>
      </c>
      <c r="AG22" s="10">
        <f t="shared" si="10"/>
        <v>0</v>
      </c>
      <c r="AH22" s="10">
        <f t="shared" si="11"/>
        <v>0</v>
      </c>
      <c r="AI22" s="10">
        <f t="shared" si="12"/>
        <v>0</v>
      </c>
      <c r="AJ22" s="10">
        <f t="shared" si="13"/>
        <v>0</v>
      </c>
      <c r="AK22" s="10">
        <f t="shared" si="14"/>
        <v>0</v>
      </c>
    </row>
    <row r="23" spans="2:37" ht="16.8" x14ac:dyDescent="0.5">
      <c r="B23" s="19">
        <v>78</v>
      </c>
      <c r="C23" s="19">
        <v>76</v>
      </c>
      <c r="D23" s="19">
        <v>74</v>
      </c>
      <c r="E23" s="19">
        <v>73</v>
      </c>
      <c r="F23" s="19">
        <v>71</v>
      </c>
      <c r="G23" s="19">
        <v>70</v>
      </c>
      <c r="H23" s="19">
        <v>68</v>
      </c>
      <c r="I23" s="23">
        <v>66</v>
      </c>
      <c r="J23" s="19">
        <v>65</v>
      </c>
      <c r="K23" s="23">
        <v>64</v>
      </c>
      <c r="L23" s="19">
        <v>62</v>
      </c>
      <c r="M23" s="19">
        <v>60</v>
      </c>
      <c r="N23" s="19">
        <v>58</v>
      </c>
      <c r="O23" s="19">
        <v>55</v>
      </c>
      <c r="P23" s="19">
        <v>50</v>
      </c>
      <c r="Q23" s="19">
        <v>0.93</v>
      </c>
      <c r="W23" s="10">
        <f t="shared" si="0"/>
        <v>0</v>
      </c>
      <c r="X23" s="10">
        <f t="shared" si="1"/>
        <v>0</v>
      </c>
      <c r="Y23" s="10">
        <f t="shared" si="2"/>
        <v>0</v>
      </c>
      <c r="Z23" s="10">
        <f t="shared" si="3"/>
        <v>0</v>
      </c>
      <c r="AA23" s="10">
        <f t="shared" si="4"/>
        <v>0</v>
      </c>
      <c r="AB23" s="10">
        <f t="shared" si="5"/>
        <v>0</v>
      </c>
      <c r="AC23" s="10">
        <f t="shared" si="6"/>
        <v>0</v>
      </c>
      <c r="AD23" s="10">
        <f t="shared" si="7"/>
        <v>0</v>
      </c>
      <c r="AE23" s="10">
        <f t="shared" si="8"/>
        <v>0</v>
      </c>
      <c r="AF23" s="10">
        <f t="shared" si="9"/>
        <v>0</v>
      </c>
      <c r="AG23" s="10">
        <f t="shared" si="10"/>
        <v>0</v>
      </c>
      <c r="AH23" s="10">
        <f t="shared" si="11"/>
        <v>0</v>
      </c>
      <c r="AI23" s="10">
        <f t="shared" si="12"/>
        <v>0</v>
      </c>
      <c r="AJ23" s="10">
        <f t="shared" si="13"/>
        <v>0</v>
      </c>
      <c r="AK23" s="10">
        <f t="shared" si="14"/>
        <v>0</v>
      </c>
    </row>
    <row r="24" spans="2:37" ht="16.8" x14ac:dyDescent="0.5">
      <c r="B24" s="19">
        <v>77</v>
      </c>
      <c r="C24" s="19">
        <v>75</v>
      </c>
      <c r="D24" s="19">
        <v>73</v>
      </c>
      <c r="E24" s="19">
        <v>71</v>
      </c>
      <c r="F24" s="19">
        <v>70</v>
      </c>
      <c r="G24" s="19">
        <v>68</v>
      </c>
      <c r="H24" s="19">
        <v>67</v>
      </c>
      <c r="I24" s="23">
        <v>65</v>
      </c>
      <c r="J24" s="19">
        <v>63</v>
      </c>
      <c r="K24" s="23">
        <v>62</v>
      </c>
      <c r="L24" s="19">
        <v>61</v>
      </c>
      <c r="M24" s="19">
        <v>59</v>
      </c>
      <c r="N24" s="19">
        <v>57</v>
      </c>
      <c r="O24" s="19">
        <v>53</v>
      </c>
      <c r="P24" s="19">
        <v>49</v>
      </c>
      <c r="Q24" s="19">
        <v>0.92</v>
      </c>
      <c r="W24" s="10">
        <f t="shared" si="0"/>
        <v>0</v>
      </c>
      <c r="X24" s="10">
        <f t="shared" si="1"/>
        <v>0</v>
      </c>
      <c r="Y24" s="10">
        <f t="shared" si="2"/>
        <v>0</v>
      </c>
      <c r="Z24" s="10">
        <f t="shared" si="3"/>
        <v>0</v>
      </c>
      <c r="AA24" s="10">
        <f t="shared" si="4"/>
        <v>0</v>
      </c>
      <c r="AB24" s="10">
        <f t="shared" si="5"/>
        <v>0</v>
      </c>
      <c r="AC24" s="10">
        <f t="shared" si="6"/>
        <v>0</v>
      </c>
      <c r="AD24" s="10">
        <f t="shared" si="7"/>
        <v>0</v>
      </c>
      <c r="AE24" s="10">
        <f t="shared" si="8"/>
        <v>0</v>
      </c>
      <c r="AF24" s="10">
        <f t="shared" si="9"/>
        <v>0</v>
      </c>
      <c r="AG24" s="10">
        <f t="shared" si="10"/>
        <v>0</v>
      </c>
      <c r="AH24" s="10">
        <f t="shared" si="11"/>
        <v>0</v>
      </c>
      <c r="AI24" s="10">
        <f t="shared" si="12"/>
        <v>0</v>
      </c>
      <c r="AJ24" s="10">
        <f t="shared" si="13"/>
        <v>0</v>
      </c>
      <c r="AK24" s="10">
        <f t="shared" si="14"/>
        <v>0</v>
      </c>
    </row>
    <row r="25" spans="2:37" ht="16.8" x14ac:dyDescent="0.5">
      <c r="B25" s="14">
        <v>76</v>
      </c>
      <c r="C25" s="14">
        <v>74</v>
      </c>
      <c r="D25" s="14">
        <v>72</v>
      </c>
      <c r="E25" s="14">
        <v>70</v>
      </c>
      <c r="F25" s="14">
        <v>69</v>
      </c>
      <c r="G25" s="14">
        <v>67</v>
      </c>
      <c r="H25" s="14">
        <v>66</v>
      </c>
      <c r="I25" s="24">
        <v>64</v>
      </c>
      <c r="J25" s="14">
        <v>62</v>
      </c>
      <c r="K25" s="24">
        <v>61</v>
      </c>
      <c r="L25" s="14">
        <v>59</v>
      </c>
      <c r="M25" s="14">
        <v>58</v>
      </c>
      <c r="N25" s="14">
        <v>55</v>
      </c>
      <c r="O25" s="14">
        <v>52</v>
      </c>
      <c r="P25" s="14">
        <v>48</v>
      </c>
      <c r="Q25" s="14">
        <v>0.91</v>
      </c>
      <c r="W25" s="10">
        <f t="shared" si="0"/>
        <v>0</v>
      </c>
      <c r="X25" s="10">
        <f t="shared" si="1"/>
        <v>0</v>
      </c>
      <c r="Y25" s="10">
        <f t="shared" si="2"/>
        <v>0</v>
      </c>
      <c r="Z25" s="10">
        <f t="shared" si="3"/>
        <v>0</v>
      </c>
      <c r="AA25" s="10">
        <f t="shared" si="4"/>
        <v>0</v>
      </c>
      <c r="AB25" s="10">
        <f t="shared" si="5"/>
        <v>0</v>
      </c>
      <c r="AC25" s="10">
        <f t="shared" si="6"/>
        <v>0</v>
      </c>
      <c r="AD25" s="10">
        <f t="shared" si="7"/>
        <v>0</v>
      </c>
      <c r="AE25" s="10">
        <f t="shared" si="8"/>
        <v>0</v>
      </c>
      <c r="AF25" s="10">
        <f t="shared" si="9"/>
        <v>0</v>
      </c>
      <c r="AG25" s="10">
        <f t="shared" si="10"/>
        <v>0</v>
      </c>
      <c r="AH25" s="10">
        <f t="shared" si="11"/>
        <v>0</v>
      </c>
      <c r="AI25" s="10">
        <f t="shared" si="12"/>
        <v>0</v>
      </c>
      <c r="AJ25" s="10">
        <f t="shared" si="13"/>
        <v>0</v>
      </c>
      <c r="AK25" s="10">
        <f t="shared" si="14"/>
        <v>0</v>
      </c>
    </row>
    <row r="26" spans="2:37" ht="16.8" x14ac:dyDescent="0.5">
      <c r="B26" s="17">
        <v>75</v>
      </c>
      <c r="C26" s="17">
        <v>72</v>
      </c>
      <c r="D26" s="17">
        <v>71</v>
      </c>
      <c r="E26" s="17">
        <v>69</v>
      </c>
      <c r="F26" s="17">
        <v>67</v>
      </c>
      <c r="G26" s="17">
        <v>66</v>
      </c>
      <c r="H26" s="17">
        <v>64</v>
      </c>
      <c r="I26" s="17">
        <v>62</v>
      </c>
      <c r="J26" s="17">
        <v>61</v>
      </c>
      <c r="K26" s="17">
        <v>60</v>
      </c>
      <c r="L26" s="17">
        <v>58</v>
      </c>
      <c r="M26" s="17">
        <v>56</v>
      </c>
      <c r="N26" s="17">
        <v>54</v>
      </c>
      <c r="O26" s="17">
        <v>51</v>
      </c>
      <c r="P26" s="17">
        <v>46</v>
      </c>
      <c r="Q26" s="17">
        <v>0.9</v>
      </c>
      <c r="W26" s="10">
        <f t="shared" si="0"/>
        <v>0</v>
      </c>
      <c r="X26" s="10">
        <f t="shared" si="1"/>
        <v>0</v>
      </c>
      <c r="Y26" s="10">
        <f t="shared" si="2"/>
        <v>0</v>
      </c>
      <c r="Z26" s="10">
        <f t="shared" si="3"/>
        <v>0</v>
      </c>
      <c r="AA26" s="10">
        <f t="shared" si="4"/>
        <v>0</v>
      </c>
      <c r="AB26" s="10">
        <f t="shared" si="5"/>
        <v>0</v>
      </c>
      <c r="AC26" s="10">
        <f t="shared" si="6"/>
        <v>0</v>
      </c>
      <c r="AD26" s="10">
        <f t="shared" si="7"/>
        <v>0</v>
      </c>
      <c r="AE26" s="10">
        <f t="shared" si="8"/>
        <v>0</v>
      </c>
      <c r="AF26" s="10">
        <f t="shared" si="9"/>
        <v>0</v>
      </c>
      <c r="AG26" s="10">
        <f t="shared" si="10"/>
        <v>0</v>
      </c>
      <c r="AH26" s="10">
        <f t="shared" si="11"/>
        <v>0</v>
      </c>
      <c r="AI26" s="10">
        <f t="shared" si="12"/>
        <v>0</v>
      </c>
      <c r="AJ26" s="10">
        <f t="shared" si="13"/>
        <v>0</v>
      </c>
      <c r="AK26" s="10">
        <f t="shared" si="14"/>
        <v>0</v>
      </c>
    </row>
    <row r="27" spans="2:37" ht="16.8" x14ac:dyDescent="0.5">
      <c r="B27" s="19">
        <v>73</v>
      </c>
      <c r="C27" s="19">
        <v>71</v>
      </c>
      <c r="D27" s="19">
        <v>70</v>
      </c>
      <c r="E27" s="19">
        <v>68</v>
      </c>
      <c r="F27" s="19">
        <v>66</v>
      </c>
      <c r="G27" s="19">
        <v>65</v>
      </c>
      <c r="H27" s="19">
        <v>63</v>
      </c>
      <c r="I27" s="19">
        <v>61</v>
      </c>
      <c r="J27" s="19">
        <v>60</v>
      </c>
      <c r="K27" s="19">
        <v>58</v>
      </c>
      <c r="L27" s="19">
        <v>57</v>
      </c>
      <c r="M27" s="19">
        <v>55</v>
      </c>
      <c r="N27" s="19">
        <v>53</v>
      </c>
      <c r="O27" s="19">
        <v>49</v>
      </c>
      <c r="P27" s="19">
        <v>45</v>
      </c>
      <c r="Q27" s="19">
        <v>0.89</v>
      </c>
      <c r="W27" s="10">
        <f t="shared" si="0"/>
        <v>0</v>
      </c>
      <c r="X27" s="10">
        <f t="shared" si="1"/>
        <v>0</v>
      </c>
      <c r="Y27" s="10">
        <f t="shared" si="2"/>
        <v>0</v>
      </c>
      <c r="Z27" s="10">
        <f t="shared" si="3"/>
        <v>0</v>
      </c>
      <c r="AA27" s="10">
        <f t="shared" si="4"/>
        <v>0</v>
      </c>
      <c r="AB27" s="10">
        <f t="shared" si="5"/>
        <v>0</v>
      </c>
      <c r="AC27" s="10">
        <f t="shared" si="6"/>
        <v>0</v>
      </c>
      <c r="AD27" s="10">
        <f t="shared" si="7"/>
        <v>0</v>
      </c>
      <c r="AE27" s="10">
        <f t="shared" si="8"/>
        <v>0</v>
      </c>
      <c r="AF27" s="10">
        <f t="shared" si="9"/>
        <v>0</v>
      </c>
      <c r="AG27" s="10">
        <f t="shared" si="10"/>
        <v>0</v>
      </c>
      <c r="AH27" s="10">
        <f t="shared" si="11"/>
        <v>0</v>
      </c>
      <c r="AI27" s="10">
        <f t="shared" si="12"/>
        <v>0</v>
      </c>
      <c r="AJ27" s="10">
        <f t="shared" si="13"/>
        <v>0</v>
      </c>
      <c r="AK27" s="10">
        <f t="shared" si="14"/>
        <v>0</v>
      </c>
    </row>
    <row r="28" spans="2:37" ht="16.8" x14ac:dyDescent="0.5">
      <c r="B28" s="19">
        <v>72</v>
      </c>
      <c r="C28" s="19">
        <v>70</v>
      </c>
      <c r="D28" s="19">
        <v>69</v>
      </c>
      <c r="E28" s="19">
        <v>67</v>
      </c>
      <c r="F28" s="19">
        <v>65</v>
      </c>
      <c r="G28" s="19">
        <v>64</v>
      </c>
      <c r="H28" s="19">
        <v>62</v>
      </c>
      <c r="I28" s="19">
        <v>60</v>
      </c>
      <c r="J28" s="19">
        <v>58</v>
      </c>
      <c r="K28" s="19">
        <v>57</v>
      </c>
      <c r="L28" s="19">
        <v>56</v>
      </c>
      <c r="M28" s="19">
        <v>54</v>
      </c>
      <c r="N28" s="19">
        <v>51</v>
      </c>
      <c r="O28" s="19">
        <v>48</v>
      </c>
      <c r="P28" s="19">
        <v>44</v>
      </c>
      <c r="Q28" s="19">
        <v>0.88</v>
      </c>
      <c r="W28" s="10">
        <f t="shared" si="0"/>
        <v>0</v>
      </c>
      <c r="X28" s="10">
        <f t="shared" si="1"/>
        <v>0</v>
      </c>
      <c r="Y28" s="10">
        <f t="shared" si="2"/>
        <v>0</v>
      </c>
      <c r="Z28" s="10">
        <f t="shared" si="3"/>
        <v>0</v>
      </c>
      <c r="AA28" s="10">
        <f t="shared" si="4"/>
        <v>0</v>
      </c>
      <c r="AB28" s="10">
        <f t="shared" si="5"/>
        <v>0</v>
      </c>
      <c r="AC28" s="10">
        <f t="shared" si="6"/>
        <v>0</v>
      </c>
      <c r="AD28" s="10">
        <f t="shared" si="7"/>
        <v>0</v>
      </c>
      <c r="AE28" s="10">
        <f t="shared" si="8"/>
        <v>0</v>
      </c>
      <c r="AF28" s="10">
        <f t="shared" si="9"/>
        <v>0</v>
      </c>
      <c r="AG28" s="10">
        <f t="shared" si="10"/>
        <v>0</v>
      </c>
      <c r="AH28" s="10">
        <f t="shared" si="11"/>
        <v>0</v>
      </c>
      <c r="AI28" s="10">
        <f t="shared" si="12"/>
        <v>0</v>
      </c>
      <c r="AJ28" s="10">
        <f t="shared" si="13"/>
        <v>0</v>
      </c>
      <c r="AK28" s="10">
        <f t="shared" si="14"/>
        <v>0</v>
      </c>
    </row>
    <row r="29" spans="2:37" ht="16.8" x14ac:dyDescent="0.5">
      <c r="B29" s="19">
        <v>71</v>
      </c>
      <c r="C29" s="19">
        <v>69</v>
      </c>
      <c r="D29" s="19">
        <v>67</v>
      </c>
      <c r="E29" s="19">
        <v>66</v>
      </c>
      <c r="F29" s="19">
        <v>64</v>
      </c>
      <c r="G29" s="19">
        <v>62</v>
      </c>
      <c r="H29" s="19">
        <v>61</v>
      </c>
      <c r="I29" s="19">
        <v>59</v>
      </c>
      <c r="J29" s="19">
        <v>57</v>
      </c>
      <c r="K29" s="19">
        <v>56</v>
      </c>
      <c r="L29" s="19">
        <v>54</v>
      </c>
      <c r="M29" s="19">
        <v>53</v>
      </c>
      <c r="N29" s="19">
        <v>50</v>
      </c>
      <c r="O29" s="19">
        <v>47</v>
      </c>
      <c r="P29" s="19">
        <v>43</v>
      </c>
      <c r="Q29" s="19">
        <v>0.87</v>
      </c>
      <c r="W29" s="10">
        <f t="shared" si="0"/>
        <v>0</v>
      </c>
      <c r="X29" s="10">
        <f t="shared" si="1"/>
        <v>0</v>
      </c>
      <c r="Y29" s="10">
        <f t="shared" si="2"/>
        <v>0</v>
      </c>
      <c r="Z29" s="10">
        <f t="shared" si="3"/>
        <v>0</v>
      </c>
      <c r="AA29" s="10">
        <f t="shared" si="4"/>
        <v>0</v>
      </c>
      <c r="AB29" s="10">
        <f t="shared" si="5"/>
        <v>0</v>
      </c>
      <c r="AC29" s="10">
        <f t="shared" si="6"/>
        <v>0</v>
      </c>
      <c r="AD29" s="10">
        <f t="shared" si="7"/>
        <v>0</v>
      </c>
      <c r="AE29" s="10">
        <f t="shared" si="8"/>
        <v>0</v>
      </c>
      <c r="AF29" s="10">
        <f t="shared" si="9"/>
        <v>0</v>
      </c>
      <c r="AG29" s="10">
        <f t="shared" si="10"/>
        <v>0</v>
      </c>
      <c r="AH29" s="10">
        <f t="shared" si="11"/>
        <v>0</v>
      </c>
      <c r="AI29" s="10">
        <f t="shared" si="12"/>
        <v>0</v>
      </c>
      <c r="AJ29" s="10">
        <f t="shared" si="13"/>
        <v>0</v>
      </c>
      <c r="AK29" s="10">
        <f t="shared" si="14"/>
        <v>0</v>
      </c>
    </row>
    <row r="30" spans="2:37" ht="16.8" x14ac:dyDescent="0.5">
      <c r="B30" s="19">
        <v>70</v>
      </c>
      <c r="C30" s="19">
        <v>68</v>
      </c>
      <c r="D30" s="19">
        <v>66</v>
      </c>
      <c r="E30" s="19">
        <v>64</v>
      </c>
      <c r="F30" s="19">
        <v>63</v>
      </c>
      <c r="G30" s="19">
        <v>61</v>
      </c>
      <c r="H30" s="19">
        <v>59</v>
      </c>
      <c r="I30" s="19">
        <v>58</v>
      </c>
      <c r="J30" s="19">
        <v>56</v>
      </c>
      <c r="K30" s="19">
        <v>55</v>
      </c>
      <c r="L30" s="19">
        <v>53</v>
      </c>
      <c r="M30" s="19">
        <v>51</v>
      </c>
      <c r="N30" s="19">
        <v>49</v>
      </c>
      <c r="O30" s="19">
        <v>46</v>
      </c>
      <c r="P30" s="19">
        <v>41</v>
      </c>
      <c r="Q30" s="19">
        <v>0.86</v>
      </c>
      <c r="W30" s="10">
        <f t="shared" si="0"/>
        <v>0</v>
      </c>
      <c r="X30" s="10">
        <f t="shared" si="1"/>
        <v>0</v>
      </c>
      <c r="Y30" s="10">
        <f t="shared" si="2"/>
        <v>0</v>
      </c>
      <c r="Z30" s="10">
        <f t="shared" si="3"/>
        <v>0</v>
      </c>
      <c r="AA30" s="10">
        <f t="shared" si="4"/>
        <v>0</v>
      </c>
      <c r="AB30" s="10">
        <f t="shared" si="5"/>
        <v>0</v>
      </c>
      <c r="AC30" s="10">
        <f t="shared" si="6"/>
        <v>0</v>
      </c>
      <c r="AD30" s="10">
        <f t="shared" si="7"/>
        <v>0</v>
      </c>
      <c r="AE30" s="10">
        <f t="shared" si="8"/>
        <v>0</v>
      </c>
      <c r="AF30" s="10">
        <f t="shared" si="9"/>
        <v>0</v>
      </c>
      <c r="AG30" s="10">
        <f t="shared" si="10"/>
        <v>0</v>
      </c>
      <c r="AH30" s="10">
        <f t="shared" si="11"/>
        <v>0</v>
      </c>
      <c r="AI30" s="10">
        <f t="shared" si="12"/>
        <v>0</v>
      </c>
      <c r="AJ30" s="10">
        <f t="shared" si="13"/>
        <v>0</v>
      </c>
      <c r="AK30" s="10">
        <f t="shared" si="14"/>
        <v>0</v>
      </c>
    </row>
    <row r="31" spans="2:37" ht="16.8" x14ac:dyDescent="0.5">
      <c r="B31" s="17">
        <v>69</v>
      </c>
      <c r="C31" s="17">
        <v>67</v>
      </c>
      <c r="D31" s="17">
        <v>65</v>
      </c>
      <c r="E31" s="17">
        <v>63</v>
      </c>
      <c r="F31" s="17">
        <v>62</v>
      </c>
      <c r="G31" s="17">
        <v>60</v>
      </c>
      <c r="H31" s="17">
        <v>58</v>
      </c>
      <c r="I31" s="22">
        <v>56</v>
      </c>
      <c r="J31" s="17">
        <v>55</v>
      </c>
      <c r="K31" s="22">
        <v>54</v>
      </c>
      <c r="L31" s="17">
        <v>52</v>
      </c>
      <c r="M31" s="17">
        <v>50</v>
      </c>
      <c r="N31" s="17">
        <v>48</v>
      </c>
      <c r="O31" s="17">
        <v>44</v>
      </c>
      <c r="P31" s="17">
        <v>40</v>
      </c>
      <c r="Q31" s="17">
        <v>0.85</v>
      </c>
      <c r="W31" s="10">
        <f t="shared" si="0"/>
        <v>0</v>
      </c>
      <c r="X31" s="10">
        <f t="shared" si="1"/>
        <v>0</v>
      </c>
      <c r="Y31" s="10">
        <f t="shared" si="2"/>
        <v>0</v>
      </c>
      <c r="Z31" s="10">
        <f t="shared" si="3"/>
        <v>0</v>
      </c>
      <c r="AA31" s="10">
        <f t="shared" si="4"/>
        <v>0</v>
      </c>
      <c r="AB31" s="10">
        <f t="shared" si="5"/>
        <v>0</v>
      </c>
      <c r="AC31" s="10">
        <f t="shared" si="6"/>
        <v>0</v>
      </c>
      <c r="AD31" s="10">
        <f t="shared" si="7"/>
        <v>0</v>
      </c>
      <c r="AE31" s="10">
        <f t="shared" si="8"/>
        <v>0</v>
      </c>
      <c r="AF31" s="10">
        <f t="shared" si="9"/>
        <v>0</v>
      </c>
      <c r="AG31" s="10">
        <f t="shared" si="10"/>
        <v>0</v>
      </c>
      <c r="AH31" s="10">
        <f t="shared" si="11"/>
        <v>0</v>
      </c>
      <c r="AI31" s="10">
        <f t="shared" si="12"/>
        <v>0</v>
      </c>
      <c r="AJ31" s="10">
        <f t="shared" si="13"/>
        <v>0</v>
      </c>
      <c r="AK31" s="10">
        <f t="shared" si="14"/>
        <v>0</v>
      </c>
    </row>
    <row r="32" spans="2:37" ht="16.8" x14ac:dyDescent="0.5">
      <c r="B32" s="19">
        <v>68</v>
      </c>
      <c r="C32" s="19">
        <v>66</v>
      </c>
      <c r="D32" s="19">
        <v>64</v>
      </c>
      <c r="E32" s="19">
        <v>62</v>
      </c>
      <c r="F32" s="19">
        <v>61</v>
      </c>
      <c r="G32" s="19">
        <v>59</v>
      </c>
      <c r="H32" s="19">
        <v>57</v>
      </c>
      <c r="I32" s="23">
        <v>55</v>
      </c>
      <c r="J32" s="19">
        <v>54</v>
      </c>
      <c r="K32" s="23">
        <v>52</v>
      </c>
      <c r="L32" s="19">
        <v>51</v>
      </c>
      <c r="M32" s="19">
        <v>49</v>
      </c>
      <c r="N32" s="19">
        <v>46</v>
      </c>
      <c r="O32" s="19">
        <v>43</v>
      </c>
      <c r="P32" s="19">
        <v>39</v>
      </c>
      <c r="Q32" s="19">
        <v>0.84</v>
      </c>
      <c r="W32" s="10">
        <f t="shared" si="0"/>
        <v>0</v>
      </c>
      <c r="X32" s="10">
        <f t="shared" si="1"/>
        <v>0</v>
      </c>
      <c r="Y32" s="10">
        <f t="shared" si="2"/>
        <v>0</v>
      </c>
      <c r="Z32" s="10">
        <f t="shared" si="3"/>
        <v>0</v>
      </c>
      <c r="AA32" s="10">
        <f t="shared" si="4"/>
        <v>0</v>
      </c>
      <c r="AB32" s="10">
        <f t="shared" si="5"/>
        <v>0</v>
      </c>
      <c r="AC32" s="10">
        <f t="shared" si="6"/>
        <v>0</v>
      </c>
      <c r="AD32" s="10">
        <f t="shared" si="7"/>
        <v>0</v>
      </c>
      <c r="AE32" s="10">
        <f t="shared" si="8"/>
        <v>0</v>
      </c>
      <c r="AF32" s="10">
        <f t="shared" si="9"/>
        <v>0</v>
      </c>
      <c r="AG32" s="10">
        <f t="shared" si="10"/>
        <v>0</v>
      </c>
      <c r="AH32" s="10">
        <f t="shared" si="11"/>
        <v>0</v>
      </c>
      <c r="AI32" s="10">
        <f t="shared" si="12"/>
        <v>0</v>
      </c>
      <c r="AJ32" s="10">
        <f t="shared" si="13"/>
        <v>0</v>
      </c>
      <c r="AK32" s="10">
        <f t="shared" si="14"/>
        <v>0</v>
      </c>
    </row>
    <row r="33" spans="2:37" ht="16.8" x14ac:dyDescent="0.5">
      <c r="B33" s="19">
        <v>67</v>
      </c>
      <c r="C33" s="19">
        <v>65</v>
      </c>
      <c r="D33" s="19">
        <v>63</v>
      </c>
      <c r="E33" s="19">
        <v>61</v>
      </c>
      <c r="F33" s="19">
        <v>59</v>
      </c>
      <c r="G33" s="19">
        <v>58</v>
      </c>
      <c r="H33" s="19">
        <v>56</v>
      </c>
      <c r="I33" s="23">
        <v>54</v>
      </c>
      <c r="J33" s="19">
        <v>52</v>
      </c>
      <c r="K33" s="23">
        <v>51</v>
      </c>
      <c r="L33" s="19">
        <v>50</v>
      </c>
      <c r="M33" s="19">
        <v>48</v>
      </c>
      <c r="N33" s="19">
        <v>45</v>
      </c>
      <c r="O33" s="19">
        <v>42</v>
      </c>
      <c r="P33" s="19">
        <v>38</v>
      </c>
      <c r="Q33" s="19">
        <v>0.83</v>
      </c>
      <c r="W33" s="10">
        <f t="shared" si="0"/>
        <v>0</v>
      </c>
      <c r="X33" s="10">
        <f t="shared" si="1"/>
        <v>0</v>
      </c>
      <c r="Y33" s="10">
        <f t="shared" si="2"/>
        <v>0</v>
      </c>
      <c r="Z33" s="10">
        <f t="shared" si="3"/>
        <v>0</v>
      </c>
      <c r="AA33" s="10">
        <f t="shared" si="4"/>
        <v>0</v>
      </c>
      <c r="AB33" s="10">
        <f t="shared" si="5"/>
        <v>0</v>
      </c>
      <c r="AC33" s="10">
        <f t="shared" si="6"/>
        <v>0</v>
      </c>
      <c r="AD33" s="10">
        <f t="shared" si="7"/>
        <v>0</v>
      </c>
      <c r="AE33" s="10">
        <f t="shared" si="8"/>
        <v>0</v>
      </c>
      <c r="AF33" s="10">
        <f t="shared" si="9"/>
        <v>0</v>
      </c>
      <c r="AG33" s="10">
        <f t="shared" si="10"/>
        <v>0</v>
      </c>
      <c r="AH33" s="10">
        <f t="shared" si="11"/>
        <v>0</v>
      </c>
      <c r="AI33" s="10">
        <f t="shared" si="12"/>
        <v>0</v>
      </c>
      <c r="AJ33" s="10">
        <f t="shared" si="13"/>
        <v>0</v>
      </c>
      <c r="AK33" s="10">
        <f t="shared" si="14"/>
        <v>0</v>
      </c>
    </row>
    <row r="34" spans="2:37" ht="16.8" x14ac:dyDescent="0.5">
      <c r="B34" s="19">
        <v>66</v>
      </c>
      <c r="C34" s="19">
        <v>64</v>
      </c>
      <c r="D34" s="19">
        <v>62</v>
      </c>
      <c r="E34" s="19">
        <v>60</v>
      </c>
      <c r="F34" s="19">
        <v>58</v>
      </c>
      <c r="G34" s="19">
        <v>57</v>
      </c>
      <c r="H34" s="19">
        <v>55</v>
      </c>
      <c r="I34" s="23">
        <v>53</v>
      </c>
      <c r="J34" s="19">
        <v>51</v>
      </c>
      <c r="K34" s="23">
        <v>50</v>
      </c>
      <c r="L34" s="19">
        <v>48</v>
      </c>
      <c r="M34" s="19">
        <v>46</v>
      </c>
      <c r="N34" s="19">
        <v>44</v>
      </c>
      <c r="O34" s="19">
        <v>41</v>
      </c>
      <c r="P34" s="19">
        <v>36</v>
      </c>
      <c r="Q34" s="19">
        <v>0.82</v>
      </c>
      <c r="W34" s="10">
        <f t="shared" si="0"/>
        <v>0</v>
      </c>
      <c r="X34" s="10">
        <f t="shared" si="1"/>
        <v>0</v>
      </c>
      <c r="Y34" s="10">
        <f t="shared" si="2"/>
        <v>0</v>
      </c>
      <c r="Z34" s="10">
        <f t="shared" si="3"/>
        <v>0</v>
      </c>
      <c r="AA34" s="10">
        <f t="shared" si="4"/>
        <v>0</v>
      </c>
      <c r="AB34" s="10">
        <f t="shared" si="5"/>
        <v>0</v>
      </c>
      <c r="AC34" s="10">
        <f t="shared" si="6"/>
        <v>0</v>
      </c>
      <c r="AD34" s="10">
        <f t="shared" si="7"/>
        <v>0</v>
      </c>
      <c r="AE34" s="10">
        <f t="shared" si="8"/>
        <v>0</v>
      </c>
      <c r="AF34" s="10">
        <f t="shared" si="9"/>
        <v>0</v>
      </c>
      <c r="AG34" s="10">
        <f t="shared" si="10"/>
        <v>0</v>
      </c>
      <c r="AH34" s="10">
        <f t="shared" si="11"/>
        <v>0</v>
      </c>
      <c r="AI34" s="10">
        <f t="shared" si="12"/>
        <v>0</v>
      </c>
      <c r="AJ34" s="10">
        <f t="shared" si="13"/>
        <v>0</v>
      </c>
      <c r="AK34" s="10">
        <f t="shared" si="14"/>
        <v>0</v>
      </c>
    </row>
    <row r="35" spans="2:37" ht="16.8" x14ac:dyDescent="0.5">
      <c r="B35" s="19">
        <v>65</v>
      </c>
      <c r="C35" s="19">
        <v>63</v>
      </c>
      <c r="D35" s="19">
        <v>61</v>
      </c>
      <c r="E35" s="19">
        <v>59</v>
      </c>
      <c r="F35" s="19">
        <v>57</v>
      </c>
      <c r="G35" s="19">
        <v>56</v>
      </c>
      <c r="H35" s="19">
        <v>54</v>
      </c>
      <c r="I35" s="23">
        <v>52</v>
      </c>
      <c r="J35" s="19">
        <v>50</v>
      </c>
      <c r="K35" s="23">
        <v>49</v>
      </c>
      <c r="L35" s="19">
        <v>47</v>
      </c>
      <c r="M35" s="19">
        <v>45</v>
      </c>
      <c r="N35" s="19">
        <v>43</v>
      </c>
      <c r="O35" s="19">
        <v>39</v>
      </c>
      <c r="P35" s="19">
        <v>35</v>
      </c>
      <c r="Q35" s="19">
        <v>0.81</v>
      </c>
      <c r="W35" s="10">
        <f t="shared" si="0"/>
        <v>0</v>
      </c>
      <c r="X35" s="10">
        <f t="shared" si="1"/>
        <v>0</v>
      </c>
      <c r="Y35" s="10">
        <f t="shared" si="2"/>
        <v>0</v>
      </c>
      <c r="Z35" s="10">
        <f t="shared" si="3"/>
        <v>0</v>
      </c>
      <c r="AA35" s="10">
        <f t="shared" si="4"/>
        <v>0</v>
      </c>
      <c r="AB35" s="10">
        <f t="shared" si="5"/>
        <v>0</v>
      </c>
      <c r="AC35" s="10">
        <f t="shared" si="6"/>
        <v>0</v>
      </c>
      <c r="AD35" s="10">
        <f t="shared" si="7"/>
        <v>0</v>
      </c>
      <c r="AE35" s="10">
        <f t="shared" si="8"/>
        <v>0</v>
      </c>
      <c r="AF35" s="10">
        <f t="shared" si="9"/>
        <v>0</v>
      </c>
      <c r="AG35" s="10">
        <f t="shared" si="10"/>
        <v>0</v>
      </c>
      <c r="AH35" s="10">
        <f t="shared" si="11"/>
        <v>0</v>
      </c>
      <c r="AI35" s="10">
        <f t="shared" si="12"/>
        <v>0</v>
      </c>
      <c r="AJ35" s="10">
        <f t="shared" si="13"/>
        <v>0</v>
      </c>
      <c r="AK35" s="10">
        <f t="shared" si="14"/>
        <v>0</v>
      </c>
    </row>
    <row r="36" spans="2:37" ht="16.8" x14ac:dyDescent="0.5">
      <c r="B36" s="14">
        <v>64</v>
      </c>
      <c r="C36" s="14">
        <v>62</v>
      </c>
      <c r="D36" s="14">
        <v>60</v>
      </c>
      <c r="E36" s="14">
        <v>58</v>
      </c>
      <c r="F36" s="14">
        <v>56</v>
      </c>
      <c r="G36" s="14">
        <v>54</v>
      </c>
      <c r="H36" s="14">
        <v>53</v>
      </c>
      <c r="I36" s="24">
        <v>51</v>
      </c>
      <c r="J36" s="14">
        <v>49</v>
      </c>
      <c r="K36" s="24">
        <v>48</v>
      </c>
      <c r="L36" s="14">
        <v>46</v>
      </c>
      <c r="M36" s="14">
        <v>44</v>
      </c>
      <c r="N36" s="14">
        <v>42</v>
      </c>
      <c r="O36" s="14">
        <v>38</v>
      </c>
      <c r="P36" s="14">
        <v>33</v>
      </c>
      <c r="Q36" s="19">
        <v>0.8</v>
      </c>
      <c r="W36" s="10">
        <f t="shared" si="0"/>
        <v>0</v>
      </c>
      <c r="X36" s="10">
        <f t="shared" si="1"/>
        <v>0</v>
      </c>
      <c r="Y36" s="10">
        <f t="shared" si="2"/>
        <v>0</v>
      </c>
      <c r="Z36" s="10">
        <f t="shared" si="3"/>
        <v>0</v>
      </c>
      <c r="AA36" s="10">
        <f t="shared" si="4"/>
        <v>0</v>
      </c>
      <c r="AB36" s="10">
        <f t="shared" si="5"/>
        <v>0</v>
      </c>
      <c r="AC36" s="10">
        <f t="shared" si="6"/>
        <v>0</v>
      </c>
      <c r="AD36" s="10">
        <f t="shared" si="7"/>
        <v>0</v>
      </c>
      <c r="AE36" s="10">
        <f t="shared" si="8"/>
        <v>0</v>
      </c>
      <c r="AF36" s="10">
        <f t="shared" si="9"/>
        <v>0</v>
      </c>
      <c r="AG36" s="10">
        <f t="shared" si="10"/>
        <v>0</v>
      </c>
      <c r="AH36" s="10">
        <f t="shared" si="11"/>
        <v>0</v>
      </c>
      <c r="AI36" s="10">
        <f t="shared" si="12"/>
        <v>0</v>
      </c>
      <c r="AJ36" s="10">
        <f t="shared" si="13"/>
        <v>0</v>
      </c>
      <c r="AK36" s="10">
        <f t="shared" si="14"/>
        <v>0</v>
      </c>
    </row>
    <row r="37" spans="2:37" ht="18" customHeight="1" x14ac:dyDescent="0.5">
      <c r="B37" s="17">
        <v>63</v>
      </c>
      <c r="C37" s="17">
        <v>60</v>
      </c>
      <c r="D37" s="17">
        <v>59</v>
      </c>
      <c r="E37" s="17">
        <v>57</v>
      </c>
      <c r="F37" s="17">
        <v>55</v>
      </c>
      <c r="G37" s="17">
        <v>53</v>
      </c>
      <c r="H37" s="17">
        <v>52</v>
      </c>
      <c r="I37" s="22">
        <v>49</v>
      </c>
      <c r="J37" s="17">
        <v>48</v>
      </c>
      <c r="K37" s="22">
        <v>47</v>
      </c>
      <c r="L37" s="17">
        <v>45</v>
      </c>
      <c r="M37" s="17">
        <v>43</v>
      </c>
      <c r="N37" s="17">
        <v>40</v>
      </c>
      <c r="O37" s="17">
        <v>37</v>
      </c>
      <c r="P37" s="17">
        <v>32</v>
      </c>
      <c r="Q37" s="17">
        <v>0.79</v>
      </c>
      <c r="W37" s="10">
        <f t="shared" si="0"/>
        <v>0</v>
      </c>
      <c r="X37" s="10">
        <f t="shared" si="1"/>
        <v>0</v>
      </c>
      <c r="Y37" s="10">
        <f t="shared" si="2"/>
        <v>0</v>
      </c>
      <c r="Z37" s="10">
        <f t="shared" si="3"/>
        <v>0</v>
      </c>
      <c r="AA37" s="10">
        <f t="shared" si="4"/>
        <v>0</v>
      </c>
      <c r="AB37" s="10">
        <f t="shared" si="5"/>
        <v>0</v>
      </c>
      <c r="AC37" s="10">
        <f t="shared" si="6"/>
        <v>0</v>
      </c>
      <c r="AD37" s="10">
        <f t="shared" si="7"/>
        <v>0</v>
      </c>
      <c r="AE37" s="10">
        <f t="shared" si="8"/>
        <v>0</v>
      </c>
      <c r="AF37" s="10">
        <f t="shared" si="9"/>
        <v>0</v>
      </c>
      <c r="AG37" s="10">
        <f t="shared" si="10"/>
        <v>0</v>
      </c>
      <c r="AH37" s="10">
        <f t="shared" si="11"/>
        <v>0</v>
      </c>
      <c r="AI37" s="10">
        <f t="shared" si="12"/>
        <v>0</v>
      </c>
      <c r="AJ37" s="10">
        <f t="shared" si="13"/>
        <v>0</v>
      </c>
      <c r="AK37" s="10">
        <f t="shared" si="14"/>
        <v>0</v>
      </c>
    </row>
    <row r="38" spans="2:37" ht="16.8" x14ac:dyDescent="0.5">
      <c r="B38" s="19">
        <v>62</v>
      </c>
      <c r="C38" s="19">
        <v>59</v>
      </c>
      <c r="D38" s="19">
        <v>57</v>
      </c>
      <c r="E38" s="19">
        <v>56</v>
      </c>
      <c r="F38" s="19">
        <v>54</v>
      </c>
      <c r="G38" s="19">
        <v>52</v>
      </c>
      <c r="H38" s="19">
        <v>50</v>
      </c>
      <c r="I38" s="23">
        <v>48</v>
      </c>
      <c r="J38" s="19">
        <v>47</v>
      </c>
      <c r="K38" s="23">
        <v>45</v>
      </c>
      <c r="L38" s="19">
        <v>44</v>
      </c>
      <c r="M38" s="19">
        <v>42</v>
      </c>
      <c r="N38" s="19">
        <v>39</v>
      </c>
      <c r="O38" s="19">
        <v>36</v>
      </c>
      <c r="P38" s="19">
        <v>30</v>
      </c>
      <c r="Q38" s="19">
        <v>0.78</v>
      </c>
      <c r="W38" s="10">
        <f t="shared" si="0"/>
        <v>0</v>
      </c>
      <c r="X38" s="10">
        <f t="shared" si="1"/>
        <v>0</v>
      </c>
      <c r="Y38" s="10">
        <f t="shared" si="2"/>
        <v>0</v>
      </c>
      <c r="Z38" s="10">
        <f t="shared" si="3"/>
        <v>0</v>
      </c>
      <c r="AA38" s="10">
        <f t="shared" si="4"/>
        <v>0</v>
      </c>
      <c r="AB38" s="10">
        <f t="shared" si="5"/>
        <v>0</v>
      </c>
      <c r="AC38" s="10">
        <f t="shared" si="6"/>
        <v>0</v>
      </c>
      <c r="AD38" s="10">
        <f t="shared" si="7"/>
        <v>0</v>
      </c>
      <c r="AE38" s="10">
        <f t="shared" si="8"/>
        <v>0</v>
      </c>
      <c r="AF38" s="10">
        <f t="shared" si="9"/>
        <v>0</v>
      </c>
      <c r="AG38" s="10">
        <f t="shared" si="10"/>
        <v>0</v>
      </c>
      <c r="AH38" s="10">
        <f t="shared" si="11"/>
        <v>0</v>
      </c>
      <c r="AI38" s="10">
        <f t="shared" si="12"/>
        <v>0</v>
      </c>
      <c r="AJ38" s="10">
        <f t="shared" si="13"/>
        <v>0</v>
      </c>
      <c r="AK38" s="10">
        <f t="shared" si="14"/>
        <v>0</v>
      </c>
    </row>
    <row r="39" spans="2:37" ht="16.8" x14ac:dyDescent="0.5">
      <c r="B39" s="19">
        <v>61</v>
      </c>
      <c r="C39" s="19">
        <v>58</v>
      </c>
      <c r="D39" s="19">
        <v>56</v>
      </c>
      <c r="E39" s="19">
        <v>55</v>
      </c>
      <c r="F39" s="19">
        <v>53</v>
      </c>
      <c r="G39" s="19">
        <v>51</v>
      </c>
      <c r="H39" s="19">
        <v>49</v>
      </c>
      <c r="I39" s="23">
        <v>47</v>
      </c>
      <c r="J39" s="19">
        <v>46</v>
      </c>
      <c r="K39" s="23">
        <v>44</v>
      </c>
      <c r="L39" s="19">
        <v>43</v>
      </c>
      <c r="M39" s="19">
        <v>41</v>
      </c>
      <c r="N39" s="19">
        <v>38</v>
      </c>
      <c r="O39" s="19">
        <v>34</v>
      </c>
      <c r="P39" s="19">
        <v>28</v>
      </c>
      <c r="Q39" s="19">
        <v>0.77</v>
      </c>
      <c r="W39" s="10">
        <f t="shared" ref="W39:W51" si="15">IF(AND($V$5=$B$4,$V$4&gt;=B39,$V$4&lt;B38),Q39,0)</f>
        <v>0</v>
      </c>
      <c r="X39" s="10">
        <f t="shared" ref="X39:X51" si="16">IF(AND($V$5=$C$4,$V$4&gt;=C39,$V$4&lt;C38),Q39,0)</f>
        <v>0</v>
      </c>
      <c r="Y39" s="10">
        <f t="shared" ref="Y39:Y51" si="17">IF(AND($V$5=$D$4,$V$4&gt;=D39,$V$4&lt;D38),Q39,0)</f>
        <v>0</v>
      </c>
      <c r="Z39" s="10">
        <f t="shared" ref="Z39:Z51" si="18">IF(AND($V$5=$E$4,$V$4&gt;=E39,$V$4&lt;E38),Q39,0)</f>
        <v>0</v>
      </c>
      <c r="AA39" s="10">
        <f t="shared" ref="AA39:AA51" si="19">IF(AND($V$5=$F$4,$V$4&gt;=F39,$V$4&lt;F38),Q39,0)</f>
        <v>0</v>
      </c>
      <c r="AB39" s="10">
        <f t="shared" ref="AB39:AB51" si="20">IF(AND($V$5=$G$4,$V$4&gt;=G39,$V$4&lt;G38),Q39,0)</f>
        <v>0</v>
      </c>
      <c r="AC39" s="10">
        <f t="shared" ref="AC39:AC51" si="21">IF(AND($V$5=$H$4,$V$4&gt;=H39,$V$4&lt;H38),Q39,0)</f>
        <v>0</v>
      </c>
      <c r="AD39" s="10">
        <f t="shared" ref="AD39:AD51" si="22">IF(AND($V$5=$I$4,$V$4&gt;=I39,$V$4&lt;I38),Q39,0)</f>
        <v>0</v>
      </c>
      <c r="AE39" s="10">
        <f t="shared" ref="AE39:AE51" si="23">IF(AND($V$5=$J$4,$V$4&gt;=J39,$V$4&lt;J38),Q39,0)</f>
        <v>0</v>
      </c>
      <c r="AF39" s="10">
        <f t="shared" ref="AF39:AF51" si="24">IF(AND($V$5=$K$4,$V$4&gt;=K39,$V$4&lt;K38),Q39,0)</f>
        <v>0</v>
      </c>
      <c r="AG39" s="10">
        <f t="shared" si="10"/>
        <v>0</v>
      </c>
      <c r="AH39" s="10">
        <f t="shared" si="11"/>
        <v>0</v>
      </c>
      <c r="AI39" s="10">
        <f t="shared" si="12"/>
        <v>0</v>
      </c>
      <c r="AJ39" s="10">
        <f t="shared" si="13"/>
        <v>0</v>
      </c>
      <c r="AK39" s="10">
        <f t="shared" si="14"/>
        <v>0</v>
      </c>
    </row>
    <row r="40" spans="2:37" ht="16.8" x14ac:dyDescent="0.5">
      <c r="B40" s="19">
        <v>60</v>
      </c>
      <c r="C40" s="19">
        <v>57</v>
      </c>
      <c r="D40" s="19">
        <v>55</v>
      </c>
      <c r="E40" s="19">
        <v>53</v>
      </c>
      <c r="F40" s="19">
        <v>52</v>
      </c>
      <c r="G40" s="19">
        <v>50</v>
      </c>
      <c r="H40" s="19">
        <v>48</v>
      </c>
      <c r="I40" s="23">
        <v>46</v>
      </c>
      <c r="J40" s="19">
        <v>45</v>
      </c>
      <c r="K40" s="23">
        <v>43</v>
      </c>
      <c r="L40" s="19">
        <v>42</v>
      </c>
      <c r="M40" s="19">
        <v>39</v>
      </c>
      <c r="N40" s="19">
        <v>37</v>
      </c>
      <c r="O40" s="19">
        <v>33</v>
      </c>
      <c r="P40" s="19">
        <v>27</v>
      </c>
      <c r="Q40" s="19">
        <v>0.76</v>
      </c>
      <c r="W40" s="10">
        <f t="shared" si="15"/>
        <v>0</v>
      </c>
      <c r="X40" s="10">
        <f t="shared" si="16"/>
        <v>0</v>
      </c>
      <c r="Y40" s="10">
        <f t="shared" si="17"/>
        <v>0</v>
      </c>
      <c r="Z40" s="10">
        <f t="shared" si="18"/>
        <v>0</v>
      </c>
      <c r="AA40" s="10">
        <f t="shared" si="19"/>
        <v>0</v>
      </c>
      <c r="AB40" s="10">
        <f t="shared" si="20"/>
        <v>0</v>
      </c>
      <c r="AC40" s="10">
        <f t="shared" si="21"/>
        <v>0</v>
      </c>
      <c r="AD40" s="10">
        <f t="shared" si="22"/>
        <v>0</v>
      </c>
      <c r="AE40" s="10">
        <f t="shared" si="23"/>
        <v>0</v>
      </c>
      <c r="AF40" s="10">
        <f t="shared" si="24"/>
        <v>0</v>
      </c>
      <c r="AG40" s="10">
        <f t="shared" ref="AG40:AG51" si="25">IF(AND($V$5=$L$4,$V$4&gt;=L40,$V$4&lt;L39),Q40,0)</f>
        <v>0</v>
      </c>
      <c r="AH40" s="10">
        <f t="shared" si="11"/>
        <v>0</v>
      </c>
      <c r="AI40" s="10">
        <f t="shared" si="12"/>
        <v>0</v>
      </c>
      <c r="AJ40" s="10">
        <f t="shared" si="13"/>
        <v>0</v>
      </c>
      <c r="AK40" s="10">
        <f t="shared" si="14"/>
        <v>0</v>
      </c>
    </row>
    <row r="41" spans="2:37" ht="16.8" x14ac:dyDescent="0.5">
      <c r="B41" s="14">
        <v>59</v>
      </c>
      <c r="C41" s="14">
        <v>56</v>
      </c>
      <c r="D41" s="14">
        <v>54</v>
      </c>
      <c r="E41" s="14">
        <v>52</v>
      </c>
      <c r="F41" s="14">
        <v>51</v>
      </c>
      <c r="G41" s="14">
        <v>49</v>
      </c>
      <c r="H41" s="14">
        <v>47</v>
      </c>
      <c r="I41" s="24">
        <v>45</v>
      </c>
      <c r="J41" s="14">
        <v>43</v>
      </c>
      <c r="K41" s="24">
        <v>42</v>
      </c>
      <c r="L41" s="14">
        <v>40</v>
      </c>
      <c r="M41" s="14">
        <v>38</v>
      </c>
      <c r="N41" s="14">
        <v>36</v>
      </c>
      <c r="O41" s="14">
        <v>32</v>
      </c>
      <c r="P41" s="14">
        <v>25</v>
      </c>
      <c r="Q41" s="19">
        <v>0.75</v>
      </c>
      <c r="W41" s="10">
        <f t="shared" si="15"/>
        <v>0</v>
      </c>
      <c r="X41" s="10">
        <f t="shared" si="16"/>
        <v>0</v>
      </c>
      <c r="Y41" s="10">
        <f t="shared" si="17"/>
        <v>0</v>
      </c>
      <c r="Z41" s="10">
        <f t="shared" si="18"/>
        <v>0</v>
      </c>
      <c r="AA41" s="10">
        <f t="shared" si="19"/>
        <v>0</v>
      </c>
      <c r="AB41" s="10">
        <f t="shared" si="20"/>
        <v>0</v>
      </c>
      <c r="AC41" s="10">
        <f t="shared" si="21"/>
        <v>0</v>
      </c>
      <c r="AD41" s="10">
        <f t="shared" si="22"/>
        <v>0</v>
      </c>
      <c r="AE41" s="10">
        <f t="shared" si="23"/>
        <v>0</v>
      </c>
      <c r="AF41" s="10">
        <f t="shared" si="24"/>
        <v>0</v>
      </c>
      <c r="AG41" s="10">
        <f t="shared" si="25"/>
        <v>0</v>
      </c>
      <c r="AH41" s="10">
        <f t="shared" ref="AH41:AH51" si="26">IF(AND($V$5=$M$4,$V$4&gt;=M41,$V$4&lt;M40),Q41,0)</f>
        <v>0</v>
      </c>
      <c r="AI41" s="10">
        <f t="shared" si="12"/>
        <v>0</v>
      </c>
      <c r="AJ41" s="10">
        <f t="shared" si="13"/>
        <v>0</v>
      </c>
      <c r="AK41" s="10">
        <f t="shared" si="14"/>
        <v>0</v>
      </c>
    </row>
    <row r="42" spans="2:37" ht="18" customHeight="1" x14ac:dyDescent="0.5">
      <c r="B42" s="17">
        <v>58</v>
      </c>
      <c r="C42" s="17">
        <v>55</v>
      </c>
      <c r="D42" s="17">
        <v>53</v>
      </c>
      <c r="E42" s="17">
        <v>51</v>
      </c>
      <c r="F42" s="17">
        <v>49</v>
      </c>
      <c r="G42" s="17">
        <v>47</v>
      </c>
      <c r="H42" s="17">
        <v>46</v>
      </c>
      <c r="I42" s="22">
        <v>43</v>
      </c>
      <c r="J42" s="17">
        <v>42</v>
      </c>
      <c r="K42" s="22">
        <v>41</v>
      </c>
      <c r="L42" s="17">
        <v>39</v>
      </c>
      <c r="M42" s="17">
        <v>37</v>
      </c>
      <c r="N42" s="17">
        <v>34</v>
      </c>
      <c r="O42" s="17">
        <v>31</v>
      </c>
      <c r="P42" s="17">
        <v>24</v>
      </c>
      <c r="Q42" s="17">
        <v>0.74</v>
      </c>
      <c r="W42" s="10">
        <f t="shared" si="15"/>
        <v>0</v>
      </c>
      <c r="X42" s="10">
        <f t="shared" si="16"/>
        <v>0</v>
      </c>
      <c r="Y42" s="10">
        <f t="shared" si="17"/>
        <v>0</v>
      </c>
      <c r="Z42" s="10">
        <f t="shared" si="18"/>
        <v>0</v>
      </c>
      <c r="AA42" s="10">
        <f t="shared" si="19"/>
        <v>0</v>
      </c>
      <c r="AB42" s="10">
        <f t="shared" si="20"/>
        <v>0</v>
      </c>
      <c r="AC42" s="10">
        <f t="shared" si="21"/>
        <v>0</v>
      </c>
      <c r="AD42" s="10">
        <f t="shared" si="22"/>
        <v>0</v>
      </c>
      <c r="AE42" s="10">
        <f t="shared" si="23"/>
        <v>0</v>
      </c>
      <c r="AF42" s="10">
        <f t="shared" si="24"/>
        <v>0</v>
      </c>
      <c r="AG42" s="10">
        <f t="shared" si="25"/>
        <v>0</v>
      </c>
      <c r="AH42" s="10">
        <f t="shared" si="26"/>
        <v>0</v>
      </c>
      <c r="AI42" s="10">
        <f t="shared" si="12"/>
        <v>0</v>
      </c>
      <c r="AJ42" s="10">
        <f t="shared" si="13"/>
        <v>0</v>
      </c>
      <c r="AK42" s="10">
        <f t="shared" si="14"/>
        <v>0</v>
      </c>
    </row>
    <row r="43" spans="2:37" ht="16.8" x14ac:dyDescent="0.5">
      <c r="B43" s="19">
        <v>57</v>
      </c>
      <c r="C43" s="19">
        <v>54</v>
      </c>
      <c r="D43" s="19">
        <v>51</v>
      </c>
      <c r="E43" s="19">
        <v>50</v>
      </c>
      <c r="F43" s="19">
        <v>48</v>
      </c>
      <c r="G43" s="19">
        <v>46</v>
      </c>
      <c r="H43" s="19">
        <v>44</v>
      </c>
      <c r="I43" s="23">
        <v>42</v>
      </c>
      <c r="J43" s="19">
        <v>41</v>
      </c>
      <c r="K43" s="23">
        <v>39</v>
      </c>
      <c r="L43" s="19">
        <v>38</v>
      </c>
      <c r="M43" s="19">
        <v>36</v>
      </c>
      <c r="N43" s="19">
        <v>33</v>
      </c>
      <c r="O43" s="19">
        <v>30</v>
      </c>
      <c r="P43" s="19">
        <v>23</v>
      </c>
      <c r="Q43" s="19">
        <v>0.73</v>
      </c>
      <c r="W43" s="10">
        <f t="shared" si="15"/>
        <v>0</v>
      </c>
      <c r="X43" s="10">
        <f t="shared" si="16"/>
        <v>0</v>
      </c>
      <c r="Y43" s="10">
        <f t="shared" si="17"/>
        <v>0</v>
      </c>
      <c r="Z43" s="10">
        <f t="shared" si="18"/>
        <v>0</v>
      </c>
      <c r="AA43" s="10">
        <f t="shared" si="19"/>
        <v>0</v>
      </c>
      <c r="AB43" s="10">
        <f t="shared" si="20"/>
        <v>0</v>
      </c>
      <c r="AC43" s="10">
        <f t="shared" si="21"/>
        <v>0</v>
      </c>
      <c r="AD43" s="10">
        <f t="shared" si="22"/>
        <v>0</v>
      </c>
      <c r="AE43" s="10">
        <f t="shared" si="23"/>
        <v>0</v>
      </c>
      <c r="AF43" s="10">
        <f t="shared" si="24"/>
        <v>0</v>
      </c>
      <c r="AG43" s="10">
        <f t="shared" si="25"/>
        <v>0</v>
      </c>
      <c r="AH43" s="10">
        <f t="shared" si="26"/>
        <v>0</v>
      </c>
      <c r="AI43" s="10">
        <f t="shared" ref="AI43:AI51" si="27">IF(AND($V$5=$N$4,$V$4&gt;=N43,$V$4&lt;N42),Q43,0)</f>
        <v>0</v>
      </c>
      <c r="AJ43" s="10">
        <f t="shared" ref="AJ43:AJ51" si="28">IF(AND($V$5=$O$4,$V$4&gt;=O43,$V$4&lt;O42),Q43,0)</f>
        <v>0</v>
      </c>
      <c r="AK43" s="10">
        <f t="shared" ref="AK43:AK51" si="29">IF(AND($V$5=$P$4,$V$4&gt;=P43,$V$4&lt;P42),Q43,0)</f>
        <v>0</v>
      </c>
    </row>
    <row r="44" spans="2:37" ht="16.8" x14ac:dyDescent="0.5">
      <c r="B44" s="19">
        <v>56</v>
      </c>
      <c r="C44" s="19">
        <v>53</v>
      </c>
      <c r="D44" s="19">
        <v>50</v>
      </c>
      <c r="E44" s="19">
        <v>49</v>
      </c>
      <c r="F44" s="19">
        <v>47</v>
      </c>
      <c r="G44" s="19">
        <v>45</v>
      </c>
      <c r="H44" s="19">
        <v>43</v>
      </c>
      <c r="I44" s="23">
        <v>41</v>
      </c>
      <c r="J44" s="19">
        <v>40</v>
      </c>
      <c r="K44" s="23">
        <v>38</v>
      </c>
      <c r="L44" s="19">
        <v>37</v>
      </c>
      <c r="M44" s="19">
        <v>35</v>
      </c>
      <c r="N44" s="19">
        <v>32</v>
      </c>
      <c r="O44" s="19">
        <v>28</v>
      </c>
      <c r="P44" s="19">
        <v>22</v>
      </c>
      <c r="Q44" s="19">
        <v>0.72</v>
      </c>
      <c r="W44" s="10">
        <f t="shared" si="15"/>
        <v>0</v>
      </c>
      <c r="X44" s="10">
        <f t="shared" si="16"/>
        <v>0</v>
      </c>
      <c r="Y44" s="10">
        <f t="shared" si="17"/>
        <v>0</v>
      </c>
      <c r="Z44" s="10">
        <f t="shared" si="18"/>
        <v>0</v>
      </c>
      <c r="AA44" s="10">
        <f t="shared" si="19"/>
        <v>0</v>
      </c>
      <c r="AB44" s="10">
        <f t="shared" si="20"/>
        <v>0</v>
      </c>
      <c r="AC44" s="10">
        <f t="shared" si="21"/>
        <v>0</v>
      </c>
      <c r="AD44" s="10">
        <f t="shared" si="22"/>
        <v>0</v>
      </c>
      <c r="AE44" s="10">
        <f t="shared" si="23"/>
        <v>0</v>
      </c>
      <c r="AF44" s="10">
        <f t="shared" si="24"/>
        <v>0</v>
      </c>
      <c r="AG44" s="10">
        <f t="shared" si="25"/>
        <v>0</v>
      </c>
      <c r="AH44" s="10">
        <f t="shared" si="26"/>
        <v>0</v>
      </c>
      <c r="AI44" s="10">
        <f t="shared" si="27"/>
        <v>0</v>
      </c>
      <c r="AJ44" s="10">
        <f t="shared" si="28"/>
        <v>0</v>
      </c>
      <c r="AK44" s="10">
        <f t="shared" si="29"/>
        <v>0</v>
      </c>
    </row>
    <row r="45" spans="2:37" ht="16.8" x14ac:dyDescent="0.5">
      <c r="B45" s="19">
        <v>55</v>
      </c>
      <c r="C45" s="19">
        <v>52</v>
      </c>
      <c r="D45" s="19">
        <v>49</v>
      </c>
      <c r="E45" s="19">
        <v>47</v>
      </c>
      <c r="F45" s="19">
        <v>46</v>
      </c>
      <c r="G45" s="19">
        <v>44</v>
      </c>
      <c r="H45" s="19">
        <v>42</v>
      </c>
      <c r="I45" s="23">
        <v>40</v>
      </c>
      <c r="J45" s="19">
        <v>39</v>
      </c>
      <c r="K45" s="23">
        <v>37</v>
      </c>
      <c r="L45" s="19">
        <v>36</v>
      </c>
      <c r="M45" s="19">
        <v>33</v>
      </c>
      <c r="N45" s="19">
        <v>31</v>
      </c>
      <c r="O45" s="19">
        <v>27</v>
      </c>
      <c r="P45" s="19">
        <v>21</v>
      </c>
      <c r="Q45" s="19">
        <v>0.71</v>
      </c>
      <c r="W45" s="10">
        <f t="shared" si="15"/>
        <v>0</v>
      </c>
      <c r="X45" s="10">
        <f t="shared" si="16"/>
        <v>0</v>
      </c>
      <c r="Y45" s="10">
        <f t="shared" si="17"/>
        <v>0</v>
      </c>
      <c r="Z45" s="10">
        <f t="shared" si="18"/>
        <v>0</v>
      </c>
      <c r="AA45" s="10">
        <f t="shared" si="19"/>
        <v>0</v>
      </c>
      <c r="AB45" s="10">
        <f t="shared" si="20"/>
        <v>0</v>
      </c>
      <c r="AC45" s="10">
        <f t="shared" si="21"/>
        <v>0</v>
      </c>
      <c r="AD45" s="10">
        <f t="shared" si="22"/>
        <v>0</v>
      </c>
      <c r="AE45" s="10">
        <f t="shared" si="23"/>
        <v>0</v>
      </c>
      <c r="AF45" s="10">
        <f t="shared" si="24"/>
        <v>0</v>
      </c>
      <c r="AG45" s="10">
        <f t="shared" si="25"/>
        <v>0</v>
      </c>
      <c r="AH45" s="10">
        <f t="shared" si="26"/>
        <v>0</v>
      </c>
      <c r="AI45" s="10">
        <f t="shared" si="27"/>
        <v>0</v>
      </c>
      <c r="AJ45" s="10">
        <f t="shared" si="28"/>
        <v>0</v>
      </c>
      <c r="AK45" s="10">
        <f t="shared" si="29"/>
        <v>0</v>
      </c>
    </row>
    <row r="46" spans="2:37" ht="16.8" x14ac:dyDescent="0.5">
      <c r="B46" s="19">
        <v>54</v>
      </c>
      <c r="C46" s="19">
        <v>51</v>
      </c>
      <c r="D46" s="19">
        <v>48</v>
      </c>
      <c r="E46" s="19">
        <v>46</v>
      </c>
      <c r="F46" s="19">
        <v>45</v>
      </c>
      <c r="G46" s="19">
        <v>43</v>
      </c>
      <c r="H46" s="19">
        <v>41</v>
      </c>
      <c r="I46" s="23">
        <v>39</v>
      </c>
      <c r="J46" s="19">
        <v>37</v>
      </c>
      <c r="K46" s="23">
        <v>36</v>
      </c>
      <c r="L46" s="19">
        <v>34</v>
      </c>
      <c r="M46" s="19">
        <v>32</v>
      </c>
      <c r="N46" s="19">
        <v>30</v>
      </c>
      <c r="O46" s="19">
        <v>26</v>
      </c>
      <c r="P46" s="19">
        <v>20</v>
      </c>
      <c r="Q46" s="14">
        <v>0.7</v>
      </c>
      <c r="W46" s="10">
        <f t="shared" si="15"/>
        <v>0</v>
      </c>
      <c r="X46" s="10">
        <f t="shared" si="16"/>
        <v>0</v>
      </c>
      <c r="Y46" s="10">
        <f t="shared" si="17"/>
        <v>0</v>
      </c>
      <c r="Z46" s="10">
        <f t="shared" si="18"/>
        <v>0</v>
      </c>
      <c r="AA46" s="10">
        <f t="shared" si="19"/>
        <v>0</v>
      </c>
      <c r="AB46" s="10">
        <f t="shared" si="20"/>
        <v>0</v>
      </c>
      <c r="AC46" s="10">
        <f t="shared" si="21"/>
        <v>0</v>
      </c>
      <c r="AD46" s="10">
        <f t="shared" si="22"/>
        <v>0</v>
      </c>
      <c r="AE46" s="10">
        <f t="shared" si="23"/>
        <v>0</v>
      </c>
      <c r="AF46" s="10">
        <f t="shared" si="24"/>
        <v>0</v>
      </c>
      <c r="AG46" s="10">
        <f t="shared" si="25"/>
        <v>0</v>
      </c>
      <c r="AH46" s="10">
        <f t="shared" si="26"/>
        <v>0</v>
      </c>
      <c r="AI46" s="10">
        <f t="shared" si="27"/>
        <v>0</v>
      </c>
      <c r="AJ46" s="10">
        <f t="shared" si="28"/>
        <v>0</v>
      </c>
      <c r="AK46" s="10">
        <f t="shared" si="29"/>
        <v>0</v>
      </c>
    </row>
    <row r="47" spans="2:37" ht="16.8" x14ac:dyDescent="0.5">
      <c r="B47" s="17">
        <v>53</v>
      </c>
      <c r="C47" s="17">
        <v>50</v>
      </c>
      <c r="D47" s="17">
        <v>47</v>
      </c>
      <c r="E47" s="17">
        <v>45</v>
      </c>
      <c r="F47" s="17">
        <v>44</v>
      </c>
      <c r="G47" s="17">
        <v>42</v>
      </c>
      <c r="H47" s="17">
        <v>40</v>
      </c>
      <c r="I47" s="22">
        <v>38</v>
      </c>
      <c r="J47" s="17">
        <v>36</v>
      </c>
      <c r="K47" s="22">
        <v>35</v>
      </c>
      <c r="L47" s="17">
        <v>33</v>
      </c>
      <c r="M47" s="17">
        <v>31</v>
      </c>
      <c r="N47" s="17">
        <v>29</v>
      </c>
      <c r="O47" s="17">
        <v>25</v>
      </c>
      <c r="P47" s="17">
        <v>19</v>
      </c>
      <c r="Q47" s="17">
        <v>0.69</v>
      </c>
      <c r="W47" s="10">
        <f t="shared" si="15"/>
        <v>0</v>
      </c>
      <c r="X47" s="10">
        <f t="shared" si="16"/>
        <v>0</v>
      </c>
      <c r="Y47" s="10">
        <f t="shared" si="17"/>
        <v>0</v>
      </c>
      <c r="Z47" s="10">
        <f t="shared" si="18"/>
        <v>0</v>
      </c>
      <c r="AA47" s="10">
        <f t="shared" si="19"/>
        <v>0</v>
      </c>
      <c r="AB47" s="10">
        <f t="shared" si="20"/>
        <v>0</v>
      </c>
      <c r="AC47" s="10">
        <f t="shared" si="21"/>
        <v>0</v>
      </c>
      <c r="AD47" s="10">
        <f t="shared" si="22"/>
        <v>0</v>
      </c>
      <c r="AE47" s="10">
        <f t="shared" si="23"/>
        <v>0</v>
      </c>
      <c r="AF47" s="10">
        <f t="shared" si="24"/>
        <v>0</v>
      </c>
      <c r="AG47" s="10">
        <f t="shared" si="25"/>
        <v>0</v>
      </c>
      <c r="AH47" s="10">
        <f t="shared" si="26"/>
        <v>0</v>
      </c>
      <c r="AI47" s="10">
        <f t="shared" si="27"/>
        <v>0</v>
      </c>
      <c r="AJ47" s="10">
        <f t="shared" si="28"/>
        <v>0</v>
      </c>
      <c r="AK47" s="10">
        <f t="shared" si="29"/>
        <v>0</v>
      </c>
    </row>
    <row r="48" spans="2:37" ht="16.8" x14ac:dyDescent="0.5">
      <c r="B48" s="19">
        <v>52</v>
      </c>
      <c r="C48" s="19">
        <v>49</v>
      </c>
      <c r="D48" s="19">
        <v>46</v>
      </c>
      <c r="E48" s="19">
        <v>44</v>
      </c>
      <c r="F48" s="19">
        <v>43</v>
      </c>
      <c r="G48" s="19">
        <v>41</v>
      </c>
      <c r="H48" s="19">
        <v>39</v>
      </c>
      <c r="I48" s="23">
        <v>37</v>
      </c>
      <c r="J48" s="19">
        <v>35</v>
      </c>
      <c r="K48" s="23">
        <v>34</v>
      </c>
      <c r="L48" s="19">
        <v>32</v>
      </c>
      <c r="M48" s="19">
        <v>30</v>
      </c>
      <c r="N48" s="19">
        <v>28</v>
      </c>
      <c r="O48" s="19">
        <v>24</v>
      </c>
      <c r="P48" s="19">
        <v>18</v>
      </c>
      <c r="Q48" s="19">
        <v>0.68</v>
      </c>
      <c r="W48" s="10">
        <f t="shared" si="15"/>
        <v>0</v>
      </c>
      <c r="X48" s="10">
        <f t="shared" si="16"/>
        <v>0</v>
      </c>
      <c r="Y48" s="10">
        <f t="shared" si="17"/>
        <v>0</v>
      </c>
      <c r="Z48" s="10">
        <f t="shared" si="18"/>
        <v>0</v>
      </c>
      <c r="AA48" s="10">
        <f t="shared" si="19"/>
        <v>0</v>
      </c>
      <c r="AB48" s="10">
        <f t="shared" si="20"/>
        <v>0</v>
      </c>
      <c r="AC48" s="10">
        <f t="shared" si="21"/>
        <v>0</v>
      </c>
      <c r="AD48" s="10">
        <f t="shared" si="22"/>
        <v>0</v>
      </c>
      <c r="AE48" s="10">
        <f t="shared" si="23"/>
        <v>0</v>
      </c>
      <c r="AF48" s="10">
        <f t="shared" si="24"/>
        <v>0</v>
      </c>
      <c r="AG48" s="10">
        <f t="shared" si="25"/>
        <v>0</v>
      </c>
      <c r="AH48" s="10">
        <f t="shared" si="26"/>
        <v>0</v>
      </c>
      <c r="AI48" s="10">
        <f t="shared" si="27"/>
        <v>0</v>
      </c>
      <c r="AJ48" s="10">
        <f t="shared" si="28"/>
        <v>0</v>
      </c>
      <c r="AK48" s="10">
        <f t="shared" si="29"/>
        <v>0</v>
      </c>
    </row>
    <row r="49" spans="2:37" ht="16.8" x14ac:dyDescent="0.5">
      <c r="B49" s="19">
        <v>51</v>
      </c>
      <c r="C49" s="19">
        <v>48</v>
      </c>
      <c r="D49" s="19">
        <v>45</v>
      </c>
      <c r="E49" s="19">
        <v>43</v>
      </c>
      <c r="F49" s="19">
        <v>42</v>
      </c>
      <c r="G49" s="19">
        <v>40</v>
      </c>
      <c r="H49" s="19">
        <v>38</v>
      </c>
      <c r="I49" s="23">
        <v>36</v>
      </c>
      <c r="J49" s="19">
        <v>34</v>
      </c>
      <c r="K49" s="23">
        <v>33</v>
      </c>
      <c r="L49" s="19">
        <v>31</v>
      </c>
      <c r="M49" s="19">
        <v>29</v>
      </c>
      <c r="N49" s="19">
        <v>27</v>
      </c>
      <c r="O49" s="19">
        <v>23</v>
      </c>
      <c r="P49" s="19">
        <v>17</v>
      </c>
      <c r="Q49" s="19">
        <v>0.67</v>
      </c>
      <c r="W49" s="10">
        <f t="shared" si="15"/>
        <v>0</v>
      </c>
      <c r="X49" s="10">
        <f t="shared" si="16"/>
        <v>0</v>
      </c>
      <c r="Y49" s="10">
        <f t="shared" si="17"/>
        <v>0</v>
      </c>
      <c r="Z49" s="10">
        <f t="shared" si="18"/>
        <v>0</v>
      </c>
      <c r="AA49" s="10">
        <f t="shared" si="19"/>
        <v>0</v>
      </c>
      <c r="AB49" s="10">
        <f t="shared" si="20"/>
        <v>0</v>
      </c>
      <c r="AC49" s="10">
        <f t="shared" si="21"/>
        <v>0</v>
      </c>
      <c r="AD49" s="10">
        <f t="shared" si="22"/>
        <v>0</v>
      </c>
      <c r="AE49" s="10">
        <f t="shared" si="23"/>
        <v>0</v>
      </c>
      <c r="AF49" s="10">
        <f t="shared" si="24"/>
        <v>0</v>
      </c>
      <c r="AG49" s="10">
        <f t="shared" si="25"/>
        <v>0</v>
      </c>
      <c r="AH49" s="10">
        <f t="shared" si="26"/>
        <v>0</v>
      </c>
      <c r="AI49" s="10">
        <f t="shared" si="27"/>
        <v>0</v>
      </c>
      <c r="AJ49" s="10">
        <f t="shared" si="28"/>
        <v>0</v>
      </c>
      <c r="AK49" s="10">
        <f t="shared" si="29"/>
        <v>0</v>
      </c>
    </row>
    <row r="50" spans="2:37" ht="16.8" x14ac:dyDescent="0.5">
      <c r="B50" s="19">
        <v>50</v>
      </c>
      <c r="C50" s="19">
        <v>47</v>
      </c>
      <c r="D50" s="19">
        <v>44</v>
      </c>
      <c r="E50" s="19">
        <v>42</v>
      </c>
      <c r="F50" s="19">
        <v>41</v>
      </c>
      <c r="G50" s="19">
        <v>39</v>
      </c>
      <c r="H50" s="19">
        <v>37</v>
      </c>
      <c r="I50" s="23">
        <v>35</v>
      </c>
      <c r="J50" s="19">
        <v>33</v>
      </c>
      <c r="K50" s="23">
        <v>32</v>
      </c>
      <c r="L50" s="19">
        <v>30</v>
      </c>
      <c r="M50" s="19">
        <v>28</v>
      </c>
      <c r="N50" s="19">
        <v>26</v>
      </c>
      <c r="O50" s="19">
        <v>22</v>
      </c>
      <c r="P50" s="19">
        <v>16</v>
      </c>
      <c r="Q50" s="19">
        <v>0.66</v>
      </c>
      <c r="W50" s="10">
        <f t="shared" si="15"/>
        <v>0</v>
      </c>
      <c r="X50" s="10">
        <f t="shared" si="16"/>
        <v>0</v>
      </c>
      <c r="Y50" s="10">
        <f t="shared" si="17"/>
        <v>0</v>
      </c>
      <c r="Z50" s="10">
        <f t="shared" si="18"/>
        <v>0</v>
      </c>
      <c r="AA50" s="10">
        <f t="shared" si="19"/>
        <v>0</v>
      </c>
      <c r="AB50" s="10">
        <f t="shared" si="20"/>
        <v>0</v>
      </c>
      <c r="AC50" s="10">
        <f t="shared" si="21"/>
        <v>0</v>
      </c>
      <c r="AD50" s="10">
        <f t="shared" si="22"/>
        <v>0</v>
      </c>
      <c r="AE50" s="10">
        <f t="shared" si="23"/>
        <v>0</v>
      </c>
      <c r="AF50" s="10">
        <f t="shared" si="24"/>
        <v>0</v>
      </c>
      <c r="AG50" s="10">
        <f t="shared" si="25"/>
        <v>0</v>
      </c>
      <c r="AH50" s="10">
        <f t="shared" si="26"/>
        <v>0</v>
      </c>
      <c r="AI50" s="10">
        <f t="shared" si="27"/>
        <v>0</v>
      </c>
      <c r="AJ50" s="10">
        <f t="shared" si="28"/>
        <v>0</v>
      </c>
      <c r="AK50" s="10">
        <f t="shared" si="29"/>
        <v>0</v>
      </c>
    </row>
    <row r="51" spans="2:37" ht="16.8" x14ac:dyDescent="0.5">
      <c r="B51" s="19">
        <v>49</v>
      </c>
      <c r="C51" s="19">
        <v>46</v>
      </c>
      <c r="D51" s="19">
        <v>43</v>
      </c>
      <c r="E51" s="19">
        <v>41</v>
      </c>
      <c r="F51" s="19">
        <v>40</v>
      </c>
      <c r="G51" s="19">
        <v>38</v>
      </c>
      <c r="H51" s="19">
        <v>36</v>
      </c>
      <c r="I51" s="23">
        <v>34</v>
      </c>
      <c r="J51" s="19">
        <v>32</v>
      </c>
      <c r="K51" s="23">
        <v>31</v>
      </c>
      <c r="L51" s="19">
        <v>29</v>
      </c>
      <c r="M51" s="19">
        <v>27</v>
      </c>
      <c r="N51" s="19">
        <v>25</v>
      </c>
      <c r="O51" s="19">
        <v>21</v>
      </c>
      <c r="P51" s="19">
        <v>15</v>
      </c>
      <c r="Q51" s="19">
        <v>0.65</v>
      </c>
      <c r="W51" s="10">
        <f t="shared" si="15"/>
        <v>0</v>
      </c>
      <c r="X51" s="10">
        <f t="shared" si="16"/>
        <v>0</v>
      </c>
      <c r="Y51" s="10">
        <f t="shared" si="17"/>
        <v>0</v>
      </c>
      <c r="Z51" s="10">
        <f t="shared" si="18"/>
        <v>0</v>
      </c>
      <c r="AA51" s="10">
        <f t="shared" si="19"/>
        <v>0</v>
      </c>
      <c r="AB51" s="10">
        <f t="shared" si="20"/>
        <v>0</v>
      </c>
      <c r="AC51" s="10">
        <f t="shared" si="21"/>
        <v>0</v>
      </c>
      <c r="AD51" s="10">
        <f t="shared" si="22"/>
        <v>0</v>
      </c>
      <c r="AE51" s="10">
        <f t="shared" si="23"/>
        <v>0</v>
      </c>
      <c r="AF51" s="10">
        <f t="shared" si="24"/>
        <v>0</v>
      </c>
      <c r="AG51" s="10">
        <f t="shared" si="25"/>
        <v>0</v>
      </c>
      <c r="AH51" s="10">
        <f t="shared" si="26"/>
        <v>0</v>
      </c>
      <c r="AI51" s="10">
        <f t="shared" si="27"/>
        <v>0</v>
      </c>
      <c r="AJ51" s="10">
        <f t="shared" si="28"/>
        <v>0</v>
      </c>
      <c r="AK51" s="10">
        <f t="shared" si="29"/>
        <v>0</v>
      </c>
    </row>
    <row r="52" spans="2:37" ht="16.8" x14ac:dyDescent="0.5">
      <c r="B52" s="81" t="s">
        <v>131</v>
      </c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3"/>
      <c r="Q52" s="48" t="s">
        <v>16</v>
      </c>
      <c r="W52" s="10">
        <f>IF(AND($V$5=B4,$V$4&lt;B51),0,0)</f>
        <v>0</v>
      </c>
      <c r="X52" s="10">
        <f t="shared" ref="X52:AJ52" si="30">IF(AND($V$5=C4,$V$4&lt;C51),0,0)</f>
        <v>0</v>
      </c>
      <c r="Y52" s="10">
        <f t="shared" si="30"/>
        <v>0</v>
      </c>
      <c r="Z52" s="10">
        <f t="shared" si="30"/>
        <v>0</v>
      </c>
      <c r="AA52" s="10">
        <f t="shared" si="30"/>
        <v>0</v>
      </c>
      <c r="AB52" s="10">
        <f t="shared" si="30"/>
        <v>0</v>
      </c>
      <c r="AC52" s="10">
        <f t="shared" si="30"/>
        <v>0</v>
      </c>
      <c r="AD52" s="10">
        <f t="shared" si="30"/>
        <v>0</v>
      </c>
      <c r="AE52" s="10">
        <f t="shared" si="30"/>
        <v>0</v>
      </c>
      <c r="AF52" s="10">
        <f t="shared" si="30"/>
        <v>0</v>
      </c>
      <c r="AG52" s="10">
        <f t="shared" si="30"/>
        <v>0</v>
      </c>
      <c r="AH52" s="10">
        <f t="shared" si="30"/>
        <v>0</v>
      </c>
      <c r="AI52" s="10">
        <f t="shared" si="30"/>
        <v>0</v>
      </c>
      <c r="AJ52" s="10">
        <f t="shared" si="30"/>
        <v>0</v>
      </c>
      <c r="AK52" s="10">
        <f>IF(AND($V$5=P4,$V$4&lt;P51),0,0)</f>
        <v>0</v>
      </c>
    </row>
  </sheetData>
  <sheetProtection algorithmName="SHA-512" hashValue="cvkfQaZabnEawQ5ylmnl64yp2V/sorCMK8DH5r04bg3ljcs9Iqyklgcvo3wHG3Xhd75b6yBRJnPvPZPoEVjVig==" saltValue="y4gQen4UobqE8ro6B3ATMQ==" spinCount="100000" sheet="1" objects="1" scenarios="1"/>
  <mergeCells count="32">
    <mergeCell ref="B52:P52"/>
    <mergeCell ref="P1:P2"/>
    <mergeCell ref="B3:P3"/>
    <mergeCell ref="E4:E5"/>
    <mergeCell ref="F4:F5"/>
    <mergeCell ref="M4:M5"/>
    <mergeCell ref="N4:N5"/>
    <mergeCell ref="O4:O5"/>
    <mergeCell ref="P4:P5"/>
    <mergeCell ref="G4:G5"/>
    <mergeCell ref="H4:H5"/>
    <mergeCell ref="I4:I5"/>
    <mergeCell ref="D4:D5"/>
    <mergeCell ref="C4:C5"/>
    <mergeCell ref="O1:O2"/>
    <mergeCell ref="G1:G2"/>
    <mergeCell ref="K4:K5"/>
    <mergeCell ref="N1:N2"/>
    <mergeCell ref="B1:B2"/>
    <mergeCell ref="C1:C2"/>
    <mergeCell ref="D1:D2"/>
    <mergeCell ref="H1:H2"/>
    <mergeCell ref="I1:I2"/>
    <mergeCell ref="E1:E2"/>
    <mergeCell ref="F1:F2"/>
    <mergeCell ref="J4:J5"/>
    <mergeCell ref="B4:B5"/>
    <mergeCell ref="K1:K2"/>
    <mergeCell ref="L1:L2"/>
    <mergeCell ref="M1:M2"/>
    <mergeCell ref="J1:J2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K54"/>
  <sheetViews>
    <sheetView rightToLeft="1" workbookViewId="0">
      <selection activeCell="AK53" sqref="AK53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.33203125" style="10" bestFit="1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84" t="s">
        <v>17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6"/>
      <c r="Q2" s="87" t="s">
        <v>18</v>
      </c>
      <c r="R2" s="11"/>
      <c r="S2" s="12" t="e">
        <f>پردازش!O26</f>
        <v>#DIV/0!</v>
      </c>
      <c r="V2" s="13" t="e">
        <f>-1*S2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88"/>
      <c r="R3" s="11" t="s">
        <v>30</v>
      </c>
      <c r="S3" s="16">
        <f>پردازش!O25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si="0"/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0" t="e">
        <f t="shared" si="0"/>
        <v>#DIV/0!</v>
      </c>
      <c r="AJ5" s="1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nf9hw9KsrMxtqCrGuayp/BbVJNdpteWVDxq2zt2icyDnJ18nw9Aqsd1d11rj6+zRyJZUjs24rlCV0JJB/TanUA==" saltValue="1J+CjmSKkkXerN30vtca6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K54"/>
  <sheetViews>
    <sheetView rightToLeft="1" workbookViewId="0">
      <selection activeCell="AK53" sqref="AK53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" style="10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84" t="s">
        <v>17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6"/>
      <c r="Q2" s="87" t="s">
        <v>18</v>
      </c>
      <c r="R2" s="11"/>
      <c r="S2" s="12" t="e">
        <f>پردازش!O27</f>
        <v>#DIV/0!</v>
      </c>
      <c r="V2" s="13" t="e">
        <f>S2*-1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88"/>
      <c r="R3" s="11" t="s">
        <v>30</v>
      </c>
      <c r="S3" s="16">
        <f>پردازش!O25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 t="shared" si="0"/>
        <v>#DIV/0!</v>
      </c>
      <c r="AI5" s="10" t="e">
        <f t="shared" si="0"/>
        <v>#DIV/0!</v>
      </c>
      <c r="AJ5" s="10" t="e">
        <f t="shared" si="0"/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DUFk9hbc6CuWbNkQmp9db1bMjZ4waF0EBZMD5Zhd9Hi7GNIlfXW5uARZ87I6PkXQMCsbp3rDuTVENC+GobrEkQ==" saltValue="T+tPfn2BqiFTMejBbRcyy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L52"/>
  <sheetViews>
    <sheetView rightToLeft="1" topLeftCell="R40" workbookViewId="0">
      <selection activeCell="AK53" sqref="AK53"/>
    </sheetView>
  </sheetViews>
  <sheetFormatPr defaultColWidth="9.109375" defaultRowHeight="14.4" x14ac:dyDescent="0.3"/>
  <cols>
    <col min="1" max="1" width="9.109375" style="10"/>
    <col min="2" max="2" width="6" style="10" bestFit="1" customWidth="1"/>
    <col min="3" max="9" width="6.88671875" style="10" bestFit="1" customWidth="1"/>
    <col min="10" max="10" width="6" style="10" customWidth="1"/>
    <col min="11" max="11" width="5.33203125" style="10" customWidth="1"/>
    <col min="12" max="13" width="6" style="10" customWidth="1"/>
    <col min="14" max="14" width="5.5546875" style="10" customWidth="1"/>
    <col min="15" max="16" width="5.88671875" style="10" customWidth="1"/>
    <col min="17" max="17" width="10.44140625" style="10" bestFit="1" customWidth="1"/>
    <col min="18" max="18" width="5" style="10" customWidth="1"/>
    <col min="19" max="19" width="3.88671875" style="10" customWidth="1"/>
    <col min="20" max="20" width="3" style="10" customWidth="1"/>
    <col min="21" max="21" width="3.44140625" style="10" customWidth="1"/>
    <col min="22" max="22" width="5.6640625" style="10" customWidth="1"/>
    <col min="23" max="38" width="9.109375" style="10"/>
    <col min="39" max="16384" width="9.109375" style="1"/>
  </cols>
  <sheetData>
    <row r="1" spans="2:37" x14ac:dyDescent="0.3">
      <c r="B1" s="80" t="s">
        <v>14</v>
      </c>
      <c r="C1" s="80" t="s">
        <v>13</v>
      </c>
      <c r="D1" s="80" t="s">
        <v>12</v>
      </c>
      <c r="E1" s="80" t="s">
        <v>11</v>
      </c>
      <c r="F1" s="80" t="s">
        <v>10</v>
      </c>
      <c r="G1" s="80" t="s">
        <v>9</v>
      </c>
      <c r="H1" s="80" t="s">
        <v>15</v>
      </c>
      <c r="I1" s="80" t="s">
        <v>8</v>
      </c>
      <c r="J1" s="80" t="s">
        <v>6</v>
      </c>
      <c r="K1" s="80" t="s">
        <v>5</v>
      </c>
      <c r="L1" s="80" t="s">
        <v>4</v>
      </c>
      <c r="M1" s="80" t="s">
        <v>3</v>
      </c>
      <c r="N1" s="80" t="s">
        <v>2</v>
      </c>
      <c r="O1" s="80" t="s">
        <v>1</v>
      </c>
      <c r="P1" s="80" t="s">
        <v>0</v>
      </c>
    </row>
    <row r="2" spans="2:37" x14ac:dyDescent="0.3"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2:37" ht="15" customHeight="1" x14ac:dyDescent="0.3">
      <c r="B3" s="84" t="s">
        <v>20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6"/>
      <c r="Q3" s="52" t="s">
        <v>21</v>
      </c>
    </row>
    <row r="4" spans="2:37" x14ac:dyDescent="0.3">
      <c r="B4" s="80">
        <v>67</v>
      </c>
      <c r="C4" s="80">
        <v>43</v>
      </c>
      <c r="D4" s="80">
        <v>30</v>
      </c>
      <c r="E4" s="80">
        <v>23</v>
      </c>
      <c r="F4" s="80">
        <v>18</v>
      </c>
      <c r="G4" s="80">
        <v>15</v>
      </c>
      <c r="H4" s="80">
        <v>12</v>
      </c>
      <c r="I4" s="80">
        <v>10</v>
      </c>
      <c r="J4" s="80">
        <v>9</v>
      </c>
      <c r="K4" s="80">
        <v>8</v>
      </c>
      <c r="L4" s="80">
        <v>7</v>
      </c>
      <c r="M4" s="80">
        <v>6</v>
      </c>
      <c r="N4" s="80">
        <v>5</v>
      </c>
      <c r="O4" s="80">
        <v>4</v>
      </c>
      <c r="P4" s="80">
        <v>3</v>
      </c>
      <c r="Q4" s="52" t="s">
        <v>19</v>
      </c>
      <c r="R4" s="26">
        <v>-100</v>
      </c>
      <c r="T4" s="10" t="s">
        <v>31</v>
      </c>
      <c r="V4" s="10" t="e">
        <f>پردازش!O30</f>
        <v>#DIV/0!</v>
      </c>
      <c r="X4" s="10" t="e">
        <f>IF(W5&gt;0,W5,"Reject")</f>
        <v>#DIV/0!</v>
      </c>
    </row>
    <row r="5" spans="2:37" x14ac:dyDescent="0.3"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53" t="s">
        <v>32</v>
      </c>
      <c r="U5" s="28" t="s">
        <v>30</v>
      </c>
      <c r="V5" s="10">
        <f>IF(پردازش!O25=11,10,IF(AND(پردازش!O25&lt;=14,پردازش!O25&gt;=12),12,IF(AND(پردازش!O25&lt;=17,پردازش!O25&gt;=15),15,IF(AND(پردازش!O25&lt;=22,پردازش!O25&gt;=18),18,IF(AND(پردازش!O25&lt;=29,پردازش!O25&gt;=23),23,IF(AND(پردازش!O25&lt;=42,پردازش!O25&gt;=30),30,IF(AND(پردازش!O25&lt;=66,پردازش!O25&gt;=43),43,IF(پردازش!O25&gt;=67,67,پردازش!O25))))))))</f>
        <v>0</v>
      </c>
      <c r="W5" s="10" t="e">
        <f>SUM(W6:AK52)</f>
        <v>#DIV/0!</v>
      </c>
    </row>
    <row r="6" spans="2:37" ht="16.8" x14ac:dyDescent="0.5">
      <c r="B6" s="17">
        <v>100</v>
      </c>
      <c r="C6" s="17">
        <v>100</v>
      </c>
      <c r="D6" s="17">
        <v>100</v>
      </c>
      <c r="E6" s="17">
        <v>100</v>
      </c>
      <c r="F6" s="17">
        <v>100</v>
      </c>
      <c r="G6" s="17">
        <v>100</v>
      </c>
      <c r="H6" s="17">
        <v>100</v>
      </c>
      <c r="I6" s="17">
        <v>100</v>
      </c>
      <c r="J6" s="17">
        <v>100</v>
      </c>
      <c r="K6" s="17">
        <v>100</v>
      </c>
      <c r="L6" s="17"/>
      <c r="M6" s="17"/>
      <c r="N6" s="17"/>
      <c r="O6" s="17"/>
      <c r="P6" s="17"/>
      <c r="Q6" s="17">
        <v>1.05</v>
      </c>
      <c r="W6" s="10" t="e">
        <f>IF(AND($V$5=$B$4,$V$4&gt;=B6),Q6,0)</f>
        <v>#DIV/0!</v>
      </c>
      <c r="X6" s="10" t="e">
        <f>IF(AND($V$5=$C$4,$V$4&gt;=C6),Q6,0)</f>
        <v>#DIV/0!</v>
      </c>
      <c r="Y6" s="10" t="e">
        <f>IF(AND($V$5=$D$4,$V$4&gt;=D6),Q6,0)</f>
        <v>#DIV/0!</v>
      </c>
      <c r="Z6" s="10" t="e">
        <f>IF(AND($V$5=$E$4,$V$4&gt;=E6),Q6,0)</f>
        <v>#DIV/0!</v>
      </c>
      <c r="AA6" s="10" t="e">
        <f>IF(AND($V$5=$F$4,$V$4&gt;=F6),Q6,0)</f>
        <v>#DIV/0!</v>
      </c>
      <c r="AB6" s="10" t="e">
        <f>IF(AND($V$5=$G$4,$V$4&gt;=G6),Q6,0)</f>
        <v>#DIV/0!</v>
      </c>
      <c r="AC6" s="10" t="e">
        <f>IF(AND($V$5=$H$4,$V$4&gt;=H6),Q6,0)</f>
        <v>#DIV/0!</v>
      </c>
      <c r="AD6" s="10" t="e">
        <f>IF(AND($V$5=$I$4,$V$4&gt;=I6),Q6,0)</f>
        <v>#DIV/0!</v>
      </c>
      <c r="AE6" s="10" t="e">
        <f>IF(AND($V$5=$J$4,$V$4&gt;=J6),Q6,0)</f>
        <v>#DIV/0!</v>
      </c>
      <c r="AF6" s="10" t="e">
        <f>IF(AND($V$5=$K$4,$V$4&gt;=K6),Q6,0)</f>
        <v>#DIV/0!</v>
      </c>
      <c r="AG6" s="10" t="s">
        <v>7</v>
      </c>
      <c r="AH6" s="10" t="s">
        <v>7</v>
      </c>
      <c r="AI6" s="10" t="s">
        <v>7</v>
      </c>
      <c r="AJ6" s="10" t="s">
        <v>7</v>
      </c>
      <c r="AK6" s="10" t="s">
        <v>7</v>
      </c>
    </row>
    <row r="7" spans="2:37" ht="16.8" x14ac:dyDescent="0.5">
      <c r="B7" s="19">
        <v>97</v>
      </c>
      <c r="C7" s="19">
        <v>97</v>
      </c>
      <c r="D7" s="19">
        <v>97</v>
      </c>
      <c r="E7" s="19">
        <v>97</v>
      </c>
      <c r="F7" s="19">
        <v>96</v>
      </c>
      <c r="G7" s="19">
        <v>96</v>
      </c>
      <c r="H7" s="19">
        <v>96</v>
      </c>
      <c r="I7" s="19">
        <v>95</v>
      </c>
      <c r="J7" s="19">
        <v>97</v>
      </c>
      <c r="K7" s="19">
        <v>99</v>
      </c>
      <c r="L7" s="19">
        <v>100</v>
      </c>
      <c r="M7" s="19"/>
      <c r="N7" s="19"/>
      <c r="O7" s="19"/>
      <c r="P7" s="19"/>
      <c r="Q7" s="19">
        <v>1.04</v>
      </c>
      <c r="W7" s="10" t="e">
        <f t="shared" ref="W7:W41" si="0">IF(AND($V$5=$B$4,$V$4&gt;=B7,$V$4&lt;B6),Q7,0)</f>
        <v>#DIV/0!</v>
      </c>
      <c r="X7" s="10" t="e">
        <f t="shared" ref="X7:X41" si="1">IF(AND($V$5=$C$4,$V$4&gt;=C7,$V$4&lt;C6),Q7,0)</f>
        <v>#DIV/0!</v>
      </c>
      <c r="Y7" s="10" t="e">
        <f t="shared" ref="Y7:Y41" si="2">IF(AND($V$5=$D$4,$V$4&gt;=D7,$V$4&lt;D6),Q7,0)</f>
        <v>#DIV/0!</v>
      </c>
      <c r="Z7" s="10" t="e">
        <f t="shared" ref="Z7:Z41" si="3">IF(AND($V$5=$E$4,$V$4&gt;=E7,$V$4&lt;E6),Q7,0)</f>
        <v>#DIV/0!</v>
      </c>
      <c r="AA7" s="10" t="e">
        <f t="shared" ref="AA7:AA41" si="4">IF(AND($V$5=$F$4,$V$4&gt;=F7,$V$4&lt;F6),Q7,0)</f>
        <v>#DIV/0!</v>
      </c>
      <c r="AB7" s="10" t="e">
        <f t="shared" ref="AB7:AB41" si="5">IF(AND($V$5=$G$4,$V$4&gt;=G7,$V$4&lt;G6),Q7,0)</f>
        <v>#DIV/0!</v>
      </c>
      <c r="AC7" s="10" t="e">
        <f t="shared" ref="AC7:AC41" si="6">IF(AND($V$5=$H$4,$V$4&gt;=H7,$V$4&lt;H6),Q7,0)</f>
        <v>#DIV/0!</v>
      </c>
      <c r="AD7" s="10" t="e">
        <f t="shared" ref="AD7:AD41" si="7">IF(AND($V$5=$I$4,$V$4&gt;=I7,$V$4&lt;I6),Q7,0)</f>
        <v>#DIV/0!</v>
      </c>
      <c r="AE7" s="10" t="e">
        <f t="shared" ref="AE7:AE41" si="8">IF(AND($V$5=$J$4,$V$4&gt;=J7,$V$4&lt;J6),Q7,0)</f>
        <v>#DIV/0!</v>
      </c>
      <c r="AF7" s="10" t="e">
        <f t="shared" ref="AF7:AF41" si="9">IF(AND($V$5=$K$4,$V$4&gt;=K7,$V$4&lt;K6),Q7,0)</f>
        <v>#DIV/0!</v>
      </c>
      <c r="AG7" s="10" t="e">
        <f>IF(AND($V$5=$L$4,$V$4&gt;=L7),Q7,0)</f>
        <v>#DIV/0!</v>
      </c>
      <c r="AH7" s="10" t="s">
        <v>7</v>
      </c>
      <c r="AI7" s="10" t="s">
        <v>7</v>
      </c>
      <c r="AJ7" s="10" t="s">
        <v>7</v>
      </c>
      <c r="AK7" s="10" t="s">
        <v>7</v>
      </c>
    </row>
    <row r="8" spans="2:37" ht="16.8" x14ac:dyDescent="0.5">
      <c r="B8" s="19">
        <v>96</v>
      </c>
      <c r="C8" s="19">
        <v>96</v>
      </c>
      <c r="D8" s="19">
        <v>95</v>
      </c>
      <c r="E8" s="19">
        <v>95</v>
      </c>
      <c r="F8" s="19">
        <v>94</v>
      </c>
      <c r="G8" s="19">
        <v>93</v>
      </c>
      <c r="H8" s="19">
        <v>93</v>
      </c>
      <c r="I8" s="19">
        <v>92</v>
      </c>
      <c r="J8" s="19">
        <v>94</v>
      </c>
      <c r="K8" s="19">
        <v>96</v>
      </c>
      <c r="L8" s="19">
        <v>98</v>
      </c>
      <c r="M8" s="19">
        <v>100</v>
      </c>
      <c r="N8" s="19"/>
      <c r="O8" s="19"/>
      <c r="P8" s="19"/>
      <c r="Q8" s="19">
        <v>1.03</v>
      </c>
      <c r="W8" s="10" t="e">
        <f t="shared" si="0"/>
        <v>#DIV/0!</v>
      </c>
      <c r="X8" s="10" t="e">
        <f t="shared" si="1"/>
        <v>#DIV/0!</v>
      </c>
      <c r="Y8" s="10" t="e">
        <f t="shared" si="2"/>
        <v>#DIV/0!</v>
      </c>
      <c r="Z8" s="10" t="e">
        <f t="shared" si="3"/>
        <v>#DIV/0!</v>
      </c>
      <c r="AA8" s="10" t="e">
        <f t="shared" si="4"/>
        <v>#DIV/0!</v>
      </c>
      <c r="AB8" s="10" t="e">
        <f t="shared" si="5"/>
        <v>#DIV/0!</v>
      </c>
      <c r="AC8" s="10" t="e">
        <f t="shared" si="6"/>
        <v>#DIV/0!</v>
      </c>
      <c r="AD8" s="10" t="e">
        <f t="shared" si="7"/>
        <v>#DIV/0!</v>
      </c>
      <c r="AE8" s="10" t="e">
        <f t="shared" si="8"/>
        <v>#DIV/0!</v>
      </c>
      <c r="AF8" s="10" t="e">
        <f t="shared" si="9"/>
        <v>#DIV/0!</v>
      </c>
      <c r="AG8" s="10" t="e">
        <f t="shared" ref="AG8:AG41" si="10">IF(AND($V$5=$L$4,$V$4&gt;=L8,$V$4&lt;L7),Q8,0)</f>
        <v>#DIV/0!</v>
      </c>
      <c r="AH8" s="10" t="e">
        <f>IF(AND($V$5=$M$4,$V$4&gt;=M8),Q8,0)</f>
        <v>#DIV/0!</v>
      </c>
      <c r="AI8" s="10" t="s">
        <v>7</v>
      </c>
      <c r="AJ8" s="10" t="s">
        <v>7</v>
      </c>
      <c r="AK8" s="10" t="s">
        <v>7</v>
      </c>
    </row>
    <row r="9" spans="2:37" ht="16.8" x14ac:dyDescent="0.5">
      <c r="B9" s="19">
        <v>94</v>
      </c>
      <c r="C9" s="19">
        <v>94</v>
      </c>
      <c r="D9" s="19">
        <v>93</v>
      </c>
      <c r="E9" s="19">
        <v>93</v>
      </c>
      <c r="F9" s="19">
        <v>92</v>
      </c>
      <c r="G9" s="19">
        <v>91</v>
      </c>
      <c r="H9" s="19">
        <v>90</v>
      </c>
      <c r="I9" s="19">
        <v>89</v>
      </c>
      <c r="J9" s="19">
        <v>91</v>
      </c>
      <c r="K9" s="19">
        <v>94</v>
      </c>
      <c r="L9" s="19">
        <v>97</v>
      </c>
      <c r="M9" s="19">
        <v>99</v>
      </c>
      <c r="N9" s="19"/>
      <c r="O9" s="19"/>
      <c r="P9" s="19"/>
      <c r="Q9" s="19">
        <v>1.02</v>
      </c>
      <c r="W9" s="10" t="e">
        <f t="shared" si="0"/>
        <v>#DIV/0!</v>
      </c>
      <c r="X9" s="10" t="e">
        <f t="shared" si="1"/>
        <v>#DIV/0!</v>
      </c>
      <c r="Y9" s="10" t="e">
        <f t="shared" si="2"/>
        <v>#DIV/0!</v>
      </c>
      <c r="Z9" s="10" t="e">
        <f t="shared" si="3"/>
        <v>#DIV/0!</v>
      </c>
      <c r="AA9" s="10" t="e">
        <f t="shared" si="4"/>
        <v>#DIV/0!</v>
      </c>
      <c r="AB9" s="10" t="e">
        <f t="shared" si="5"/>
        <v>#DIV/0!</v>
      </c>
      <c r="AC9" s="10" t="e">
        <f t="shared" si="6"/>
        <v>#DIV/0!</v>
      </c>
      <c r="AD9" s="10" t="e">
        <f t="shared" si="7"/>
        <v>#DIV/0!</v>
      </c>
      <c r="AE9" s="10" t="e">
        <f t="shared" si="8"/>
        <v>#DIV/0!</v>
      </c>
      <c r="AF9" s="10" t="e">
        <f t="shared" si="9"/>
        <v>#DIV/0!</v>
      </c>
      <c r="AG9" s="10" t="e">
        <f t="shared" si="10"/>
        <v>#DIV/0!</v>
      </c>
      <c r="AH9" s="10" t="e">
        <f t="shared" ref="AH9:AH41" si="11">IF(AND($V$5=$M$4,$V$4&gt;=M9,$V$4&lt;M8),Q9,0)</f>
        <v>#DIV/0!</v>
      </c>
      <c r="AI9" s="10" t="s">
        <v>7</v>
      </c>
      <c r="AJ9" s="10" t="s">
        <v>7</v>
      </c>
      <c r="AK9" s="10" t="s">
        <v>7</v>
      </c>
    </row>
    <row r="10" spans="2:37" ht="16.8" x14ac:dyDescent="0.5">
      <c r="B10" s="19">
        <v>93</v>
      </c>
      <c r="C10" s="19">
        <v>92</v>
      </c>
      <c r="D10" s="19">
        <v>92</v>
      </c>
      <c r="E10" s="19">
        <v>91</v>
      </c>
      <c r="F10" s="19">
        <v>90</v>
      </c>
      <c r="G10" s="19">
        <v>89</v>
      </c>
      <c r="H10" s="19">
        <v>88</v>
      </c>
      <c r="I10" s="19">
        <v>87</v>
      </c>
      <c r="J10" s="19">
        <v>89</v>
      </c>
      <c r="K10" s="19">
        <v>92</v>
      </c>
      <c r="L10" s="19">
        <v>95</v>
      </c>
      <c r="M10" s="19">
        <v>98</v>
      </c>
      <c r="N10" s="19">
        <v>100</v>
      </c>
      <c r="O10" s="19">
        <v>100</v>
      </c>
      <c r="P10" s="19">
        <v>100</v>
      </c>
      <c r="Q10" s="19">
        <v>1.01</v>
      </c>
      <c r="W10" s="10" t="e">
        <f t="shared" si="0"/>
        <v>#DIV/0!</v>
      </c>
      <c r="X10" s="10" t="e">
        <f t="shared" si="1"/>
        <v>#DIV/0!</v>
      </c>
      <c r="Y10" s="10" t="e">
        <f t="shared" si="2"/>
        <v>#DIV/0!</v>
      </c>
      <c r="Z10" s="10" t="e">
        <f t="shared" si="3"/>
        <v>#DIV/0!</v>
      </c>
      <c r="AA10" s="10" t="e">
        <f t="shared" si="4"/>
        <v>#DIV/0!</v>
      </c>
      <c r="AB10" s="10" t="e">
        <f t="shared" si="5"/>
        <v>#DIV/0!</v>
      </c>
      <c r="AC10" s="10" t="e">
        <f t="shared" si="6"/>
        <v>#DIV/0!</v>
      </c>
      <c r="AD10" s="10" t="e">
        <f t="shared" si="7"/>
        <v>#DIV/0!</v>
      </c>
      <c r="AE10" s="10" t="e">
        <f t="shared" si="8"/>
        <v>#DIV/0!</v>
      </c>
      <c r="AF10" s="10" t="e">
        <f t="shared" si="9"/>
        <v>#DIV/0!</v>
      </c>
      <c r="AG10" s="10" t="e">
        <f t="shared" si="10"/>
        <v>#DIV/0!</v>
      </c>
      <c r="AH10" s="10" t="e">
        <f t="shared" si="11"/>
        <v>#DIV/0!</v>
      </c>
      <c r="AI10" s="10" t="e">
        <f>IF(AND($V$5=$N$4,$V$4&gt;=N10),Q10,0)</f>
        <v>#DIV/0!</v>
      </c>
      <c r="AJ10" s="10" t="e">
        <f>IF(AND($V$5=$O$4,$V$4&gt;=O10),Q10,0)</f>
        <v>#DIV/0!</v>
      </c>
      <c r="AK10" s="10" t="e">
        <f>IF(AND($V$5=$P$4,$V$4&gt;=P10),Q10,0)</f>
        <v>#DIV/0!</v>
      </c>
    </row>
    <row r="11" spans="2:37" ht="16.8" x14ac:dyDescent="0.5">
      <c r="B11" s="17">
        <v>92</v>
      </c>
      <c r="C11" s="17">
        <v>91</v>
      </c>
      <c r="D11" s="17">
        <v>90</v>
      </c>
      <c r="E11" s="17">
        <v>89</v>
      </c>
      <c r="F11" s="17">
        <v>88</v>
      </c>
      <c r="G11" s="17">
        <v>87</v>
      </c>
      <c r="H11" s="17">
        <v>86</v>
      </c>
      <c r="I11" s="22">
        <v>85</v>
      </c>
      <c r="J11" s="17">
        <v>84</v>
      </c>
      <c r="K11" s="22">
        <v>83</v>
      </c>
      <c r="L11" s="17">
        <v>82</v>
      </c>
      <c r="M11" s="17">
        <v>80</v>
      </c>
      <c r="N11" s="17">
        <v>78</v>
      </c>
      <c r="O11" s="17">
        <v>75</v>
      </c>
      <c r="P11" s="17">
        <v>69</v>
      </c>
      <c r="Q11" s="17">
        <v>1</v>
      </c>
      <c r="W11" s="10" t="e">
        <f t="shared" si="0"/>
        <v>#DIV/0!</v>
      </c>
      <c r="X11" s="10" t="e">
        <f t="shared" si="1"/>
        <v>#DIV/0!</v>
      </c>
      <c r="Y11" s="10" t="e">
        <f t="shared" si="2"/>
        <v>#DIV/0!</v>
      </c>
      <c r="Z11" s="10" t="e">
        <f t="shared" si="3"/>
        <v>#DIV/0!</v>
      </c>
      <c r="AA11" s="10" t="e">
        <f t="shared" si="4"/>
        <v>#DIV/0!</v>
      </c>
      <c r="AB11" s="10" t="e">
        <f t="shared" si="5"/>
        <v>#DIV/0!</v>
      </c>
      <c r="AC11" s="10" t="e">
        <f t="shared" si="6"/>
        <v>#DIV/0!</v>
      </c>
      <c r="AD11" s="10" t="e">
        <f t="shared" si="7"/>
        <v>#DIV/0!</v>
      </c>
      <c r="AE11" s="10" t="e">
        <f t="shared" si="8"/>
        <v>#DIV/0!</v>
      </c>
      <c r="AF11" s="10" t="e">
        <f t="shared" si="9"/>
        <v>#DIV/0!</v>
      </c>
      <c r="AG11" s="10" t="e">
        <f t="shared" si="10"/>
        <v>#DIV/0!</v>
      </c>
      <c r="AH11" s="10" t="e">
        <f t="shared" si="11"/>
        <v>#DIV/0!</v>
      </c>
      <c r="AI11" s="10" t="e">
        <f t="shared" ref="AI11:AI41" si="12">IF(AND($V$5=$N$4,$V$4&gt;=N11,$V$4&lt;N10),Q11,0)</f>
        <v>#DIV/0!</v>
      </c>
      <c r="AJ11" s="10" t="e">
        <f t="shared" ref="AJ11:AJ41" si="13">IF(AND($V$5=$O$4,$V$4&gt;=O11,$V$4&lt;O10),Q11,0)</f>
        <v>#DIV/0!</v>
      </c>
      <c r="AK11" s="10" t="e">
        <f t="shared" ref="AK11:AK41" si="14">IF(AND($V$5=$P$4,$V$4&gt;=P11,$V$4&lt;P10),Q11,0)</f>
        <v>#DIV/0!</v>
      </c>
    </row>
    <row r="12" spans="2:37" ht="16.8" x14ac:dyDescent="0.5">
      <c r="B12" s="19">
        <v>91</v>
      </c>
      <c r="C12" s="19">
        <v>90</v>
      </c>
      <c r="D12" s="19">
        <v>89</v>
      </c>
      <c r="E12" s="19">
        <v>87</v>
      </c>
      <c r="F12" s="19">
        <v>86</v>
      </c>
      <c r="G12" s="19">
        <v>85</v>
      </c>
      <c r="H12" s="19">
        <v>84</v>
      </c>
      <c r="I12" s="23">
        <v>83</v>
      </c>
      <c r="J12" s="19">
        <v>82</v>
      </c>
      <c r="K12" s="23">
        <v>81</v>
      </c>
      <c r="L12" s="19">
        <v>80</v>
      </c>
      <c r="M12" s="19">
        <v>78</v>
      </c>
      <c r="N12" s="19">
        <v>76</v>
      </c>
      <c r="O12" s="19">
        <v>72</v>
      </c>
      <c r="P12" s="19">
        <v>66</v>
      </c>
      <c r="Q12" s="19">
        <v>1</v>
      </c>
      <c r="W12" s="10" t="e">
        <f t="shared" si="0"/>
        <v>#DIV/0!</v>
      </c>
      <c r="X12" s="10" t="e">
        <f t="shared" si="1"/>
        <v>#DIV/0!</v>
      </c>
      <c r="Y12" s="10" t="e">
        <f t="shared" si="2"/>
        <v>#DIV/0!</v>
      </c>
      <c r="Z12" s="10" t="e">
        <f t="shared" si="3"/>
        <v>#DIV/0!</v>
      </c>
      <c r="AA12" s="10" t="e">
        <f t="shared" si="4"/>
        <v>#DIV/0!</v>
      </c>
      <c r="AB12" s="10" t="e">
        <f t="shared" si="5"/>
        <v>#DIV/0!</v>
      </c>
      <c r="AC12" s="10" t="e">
        <f t="shared" si="6"/>
        <v>#DIV/0!</v>
      </c>
      <c r="AD12" s="10" t="e">
        <f t="shared" si="7"/>
        <v>#DIV/0!</v>
      </c>
      <c r="AE12" s="10" t="e">
        <f t="shared" si="8"/>
        <v>#DIV/0!</v>
      </c>
      <c r="AF12" s="10" t="e">
        <f t="shared" si="9"/>
        <v>#DIV/0!</v>
      </c>
      <c r="AG12" s="10" t="e">
        <f t="shared" si="10"/>
        <v>#DIV/0!</v>
      </c>
      <c r="AH12" s="10" t="e">
        <f t="shared" si="11"/>
        <v>#DIV/0!</v>
      </c>
      <c r="AI12" s="10" t="e">
        <f t="shared" si="12"/>
        <v>#DIV/0!</v>
      </c>
      <c r="AJ12" s="10" t="e">
        <f t="shared" si="13"/>
        <v>#DIV/0!</v>
      </c>
      <c r="AK12" s="10" t="e">
        <f t="shared" si="14"/>
        <v>#DIV/0!</v>
      </c>
    </row>
    <row r="13" spans="2:37" ht="16.8" x14ac:dyDescent="0.5">
      <c r="B13" s="19">
        <v>90</v>
      </c>
      <c r="C13" s="19">
        <v>88</v>
      </c>
      <c r="D13" s="19">
        <v>87</v>
      </c>
      <c r="E13" s="19">
        <v>86</v>
      </c>
      <c r="F13" s="19">
        <v>85</v>
      </c>
      <c r="G13" s="19">
        <v>84</v>
      </c>
      <c r="H13" s="19">
        <v>82</v>
      </c>
      <c r="I13" s="23">
        <v>81</v>
      </c>
      <c r="J13" s="19">
        <v>80</v>
      </c>
      <c r="K13" s="23">
        <v>79</v>
      </c>
      <c r="L13" s="19">
        <v>78</v>
      </c>
      <c r="M13" s="19">
        <v>76</v>
      </c>
      <c r="N13" s="19">
        <v>74</v>
      </c>
      <c r="O13" s="19">
        <v>70</v>
      </c>
      <c r="P13" s="19">
        <v>64</v>
      </c>
      <c r="Q13" s="19">
        <v>1</v>
      </c>
      <c r="W13" s="10" t="e">
        <f t="shared" si="0"/>
        <v>#DIV/0!</v>
      </c>
      <c r="X13" s="10" t="e">
        <f t="shared" si="1"/>
        <v>#DIV/0!</v>
      </c>
      <c r="Y13" s="10" t="e">
        <f t="shared" si="2"/>
        <v>#DIV/0!</v>
      </c>
      <c r="Z13" s="10" t="e">
        <f t="shared" si="3"/>
        <v>#DIV/0!</v>
      </c>
      <c r="AA13" s="10" t="e">
        <f t="shared" si="4"/>
        <v>#DIV/0!</v>
      </c>
      <c r="AB13" s="10" t="e">
        <f t="shared" si="5"/>
        <v>#DIV/0!</v>
      </c>
      <c r="AC13" s="10" t="e">
        <f t="shared" si="6"/>
        <v>#DIV/0!</v>
      </c>
      <c r="AD13" s="10" t="e">
        <f t="shared" si="7"/>
        <v>#DIV/0!</v>
      </c>
      <c r="AE13" s="10" t="e">
        <f t="shared" si="8"/>
        <v>#DIV/0!</v>
      </c>
      <c r="AF13" s="10" t="e">
        <f t="shared" si="9"/>
        <v>#DIV/0!</v>
      </c>
      <c r="AG13" s="10" t="e">
        <f t="shared" si="10"/>
        <v>#DIV/0!</v>
      </c>
      <c r="AH13" s="10" t="e">
        <f t="shared" si="11"/>
        <v>#DIV/0!</v>
      </c>
      <c r="AI13" s="10" t="e">
        <f t="shared" si="12"/>
        <v>#DIV/0!</v>
      </c>
      <c r="AJ13" s="10" t="e">
        <f t="shared" si="13"/>
        <v>#DIV/0!</v>
      </c>
      <c r="AK13" s="10" t="e">
        <f t="shared" si="14"/>
        <v>#DIV/0!</v>
      </c>
    </row>
    <row r="14" spans="2:37" ht="16.8" x14ac:dyDescent="0.5">
      <c r="B14" s="19">
        <v>88</v>
      </c>
      <c r="C14" s="19">
        <v>87</v>
      </c>
      <c r="D14" s="19">
        <v>86</v>
      </c>
      <c r="E14" s="19">
        <v>84</v>
      </c>
      <c r="F14" s="19">
        <v>83</v>
      </c>
      <c r="G14" s="19">
        <v>82</v>
      </c>
      <c r="H14" s="19">
        <v>81</v>
      </c>
      <c r="I14" s="23">
        <v>79</v>
      </c>
      <c r="J14" s="19">
        <v>78</v>
      </c>
      <c r="K14" s="23">
        <v>77</v>
      </c>
      <c r="L14" s="19">
        <v>76</v>
      </c>
      <c r="M14" s="19">
        <v>74</v>
      </c>
      <c r="N14" s="19">
        <v>72</v>
      </c>
      <c r="O14" s="19">
        <v>68</v>
      </c>
      <c r="P14" s="19">
        <v>63</v>
      </c>
      <c r="Q14" s="19">
        <v>1</v>
      </c>
      <c r="W14" s="10" t="e">
        <f t="shared" si="0"/>
        <v>#DIV/0!</v>
      </c>
      <c r="X14" s="10" t="e">
        <f t="shared" si="1"/>
        <v>#DIV/0!</v>
      </c>
      <c r="Y14" s="10" t="e">
        <f t="shared" si="2"/>
        <v>#DIV/0!</v>
      </c>
      <c r="Z14" s="10" t="e">
        <f t="shared" si="3"/>
        <v>#DIV/0!</v>
      </c>
      <c r="AA14" s="10" t="e">
        <f t="shared" si="4"/>
        <v>#DIV/0!</v>
      </c>
      <c r="AB14" s="10" t="e">
        <f t="shared" si="5"/>
        <v>#DIV/0!</v>
      </c>
      <c r="AC14" s="10" t="e">
        <f t="shared" si="6"/>
        <v>#DIV/0!</v>
      </c>
      <c r="AD14" s="10" t="e">
        <f t="shared" si="7"/>
        <v>#DIV/0!</v>
      </c>
      <c r="AE14" s="10" t="e">
        <f t="shared" si="8"/>
        <v>#DIV/0!</v>
      </c>
      <c r="AF14" s="10" t="e">
        <f t="shared" si="9"/>
        <v>#DIV/0!</v>
      </c>
      <c r="AG14" s="10" t="e">
        <f t="shared" si="10"/>
        <v>#DIV/0!</v>
      </c>
      <c r="AH14" s="10" t="e">
        <f t="shared" si="11"/>
        <v>#DIV/0!</v>
      </c>
      <c r="AI14" s="10" t="e">
        <f t="shared" si="12"/>
        <v>#DIV/0!</v>
      </c>
      <c r="AJ14" s="10" t="e">
        <f t="shared" si="13"/>
        <v>#DIV/0!</v>
      </c>
      <c r="AK14" s="10" t="e">
        <f t="shared" si="14"/>
        <v>#DIV/0!</v>
      </c>
    </row>
    <row r="15" spans="2:37" ht="16.8" x14ac:dyDescent="0.5">
      <c r="B15" s="14">
        <v>87</v>
      </c>
      <c r="C15" s="14">
        <v>86</v>
      </c>
      <c r="D15" s="14">
        <v>84</v>
      </c>
      <c r="E15" s="14">
        <v>83</v>
      </c>
      <c r="F15" s="14">
        <v>82</v>
      </c>
      <c r="G15" s="14">
        <v>81</v>
      </c>
      <c r="H15" s="14">
        <v>79</v>
      </c>
      <c r="I15" s="24">
        <v>78</v>
      </c>
      <c r="J15" s="14">
        <v>76</v>
      </c>
      <c r="K15" s="24">
        <v>75</v>
      </c>
      <c r="L15" s="14">
        <v>74</v>
      </c>
      <c r="M15" s="14">
        <v>72</v>
      </c>
      <c r="N15" s="14">
        <v>70</v>
      </c>
      <c r="O15" s="14">
        <v>67</v>
      </c>
      <c r="P15" s="14">
        <v>61</v>
      </c>
      <c r="Q15" s="14">
        <v>1</v>
      </c>
      <c r="W15" s="10" t="e">
        <f t="shared" si="0"/>
        <v>#DIV/0!</v>
      </c>
      <c r="X15" s="10" t="e">
        <f t="shared" si="1"/>
        <v>#DIV/0!</v>
      </c>
      <c r="Y15" s="10" t="e">
        <f t="shared" si="2"/>
        <v>#DIV/0!</v>
      </c>
      <c r="Z15" s="10" t="e">
        <f t="shared" si="3"/>
        <v>#DIV/0!</v>
      </c>
      <c r="AA15" s="10" t="e">
        <f t="shared" si="4"/>
        <v>#DIV/0!</v>
      </c>
      <c r="AB15" s="10" t="e">
        <f t="shared" si="5"/>
        <v>#DIV/0!</v>
      </c>
      <c r="AC15" s="10" t="e">
        <f t="shared" si="6"/>
        <v>#DIV/0!</v>
      </c>
      <c r="AD15" s="10" t="e">
        <f t="shared" si="7"/>
        <v>#DIV/0!</v>
      </c>
      <c r="AE15" s="10" t="e">
        <f t="shared" si="8"/>
        <v>#DIV/0!</v>
      </c>
      <c r="AF15" s="10" t="e">
        <f t="shared" si="9"/>
        <v>#DIV/0!</v>
      </c>
      <c r="AG15" s="10" t="e">
        <f t="shared" si="10"/>
        <v>#DIV/0!</v>
      </c>
      <c r="AH15" s="10" t="e">
        <f t="shared" si="11"/>
        <v>#DIV/0!</v>
      </c>
      <c r="AI15" s="10" t="e">
        <f t="shared" si="12"/>
        <v>#DIV/0!</v>
      </c>
      <c r="AJ15" s="10" t="e">
        <f t="shared" si="13"/>
        <v>#DIV/0!</v>
      </c>
      <c r="AK15" s="10" t="e">
        <f t="shared" si="14"/>
        <v>#DIV/0!</v>
      </c>
    </row>
    <row r="16" spans="2:37" ht="16.8" x14ac:dyDescent="0.5">
      <c r="B16" s="17">
        <v>86</v>
      </c>
      <c r="C16" s="17">
        <v>84</v>
      </c>
      <c r="D16" s="17">
        <v>83</v>
      </c>
      <c r="E16" s="17">
        <v>82</v>
      </c>
      <c r="F16" s="17">
        <v>80</v>
      </c>
      <c r="G16" s="17">
        <v>79</v>
      </c>
      <c r="H16" s="17">
        <v>78</v>
      </c>
      <c r="I16" s="22">
        <v>76</v>
      </c>
      <c r="J16" s="17">
        <v>75</v>
      </c>
      <c r="K16" s="22">
        <v>74</v>
      </c>
      <c r="L16" s="17">
        <v>72</v>
      </c>
      <c r="M16" s="17">
        <v>71</v>
      </c>
      <c r="N16" s="17">
        <v>68</v>
      </c>
      <c r="O16" s="17">
        <v>65</v>
      </c>
      <c r="P16" s="17">
        <v>59</v>
      </c>
      <c r="Q16" s="17">
        <v>1</v>
      </c>
      <c r="W16" s="10" t="e">
        <f t="shared" si="0"/>
        <v>#DIV/0!</v>
      </c>
      <c r="X16" s="10" t="e">
        <f t="shared" si="1"/>
        <v>#DIV/0!</v>
      </c>
      <c r="Y16" s="10" t="e">
        <f t="shared" si="2"/>
        <v>#DIV/0!</v>
      </c>
      <c r="Z16" s="10" t="e">
        <f t="shared" si="3"/>
        <v>#DIV/0!</v>
      </c>
      <c r="AA16" s="10" t="e">
        <f t="shared" si="4"/>
        <v>#DIV/0!</v>
      </c>
      <c r="AB16" s="10" t="e">
        <f t="shared" si="5"/>
        <v>#DIV/0!</v>
      </c>
      <c r="AC16" s="10" t="e">
        <f t="shared" si="6"/>
        <v>#DIV/0!</v>
      </c>
      <c r="AD16" s="10" t="e">
        <f t="shared" si="7"/>
        <v>#DIV/0!</v>
      </c>
      <c r="AE16" s="10" t="e">
        <f t="shared" si="8"/>
        <v>#DIV/0!</v>
      </c>
      <c r="AF16" s="10" t="e">
        <f t="shared" si="9"/>
        <v>#DIV/0!</v>
      </c>
      <c r="AG16" s="10" t="e">
        <f t="shared" si="10"/>
        <v>#DIV/0!</v>
      </c>
      <c r="AH16" s="10" t="e">
        <f t="shared" si="11"/>
        <v>#DIV/0!</v>
      </c>
      <c r="AI16" s="10" t="e">
        <f t="shared" si="12"/>
        <v>#DIV/0!</v>
      </c>
      <c r="AJ16" s="10" t="e">
        <f t="shared" si="13"/>
        <v>#DIV/0!</v>
      </c>
      <c r="AK16" s="10" t="e">
        <f t="shared" si="14"/>
        <v>#DIV/0!</v>
      </c>
    </row>
    <row r="17" spans="2:37" ht="16.8" x14ac:dyDescent="0.5">
      <c r="B17" s="19">
        <v>85</v>
      </c>
      <c r="C17" s="19">
        <v>83</v>
      </c>
      <c r="D17" s="19">
        <v>82</v>
      </c>
      <c r="E17" s="19">
        <v>80</v>
      </c>
      <c r="F17" s="19">
        <v>79</v>
      </c>
      <c r="G17" s="19">
        <v>78</v>
      </c>
      <c r="H17" s="19">
        <v>76</v>
      </c>
      <c r="I17" s="23">
        <v>75</v>
      </c>
      <c r="J17" s="19">
        <v>73</v>
      </c>
      <c r="K17" s="23">
        <v>72</v>
      </c>
      <c r="L17" s="19">
        <v>71</v>
      </c>
      <c r="M17" s="19">
        <v>69</v>
      </c>
      <c r="N17" s="19">
        <v>67</v>
      </c>
      <c r="O17" s="19">
        <v>63</v>
      </c>
      <c r="P17" s="19">
        <v>58</v>
      </c>
      <c r="Q17" s="19">
        <v>0.99</v>
      </c>
      <c r="W17" s="10" t="e">
        <f t="shared" si="0"/>
        <v>#DIV/0!</v>
      </c>
      <c r="X17" s="10" t="e">
        <f t="shared" si="1"/>
        <v>#DIV/0!</v>
      </c>
      <c r="Y17" s="10" t="e">
        <f t="shared" si="2"/>
        <v>#DIV/0!</v>
      </c>
      <c r="Z17" s="10" t="e">
        <f t="shared" si="3"/>
        <v>#DIV/0!</v>
      </c>
      <c r="AA17" s="10" t="e">
        <f t="shared" si="4"/>
        <v>#DIV/0!</v>
      </c>
      <c r="AB17" s="10" t="e">
        <f t="shared" si="5"/>
        <v>#DIV/0!</v>
      </c>
      <c r="AC17" s="10" t="e">
        <f t="shared" si="6"/>
        <v>#DIV/0!</v>
      </c>
      <c r="AD17" s="10" t="e">
        <f t="shared" si="7"/>
        <v>#DIV/0!</v>
      </c>
      <c r="AE17" s="10" t="e">
        <f t="shared" si="8"/>
        <v>#DIV/0!</v>
      </c>
      <c r="AF17" s="10" t="e">
        <f t="shared" si="9"/>
        <v>#DIV/0!</v>
      </c>
      <c r="AG17" s="10" t="e">
        <f t="shared" si="10"/>
        <v>#DIV/0!</v>
      </c>
      <c r="AH17" s="10" t="e">
        <f t="shared" si="11"/>
        <v>#DIV/0!</v>
      </c>
      <c r="AI17" s="10" t="e">
        <f t="shared" si="12"/>
        <v>#DIV/0!</v>
      </c>
      <c r="AJ17" s="10" t="e">
        <f t="shared" si="13"/>
        <v>#DIV/0!</v>
      </c>
      <c r="AK17" s="10" t="e">
        <f t="shared" si="14"/>
        <v>#DIV/0!</v>
      </c>
    </row>
    <row r="18" spans="2:37" ht="16.8" x14ac:dyDescent="0.5">
      <c r="B18" s="19">
        <v>84</v>
      </c>
      <c r="C18" s="19">
        <v>82</v>
      </c>
      <c r="D18" s="19">
        <v>80</v>
      </c>
      <c r="E18" s="19">
        <v>79</v>
      </c>
      <c r="F18" s="19">
        <v>78</v>
      </c>
      <c r="G18" s="19">
        <v>76</v>
      </c>
      <c r="H18" s="19">
        <v>75</v>
      </c>
      <c r="I18" s="23">
        <v>73</v>
      </c>
      <c r="J18" s="19">
        <v>72</v>
      </c>
      <c r="K18" s="23">
        <v>71</v>
      </c>
      <c r="L18" s="19">
        <v>69</v>
      </c>
      <c r="M18" s="19">
        <v>67</v>
      </c>
      <c r="N18" s="19">
        <v>65</v>
      </c>
      <c r="O18" s="19">
        <v>62</v>
      </c>
      <c r="P18" s="19">
        <v>57</v>
      </c>
      <c r="Q18" s="19">
        <v>0.98</v>
      </c>
      <c r="W18" s="10" t="e">
        <f t="shared" si="0"/>
        <v>#DIV/0!</v>
      </c>
      <c r="X18" s="10" t="e">
        <f t="shared" si="1"/>
        <v>#DIV/0!</v>
      </c>
      <c r="Y18" s="10" t="e">
        <f t="shared" si="2"/>
        <v>#DIV/0!</v>
      </c>
      <c r="Z18" s="10" t="e">
        <f t="shared" si="3"/>
        <v>#DIV/0!</v>
      </c>
      <c r="AA18" s="10" t="e">
        <f t="shared" si="4"/>
        <v>#DIV/0!</v>
      </c>
      <c r="AB18" s="10" t="e">
        <f t="shared" si="5"/>
        <v>#DIV/0!</v>
      </c>
      <c r="AC18" s="10" t="e">
        <f t="shared" si="6"/>
        <v>#DIV/0!</v>
      </c>
      <c r="AD18" s="10" t="e">
        <f t="shared" si="7"/>
        <v>#DIV/0!</v>
      </c>
      <c r="AE18" s="10" t="e">
        <f t="shared" si="8"/>
        <v>#DIV/0!</v>
      </c>
      <c r="AF18" s="10" t="e">
        <f t="shared" si="9"/>
        <v>#DIV/0!</v>
      </c>
      <c r="AG18" s="10" t="e">
        <f t="shared" si="10"/>
        <v>#DIV/0!</v>
      </c>
      <c r="AH18" s="10" t="e">
        <f t="shared" si="11"/>
        <v>#DIV/0!</v>
      </c>
      <c r="AI18" s="10" t="e">
        <f t="shared" si="12"/>
        <v>#DIV/0!</v>
      </c>
      <c r="AJ18" s="10" t="e">
        <f t="shared" si="13"/>
        <v>#DIV/0!</v>
      </c>
      <c r="AK18" s="10" t="e">
        <f t="shared" si="14"/>
        <v>#DIV/0!</v>
      </c>
    </row>
    <row r="19" spans="2:37" ht="16.8" x14ac:dyDescent="0.5">
      <c r="B19" s="19">
        <v>82</v>
      </c>
      <c r="C19" s="19">
        <v>81</v>
      </c>
      <c r="D19" s="19">
        <v>79</v>
      </c>
      <c r="E19" s="19">
        <v>78</v>
      </c>
      <c r="F19" s="19">
        <v>76</v>
      </c>
      <c r="G19" s="19">
        <v>75</v>
      </c>
      <c r="H19" s="19">
        <v>73</v>
      </c>
      <c r="I19" s="23">
        <v>72</v>
      </c>
      <c r="J19" s="19">
        <v>70</v>
      </c>
      <c r="K19" s="23">
        <v>69</v>
      </c>
      <c r="L19" s="19">
        <v>68</v>
      </c>
      <c r="M19" s="19">
        <v>66</v>
      </c>
      <c r="N19" s="19">
        <v>63</v>
      </c>
      <c r="O19" s="19">
        <v>60</v>
      </c>
      <c r="P19" s="19">
        <v>55</v>
      </c>
      <c r="Q19" s="19">
        <v>0.97</v>
      </c>
      <c r="W19" s="10" t="e">
        <f t="shared" si="0"/>
        <v>#DIV/0!</v>
      </c>
      <c r="X19" s="10" t="e">
        <f t="shared" si="1"/>
        <v>#DIV/0!</v>
      </c>
      <c r="Y19" s="10" t="e">
        <f t="shared" si="2"/>
        <v>#DIV/0!</v>
      </c>
      <c r="Z19" s="10" t="e">
        <f t="shared" si="3"/>
        <v>#DIV/0!</v>
      </c>
      <c r="AA19" s="10" t="e">
        <f t="shared" si="4"/>
        <v>#DIV/0!</v>
      </c>
      <c r="AB19" s="10" t="e">
        <f t="shared" si="5"/>
        <v>#DIV/0!</v>
      </c>
      <c r="AC19" s="10" t="e">
        <f t="shared" si="6"/>
        <v>#DIV/0!</v>
      </c>
      <c r="AD19" s="10" t="e">
        <f t="shared" si="7"/>
        <v>#DIV/0!</v>
      </c>
      <c r="AE19" s="10" t="e">
        <f t="shared" si="8"/>
        <v>#DIV/0!</v>
      </c>
      <c r="AF19" s="10" t="e">
        <f t="shared" si="9"/>
        <v>#DIV/0!</v>
      </c>
      <c r="AG19" s="10" t="e">
        <f t="shared" si="10"/>
        <v>#DIV/0!</v>
      </c>
      <c r="AH19" s="10" t="e">
        <f t="shared" si="11"/>
        <v>#DIV/0!</v>
      </c>
      <c r="AI19" s="10" t="e">
        <f t="shared" si="12"/>
        <v>#DIV/0!</v>
      </c>
      <c r="AJ19" s="10" t="e">
        <f t="shared" si="13"/>
        <v>#DIV/0!</v>
      </c>
      <c r="AK19" s="10" t="e">
        <f t="shared" si="14"/>
        <v>#DIV/0!</v>
      </c>
    </row>
    <row r="20" spans="2:37" ht="16.8" x14ac:dyDescent="0.5">
      <c r="B20" s="14">
        <v>81</v>
      </c>
      <c r="C20" s="14">
        <v>79</v>
      </c>
      <c r="D20" s="14">
        <v>78</v>
      </c>
      <c r="E20" s="14">
        <v>76</v>
      </c>
      <c r="F20" s="14">
        <v>75</v>
      </c>
      <c r="G20" s="14">
        <v>74</v>
      </c>
      <c r="H20" s="14">
        <v>72</v>
      </c>
      <c r="I20" s="24">
        <v>70</v>
      </c>
      <c r="J20" s="14">
        <v>69</v>
      </c>
      <c r="K20" s="24">
        <v>68</v>
      </c>
      <c r="L20" s="14">
        <v>66</v>
      </c>
      <c r="M20" s="14">
        <v>64</v>
      </c>
      <c r="N20" s="14">
        <v>62</v>
      </c>
      <c r="O20" s="14">
        <v>59</v>
      </c>
      <c r="P20" s="14">
        <v>54</v>
      </c>
      <c r="Q20" s="14">
        <v>0.96</v>
      </c>
      <c r="W20" s="10" t="e">
        <f t="shared" si="0"/>
        <v>#DIV/0!</v>
      </c>
      <c r="X20" s="10" t="e">
        <f t="shared" si="1"/>
        <v>#DIV/0!</v>
      </c>
      <c r="Y20" s="10" t="e">
        <f t="shared" si="2"/>
        <v>#DIV/0!</v>
      </c>
      <c r="Z20" s="10" t="e">
        <f t="shared" si="3"/>
        <v>#DIV/0!</v>
      </c>
      <c r="AA20" s="10" t="e">
        <f t="shared" si="4"/>
        <v>#DIV/0!</v>
      </c>
      <c r="AB20" s="10" t="e">
        <f t="shared" si="5"/>
        <v>#DIV/0!</v>
      </c>
      <c r="AC20" s="10" t="e">
        <f t="shared" si="6"/>
        <v>#DIV/0!</v>
      </c>
      <c r="AD20" s="10" t="e">
        <f t="shared" si="7"/>
        <v>#DIV/0!</v>
      </c>
      <c r="AE20" s="10" t="e">
        <f t="shared" si="8"/>
        <v>#DIV/0!</v>
      </c>
      <c r="AF20" s="10" t="e">
        <f t="shared" si="9"/>
        <v>#DIV/0!</v>
      </c>
      <c r="AG20" s="10" t="e">
        <f t="shared" si="10"/>
        <v>#DIV/0!</v>
      </c>
      <c r="AH20" s="10" t="e">
        <f t="shared" si="11"/>
        <v>#DIV/0!</v>
      </c>
      <c r="AI20" s="10" t="e">
        <f t="shared" si="12"/>
        <v>#DIV/0!</v>
      </c>
      <c r="AJ20" s="10" t="e">
        <f t="shared" si="13"/>
        <v>#DIV/0!</v>
      </c>
      <c r="AK20" s="10" t="e">
        <f t="shared" si="14"/>
        <v>#DIV/0!</v>
      </c>
    </row>
    <row r="21" spans="2:37" ht="16.8" x14ac:dyDescent="0.5">
      <c r="B21" s="17">
        <v>80</v>
      </c>
      <c r="C21" s="17">
        <v>78</v>
      </c>
      <c r="D21" s="17">
        <v>77</v>
      </c>
      <c r="E21" s="17">
        <v>75</v>
      </c>
      <c r="F21" s="17">
        <v>74</v>
      </c>
      <c r="G21" s="17">
        <v>72</v>
      </c>
      <c r="H21" s="17">
        <v>71</v>
      </c>
      <c r="I21" s="22">
        <v>69</v>
      </c>
      <c r="J21" s="17">
        <v>67</v>
      </c>
      <c r="K21" s="22">
        <v>66</v>
      </c>
      <c r="L21" s="17">
        <v>65</v>
      </c>
      <c r="M21" s="17">
        <v>63</v>
      </c>
      <c r="N21" s="17">
        <v>61</v>
      </c>
      <c r="O21" s="17">
        <v>57</v>
      </c>
      <c r="P21" s="17">
        <v>53</v>
      </c>
      <c r="Q21" s="17">
        <v>0.95</v>
      </c>
      <c r="W21" s="10" t="e">
        <f t="shared" si="0"/>
        <v>#DIV/0!</v>
      </c>
      <c r="X21" s="10" t="e">
        <f t="shared" si="1"/>
        <v>#DIV/0!</v>
      </c>
      <c r="Y21" s="10" t="e">
        <f t="shared" si="2"/>
        <v>#DIV/0!</v>
      </c>
      <c r="Z21" s="10" t="e">
        <f t="shared" si="3"/>
        <v>#DIV/0!</v>
      </c>
      <c r="AA21" s="10" t="e">
        <f t="shared" si="4"/>
        <v>#DIV/0!</v>
      </c>
      <c r="AB21" s="10" t="e">
        <f t="shared" si="5"/>
        <v>#DIV/0!</v>
      </c>
      <c r="AC21" s="10" t="e">
        <f t="shared" si="6"/>
        <v>#DIV/0!</v>
      </c>
      <c r="AD21" s="10" t="e">
        <f t="shared" si="7"/>
        <v>#DIV/0!</v>
      </c>
      <c r="AE21" s="10" t="e">
        <f t="shared" si="8"/>
        <v>#DIV/0!</v>
      </c>
      <c r="AF21" s="10" t="e">
        <f t="shared" si="9"/>
        <v>#DIV/0!</v>
      </c>
      <c r="AG21" s="10" t="e">
        <f t="shared" si="10"/>
        <v>#DIV/0!</v>
      </c>
      <c r="AH21" s="10" t="e">
        <f t="shared" si="11"/>
        <v>#DIV/0!</v>
      </c>
      <c r="AI21" s="10" t="e">
        <f t="shared" si="12"/>
        <v>#DIV/0!</v>
      </c>
      <c r="AJ21" s="10" t="e">
        <f t="shared" si="13"/>
        <v>#DIV/0!</v>
      </c>
      <c r="AK21" s="10" t="e">
        <f t="shared" si="14"/>
        <v>#DIV/0!</v>
      </c>
    </row>
    <row r="22" spans="2:37" ht="16.8" x14ac:dyDescent="0.5">
      <c r="B22" s="19">
        <v>79</v>
      </c>
      <c r="C22" s="19">
        <v>77</v>
      </c>
      <c r="D22" s="19">
        <v>75</v>
      </c>
      <c r="E22" s="19">
        <v>74</v>
      </c>
      <c r="F22" s="19">
        <v>72</v>
      </c>
      <c r="G22" s="19">
        <v>71</v>
      </c>
      <c r="H22" s="19">
        <v>69</v>
      </c>
      <c r="I22" s="23">
        <v>68</v>
      </c>
      <c r="J22" s="19">
        <v>66</v>
      </c>
      <c r="K22" s="23">
        <v>65</v>
      </c>
      <c r="L22" s="19">
        <v>63</v>
      </c>
      <c r="M22" s="19">
        <v>62</v>
      </c>
      <c r="N22" s="19">
        <v>59</v>
      </c>
      <c r="O22" s="19">
        <v>56</v>
      </c>
      <c r="P22" s="19">
        <v>51</v>
      </c>
      <c r="Q22" s="19">
        <v>0.94</v>
      </c>
      <c r="W22" s="10" t="e">
        <f t="shared" si="0"/>
        <v>#DIV/0!</v>
      </c>
      <c r="X22" s="10" t="e">
        <f t="shared" si="1"/>
        <v>#DIV/0!</v>
      </c>
      <c r="Y22" s="10" t="e">
        <f t="shared" si="2"/>
        <v>#DIV/0!</v>
      </c>
      <c r="Z22" s="10" t="e">
        <f t="shared" si="3"/>
        <v>#DIV/0!</v>
      </c>
      <c r="AA22" s="10" t="e">
        <f t="shared" si="4"/>
        <v>#DIV/0!</v>
      </c>
      <c r="AB22" s="10" t="e">
        <f t="shared" si="5"/>
        <v>#DIV/0!</v>
      </c>
      <c r="AC22" s="10" t="e">
        <f t="shared" si="6"/>
        <v>#DIV/0!</v>
      </c>
      <c r="AD22" s="10" t="e">
        <f t="shared" si="7"/>
        <v>#DIV/0!</v>
      </c>
      <c r="AE22" s="10" t="e">
        <f t="shared" si="8"/>
        <v>#DIV/0!</v>
      </c>
      <c r="AF22" s="10" t="e">
        <f t="shared" si="9"/>
        <v>#DIV/0!</v>
      </c>
      <c r="AG22" s="10" t="e">
        <f t="shared" si="10"/>
        <v>#DIV/0!</v>
      </c>
      <c r="AH22" s="10" t="e">
        <f t="shared" si="11"/>
        <v>#DIV/0!</v>
      </c>
      <c r="AI22" s="10" t="e">
        <f t="shared" si="12"/>
        <v>#DIV/0!</v>
      </c>
      <c r="AJ22" s="10" t="e">
        <f t="shared" si="13"/>
        <v>#DIV/0!</v>
      </c>
      <c r="AK22" s="10" t="e">
        <f t="shared" si="14"/>
        <v>#DIV/0!</v>
      </c>
    </row>
    <row r="23" spans="2:37" ht="16.8" x14ac:dyDescent="0.5">
      <c r="B23" s="19">
        <v>78</v>
      </c>
      <c r="C23" s="19">
        <v>76</v>
      </c>
      <c r="D23" s="19">
        <v>74</v>
      </c>
      <c r="E23" s="19">
        <v>73</v>
      </c>
      <c r="F23" s="19">
        <v>71</v>
      </c>
      <c r="G23" s="19">
        <v>70</v>
      </c>
      <c r="H23" s="19">
        <v>68</v>
      </c>
      <c r="I23" s="23">
        <v>66</v>
      </c>
      <c r="J23" s="19">
        <v>65</v>
      </c>
      <c r="K23" s="23">
        <v>64</v>
      </c>
      <c r="L23" s="19">
        <v>62</v>
      </c>
      <c r="M23" s="19">
        <v>60</v>
      </c>
      <c r="N23" s="19">
        <v>58</v>
      </c>
      <c r="O23" s="19">
        <v>55</v>
      </c>
      <c r="P23" s="19">
        <v>50</v>
      </c>
      <c r="Q23" s="19">
        <v>0.93</v>
      </c>
      <c r="W23" s="10" t="e">
        <f t="shared" si="0"/>
        <v>#DIV/0!</v>
      </c>
      <c r="X23" s="10" t="e">
        <f t="shared" si="1"/>
        <v>#DIV/0!</v>
      </c>
      <c r="Y23" s="10" t="e">
        <f t="shared" si="2"/>
        <v>#DIV/0!</v>
      </c>
      <c r="Z23" s="10" t="e">
        <f t="shared" si="3"/>
        <v>#DIV/0!</v>
      </c>
      <c r="AA23" s="10" t="e">
        <f t="shared" si="4"/>
        <v>#DIV/0!</v>
      </c>
      <c r="AB23" s="10" t="e">
        <f t="shared" si="5"/>
        <v>#DIV/0!</v>
      </c>
      <c r="AC23" s="10" t="e">
        <f t="shared" si="6"/>
        <v>#DIV/0!</v>
      </c>
      <c r="AD23" s="10" t="e">
        <f t="shared" si="7"/>
        <v>#DIV/0!</v>
      </c>
      <c r="AE23" s="10" t="e">
        <f t="shared" si="8"/>
        <v>#DIV/0!</v>
      </c>
      <c r="AF23" s="10" t="e">
        <f t="shared" si="9"/>
        <v>#DIV/0!</v>
      </c>
      <c r="AG23" s="10" t="e">
        <f t="shared" si="10"/>
        <v>#DIV/0!</v>
      </c>
      <c r="AH23" s="10" t="e">
        <f t="shared" si="11"/>
        <v>#DIV/0!</v>
      </c>
      <c r="AI23" s="10" t="e">
        <f t="shared" si="12"/>
        <v>#DIV/0!</v>
      </c>
      <c r="AJ23" s="10" t="e">
        <f t="shared" si="13"/>
        <v>#DIV/0!</v>
      </c>
      <c r="AK23" s="10" t="e">
        <f t="shared" si="14"/>
        <v>#DIV/0!</v>
      </c>
    </row>
    <row r="24" spans="2:37" ht="16.8" x14ac:dyDescent="0.5">
      <c r="B24" s="19">
        <v>77</v>
      </c>
      <c r="C24" s="19">
        <v>75</v>
      </c>
      <c r="D24" s="19">
        <v>73</v>
      </c>
      <c r="E24" s="19">
        <v>71</v>
      </c>
      <c r="F24" s="19">
        <v>70</v>
      </c>
      <c r="G24" s="19">
        <v>68</v>
      </c>
      <c r="H24" s="19">
        <v>67</v>
      </c>
      <c r="I24" s="23">
        <v>65</v>
      </c>
      <c r="J24" s="19">
        <v>63</v>
      </c>
      <c r="K24" s="23">
        <v>62</v>
      </c>
      <c r="L24" s="19">
        <v>61</v>
      </c>
      <c r="M24" s="19">
        <v>59</v>
      </c>
      <c r="N24" s="19">
        <v>57</v>
      </c>
      <c r="O24" s="19">
        <v>53</v>
      </c>
      <c r="P24" s="19">
        <v>49</v>
      </c>
      <c r="Q24" s="19">
        <v>0.92</v>
      </c>
      <c r="W24" s="10" t="e">
        <f t="shared" si="0"/>
        <v>#DIV/0!</v>
      </c>
      <c r="X24" s="10" t="e">
        <f t="shared" si="1"/>
        <v>#DIV/0!</v>
      </c>
      <c r="Y24" s="10" t="e">
        <f t="shared" si="2"/>
        <v>#DIV/0!</v>
      </c>
      <c r="Z24" s="10" t="e">
        <f t="shared" si="3"/>
        <v>#DIV/0!</v>
      </c>
      <c r="AA24" s="10" t="e">
        <f t="shared" si="4"/>
        <v>#DIV/0!</v>
      </c>
      <c r="AB24" s="10" t="e">
        <f t="shared" si="5"/>
        <v>#DIV/0!</v>
      </c>
      <c r="AC24" s="10" t="e">
        <f t="shared" si="6"/>
        <v>#DIV/0!</v>
      </c>
      <c r="AD24" s="10" t="e">
        <f t="shared" si="7"/>
        <v>#DIV/0!</v>
      </c>
      <c r="AE24" s="10" t="e">
        <f t="shared" si="8"/>
        <v>#DIV/0!</v>
      </c>
      <c r="AF24" s="10" t="e">
        <f t="shared" si="9"/>
        <v>#DIV/0!</v>
      </c>
      <c r="AG24" s="10" t="e">
        <f t="shared" si="10"/>
        <v>#DIV/0!</v>
      </c>
      <c r="AH24" s="10" t="e">
        <f t="shared" si="11"/>
        <v>#DIV/0!</v>
      </c>
      <c r="AI24" s="10" t="e">
        <f t="shared" si="12"/>
        <v>#DIV/0!</v>
      </c>
      <c r="AJ24" s="10" t="e">
        <f t="shared" si="13"/>
        <v>#DIV/0!</v>
      </c>
      <c r="AK24" s="10" t="e">
        <f t="shared" si="14"/>
        <v>#DIV/0!</v>
      </c>
    </row>
    <row r="25" spans="2:37" ht="16.8" x14ac:dyDescent="0.5">
      <c r="B25" s="14">
        <v>76</v>
      </c>
      <c r="C25" s="14">
        <v>74</v>
      </c>
      <c r="D25" s="14">
        <v>72</v>
      </c>
      <c r="E25" s="14">
        <v>70</v>
      </c>
      <c r="F25" s="14">
        <v>69</v>
      </c>
      <c r="G25" s="14">
        <v>67</v>
      </c>
      <c r="H25" s="14">
        <v>66</v>
      </c>
      <c r="I25" s="24">
        <v>64</v>
      </c>
      <c r="J25" s="14">
        <v>62</v>
      </c>
      <c r="K25" s="24">
        <v>61</v>
      </c>
      <c r="L25" s="14">
        <v>59</v>
      </c>
      <c r="M25" s="14">
        <v>58</v>
      </c>
      <c r="N25" s="14">
        <v>55</v>
      </c>
      <c r="O25" s="14">
        <v>52</v>
      </c>
      <c r="P25" s="14">
        <v>48</v>
      </c>
      <c r="Q25" s="14">
        <v>0.91</v>
      </c>
      <c r="W25" s="10" t="e">
        <f t="shared" si="0"/>
        <v>#DIV/0!</v>
      </c>
      <c r="X25" s="10" t="e">
        <f t="shared" si="1"/>
        <v>#DIV/0!</v>
      </c>
      <c r="Y25" s="10" t="e">
        <f t="shared" si="2"/>
        <v>#DIV/0!</v>
      </c>
      <c r="Z25" s="10" t="e">
        <f t="shared" si="3"/>
        <v>#DIV/0!</v>
      </c>
      <c r="AA25" s="10" t="e">
        <f t="shared" si="4"/>
        <v>#DIV/0!</v>
      </c>
      <c r="AB25" s="10" t="e">
        <f t="shared" si="5"/>
        <v>#DIV/0!</v>
      </c>
      <c r="AC25" s="10" t="e">
        <f t="shared" si="6"/>
        <v>#DIV/0!</v>
      </c>
      <c r="AD25" s="10" t="e">
        <f t="shared" si="7"/>
        <v>#DIV/0!</v>
      </c>
      <c r="AE25" s="10" t="e">
        <f t="shared" si="8"/>
        <v>#DIV/0!</v>
      </c>
      <c r="AF25" s="10" t="e">
        <f t="shared" si="9"/>
        <v>#DIV/0!</v>
      </c>
      <c r="AG25" s="10" t="e">
        <f t="shared" si="10"/>
        <v>#DIV/0!</v>
      </c>
      <c r="AH25" s="10" t="e">
        <f t="shared" si="11"/>
        <v>#DIV/0!</v>
      </c>
      <c r="AI25" s="10" t="e">
        <f t="shared" si="12"/>
        <v>#DIV/0!</v>
      </c>
      <c r="AJ25" s="10" t="e">
        <f t="shared" si="13"/>
        <v>#DIV/0!</v>
      </c>
      <c r="AK25" s="10" t="e">
        <f t="shared" si="14"/>
        <v>#DIV/0!</v>
      </c>
    </row>
    <row r="26" spans="2:37" ht="16.8" x14ac:dyDescent="0.5">
      <c r="B26" s="17">
        <v>75</v>
      </c>
      <c r="C26" s="17">
        <v>72</v>
      </c>
      <c r="D26" s="17">
        <v>71</v>
      </c>
      <c r="E26" s="17">
        <v>69</v>
      </c>
      <c r="F26" s="17">
        <v>67</v>
      </c>
      <c r="G26" s="17">
        <v>66</v>
      </c>
      <c r="H26" s="17">
        <v>64</v>
      </c>
      <c r="I26" s="17">
        <v>62</v>
      </c>
      <c r="J26" s="17">
        <v>61</v>
      </c>
      <c r="K26" s="17">
        <v>60</v>
      </c>
      <c r="L26" s="17">
        <v>58</v>
      </c>
      <c r="M26" s="17">
        <v>56</v>
      </c>
      <c r="N26" s="17">
        <v>54</v>
      </c>
      <c r="O26" s="17">
        <v>51</v>
      </c>
      <c r="P26" s="17">
        <v>46</v>
      </c>
      <c r="Q26" s="17">
        <v>0.9</v>
      </c>
      <c r="W26" s="10" t="e">
        <f t="shared" si="0"/>
        <v>#DIV/0!</v>
      </c>
      <c r="X26" s="10" t="e">
        <f t="shared" si="1"/>
        <v>#DIV/0!</v>
      </c>
      <c r="Y26" s="10" t="e">
        <f t="shared" si="2"/>
        <v>#DIV/0!</v>
      </c>
      <c r="Z26" s="10" t="e">
        <f t="shared" si="3"/>
        <v>#DIV/0!</v>
      </c>
      <c r="AA26" s="10" t="e">
        <f t="shared" si="4"/>
        <v>#DIV/0!</v>
      </c>
      <c r="AB26" s="10" t="e">
        <f t="shared" si="5"/>
        <v>#DIV/0!</v>
      </c>
      <c r="AC26" s="10" t="e">
        <f t="shared" si="6"/>
        <v>#DIV/0!</v>
      </c>
      <c r="AD26" s="10" t="e">
        <f t="shared" si="7"/>
        <v>#DIV/0!</v>
      </c>
      <c r="AE26" s="10" t="e">
        <f t="shared" si="8"/>
        <v>#DIV/0!</v>
      </c>
      <c r="AF26" s="10" t="e">
        <f t="shared" si="9"/>
        <v>#DIV/0!</v>
      </c>
      <c r="AG26" s="10" t="e">
        <f t="shared" si="10"/>
        <v>#DIV/0!</v>
      </c>
      <c r="AH26" s="10" t="e">
        <f t="shared" si="11"/>
        <v>#DIV/0!</v>
      </c>
      <c r="AI26" s="10" t="e">
        <f t="shared" si="12"/>
        <v>#DIV/0!</v>
      </c>
      <c r="AJ26" s="10" t="e">
        <f t="shared" si="13"/>
        <v>#DIV/0!</v>
      </c>
      <c r="AK26" s="10" t="e">
        <f t="shared" si="14"/>
        <v>#DIV/0!</v>
      </c>
    </row>
    <row r="27" spans="2:37" ht="16.8" x14ac:dyDescent="0.5">
      <c r="B27" s="19">
        <v>73</v>
      </c>
      <c r="C27" s="19">
        <v>71</v>
      </c>
      <c r="D27" s="19">
        <v>70</v>
      </c>
      <c r="E27" s="19">
        <v>68</v>
      </c>
      <c r="F27" s="19">
        <v>66</v>
      </c>
      <c r="G27" s="19">
        <v>65</v>
      </c>
      <c r="H27" s="19">
        <v>63</v>
      </c>
      <c r="I27" s="19">
        <v>61</v>
      </c>
      <c r="J27" s="19">
        <v>60</v>
      </c>
      <c r="K27" s="19">
        <v>58</v>
      </c>
      <c r="L27" s="19">
        <v>57</v>
      </c>
      <c r="M27" s="19">
        <v>55</v>
      </c>
      <c r="N27" s="19">
        <v>53</v>
      </c>
      <c r="O27" s="19">
        <v>49</v>
      </c>
      <c r="P27" s="19">
        <v>45</v>
      </c>
      <c r="Q27" s="19">
        <v>0.89</v>
      </c>
      <c r="W27" s="10" t="e">
        <f t="shared" si="0"/>
        <v>#DIV/0!</v>
      </c>
      <c r="X27" s="10" t="e">
        <f t="shared" si="1"/>
        <v>#DIV/0!</v>
      </c>
      <c r="Y27" s="10" t="e">
        <f t="shared" si="2"/>
        <v>#DIV/0!</v>
      </c>
      <c r="Z27" s="10" t="e">
        <f t="shared" si="3"/>
        <v>#DIV/0!</v>
      </c>
      <c r="AA27" s="10" t="e">
        <f t="shared" si="4"/>
        <v>#DIV/0!</v>
      </c>
      <c r="AB27" s="10" t="e">
        <f t="shared" si="5"/>
        <v>#DIV/0!</v>
      </c>
      <c r="AC27" s="10" t="e">
        <f t="shared" si="6"/>
        <v>#DIV/0!</v>
      </c>
      <c r="AD27" s="10" t="e">
        <f t="shared" si="7"/>
        <v>#DIV/0!</v>
      </c>
      <c r="AE27" s="10" t="e">
        <f t="shared" si="8"/>
        <v>#DIV/0!</v>
      </c>
      <c r="AF27" s="10" t="e">
        <f t="shared" si="9"/>
        <v>#DIV/0!</v>
      </c>
      <c r="AG27" s="10" t="e">
        <f t="shared" si="10"/>
        <v>#DIV/0!</v>
      </c>
      <c r="AH27" s="10" t="e">
        <f t="shared" si="11"/>
        <v>#DIV/0!</v>
      </c>
      <c r="AI27" s="10" t="e">
        <f t="shared" si="12"/>
        <v>#DIV/0!</v>
      </c>
      <c r="AJ27" s="10" t="e">
        <f t="shared" si="13"/>
        <v>#DIV/0!</v>
      </c>
      <c r="AK27" s="10" t="e">
        <f t="shared" si="14"/>
        <v>#DIV/0!</v>
      </c>
    </row>
    <row r="28" spans="2:37" ht="16.8" x14ac:dyDescent="0.5">
      <c r="B28" s="19">
        <v>72</v>
      </c>
      <c r="C28" s="19">
        <v>70</v>
      </c>
      <c r="D28" s="19">
        <v>69</v>
      </c>
      <c r="E28" s="19">
        <v>67</v>
      </c>
      <c r="F28" s="19">
        <v>65</v>
      </c>
      <c r="G28" s="19">
        <v>64</v>
      </c>
      <c r="H28" s="19">
        <v>62</v>
      </c>
      <c r="I28" s="19">
        <v>60</v>
      </c>
      <c r="J28" s="19">
        <v>58</v>
      </c>
      <c r="K28" s="19">
        <v>57</v>
      </c>
      <c r="L28" s="19">
        <v>56</v>
      </c>
      <c r="M28" s="19">
        <v>54</v>
      </c>
      <c r="N28" s="19">
        <v>51</v>
      </c>
      <c r="O28" s="19">
        <v>48</v>
      </c>
      <c r="P28" s="19">
        <v>44</v>
      </c>
      <c r="Q28" s="19">
        <v>0.88</v>
      </c>
      <c r="W28" s="10" t="e">
        <f t="shared" si="0"/>
        <v>#DIV/0!</v>
      </c>
      <c r="X28" s="10" t="e">
        <f t="shared" si="1"/>
        <v>#DIV/0!</v>
      </c>
      <c r="Y28" s="10" t="e">
        <f t="shared" si="2"/>
        <v>#DIV/0!</v>
      </c>
      <c r="Z28" s="10" t="e">
        <f t="shared" si="3"/>
        <v>#DIV/0!</v>
      </c>
      <c r="AA28" s="10" t="e">
        <f t="shared" si="4"/>
        <v>#DIV/0!</v>
      </c>
      <c r="AB28" s="10" t="e">
        <f t="shared" si="5"/>
        <v>#DIV/0!</v>
      </c>
      <c r="AC28" s="10" t="e">
        <f t="shared" si="6"/>
        <v>#DIV/0!</v>
      </c>
      <c r="AD28" s="10" t="e">
        <f t="shared" si="7"/>
        <v>#DIV/0!</v>
      </c>
      <c r="AE28" s="10" t="e">
        <f t="shared" si="8"/>
        <v>#DIV/0!</v>
      </c>
      <c r="AF28" s="10" t="e">
        <f t="shared" si="9"/>
        <v>#DIV/0!</v>
      </c>
      <c r="AG28" s="10" t="e">
        <f t="shared" si="10"/>
        <v>#DIV/0!</v>
      </c>
      <c r="AH28" s="10" t="e">
        <f t="shared" si="11"/>
        <v>#DIV/0!</v>
      </c>
      <c r="AI28" s="10" t="e">
        <f t="shared" si="12"/>
        <v>#DIV/0!</v>
      </c>
      <c r="AJ28" s="10" t="e">
        <f t="shared" si="13"/>
        <v>#DIV/0!</v>
      </c>
      <c r="AK28" s="10" t="e">
        <f t="shared" si="14"/>
        <v>#DIV/0!</v>
      </c>
    </row>
    <row r="29" spans="2:37" ht="16.8" x14ac:dyDescent="0.5">
      <c r="B29" s="19">
        <v>71</v>
      </c>
      <c r="C29" s="19">
        <v>69</v>
      </c>
      <c r="D29" s="19">
        <v>67</v>
      </c>
      <c r="E29" s="19">
        <v>66</v>
      </c>
      <c r="F29" s="19">
        <v>64</v>
      </c>
      <c r="G29" s="19">
        <v>62</v>
      </c>
      <c r="H29" s="19">
        <v>61</v>
      </c>
      <c r="I29" s="19">
        <v>59</v>
      </c>
      <c r="J29" s="19">
        <v>57</v>
      </c>
      <c r="K29" s="19">
        <v>56</v>
      </c>
      <c r="L29" s="19">
        <v>54</v>
      </c>
      <c r="M29" s="19">
        <v>53</v>
      </c>
      <c r="N29" s="19">
        <v>50</v>
      </c>
      <c r="O29" s="19">
        <v>47</v>
      </c>
      <c r="P29" s="19">
        <v>43</v>
      </c>
      <c r="Q29" s="19">
        <v>0.87</v>
      </c>
      <c r="W29" s="10" t="e">
        <f t="shared" si="0"/>
        <v>#DIV/0!</v>
      </c>
      <c r="X29" s="10" t="e">
        <f t="shared" si="1"/>
        <v>#DIV/0!</v>
      </c>
      <c r="Y29" s="10" t="e">
        <f t="shared" si="2"/>
        <v>#DIV/0!</v>
      </c>
      <c r="Z29" s="10" t="e">
        <f t="shared" si="3"/>
        <v>#DIV/0!</v>
      </c>
      <c r="AA29" s="10" t="e">
        <f t="shared" si="4"/>
        <v>#DIV/0!</v>
      </c>
      <c r="AB29" s="10" t="e">
        <f t="shared" si="5"/>
        <v>#DIV/0!</v>
      </c>
      <c r="AC29" s="10" t="e">
        <f t="shared" si="6"/>
        <v>#DIV/0!</v>
      </c>
      <c r="AD29" s="10" t="e">
        <f t="shared" si="7"/>
        <v>#DIV/0!</v>
      </c>
      <c r="AE29" s="10" t="e">
        <f t="shared" si="8"/>
        <v>#DIV/0!</v>
      </c>
      <c r="AF29" s="10" t="e">
        <f t="shared" si="9"/>
        <v>#DIV/0!</v>
      </c>
      <c r="AG29" s="10" t="e">
        <f t="shared" si="10"/>
        <v>#DIV/0!</v>
      </c>
      <c r="AH29" s="10" t="e">
        <f t="shared" si="11"/>
        <v>#DIV/0!</v>
      </c>
      <c r="AI29" s="10" t="e">
        <f t="shared" si="12"/>
        <v>#DIV/0!</v>
      </c>
      <c r="AJ29" s="10" t="e">
        <f t="shared" si="13"/>
        <v>#DIV/0!</v>
      </c>
      <c r="AK29" s="10" t="e">
        <f t="shared" si="14"/>
        <v>#DIV/0!</v>
      </c>
    </row>
    <row r="30" spans="2:37" ht="16.8" x14ac:dyDescent="0.5">
      <c r="B30" s="19">
        <v>70</v>
      </c>
      <c r="C30" s="19">
        <v>68</v>
      </c>
      <c r="D30" s="19">
        <v>66</v>
      </c>
      <c r="E30" s="19">
        <v>64</v>
      </c>
      <c r="F30" s="19">
        <v>63</v>
      </c>
      <c r="G30" s="19">
        <v>61</v>
      </c>
      <c r="H30" s="19">
        <v>59</v>
      </c>
      <c r="I30" s="19">
        <v>58</v>
      </c>
      <c r="J30" s="19">
        <v>56</v>
      </c>
      <c r="K30" s="19">
        <v>55</v>
      </c>
      <c r="L30" s="19">
        <v>53</v>
      </c>
      <c r="M30" s="19">
        <v>51</v>
      </c>
      <c r="N30" s="19">
        <v>49</v>
      </c>
      <c r="O30" s="19">
        <v>46</v>
      </c>
      <c r="P30" s="19">
        <v>41</v>
      </c>
      <c r="Q30" s="19">
        <v>0.86</v>
      </c>
      <c r="W30" s="10" t="e">
        <f t="shared" si="0"/>
        <v>#DIV/0!</v>
      </c>
      <c r="X30" s="10" t="e">
        <f t="shared" si="1"/>
        <v>#DIV/0!</v>
      </c>
      <c r="Y30" s="10" t="e">
        <f t="shared" si="2"/>
        <v>#DIV/0!</v>
      </c>
      <c r="Z30" s="10" t="e">
        <f t="shared" si="3"/>
        <v>#DIV/0!</v>
      </c>
      <c r="AA30" s="10" t="e">
        <f t="shared" si="4"/>
        <v>#DIV/0!</v>
      </c>
      <c r="AB30" s="10" t="e">
        <f t="shared" si="5"/>
        <v>#DIV/0!</v>
      </c>
      <c r="AC30" s="10" t="e">
        <f t="shared" si="6"/>
        <v>#DIV/0!</v>
      </c>
      <c r="AD30" s="10" t="e">
        <f t="shared" si="7"/>
        <v>#DIV/0!</v>
      </c>
      <c r="AE30" s="10" t="e">
        <f t="shared" si="8"/>
        <v>#DIV/0!</v>
      </c>
      <c r="AF30" s="10" t="e">
        <f t="shared" si="9"/>
        <v>#DIV/0!</v>
      </c>
      <c r="AG30" s="10" t="e">
        <f t="shared" si="10"/>
        <v>#DIV/0!</v>
      </c>
      <c r="AH30" s="10" t="e">
        <f t="shared" si="11"/>
        <v>#DIV/0!</v>
      </c>
      <c r="AI30" s="10" t="e">
        <f t="shared" si="12"/>
        <v>#DIV/0!</v>
      </c>
      <c r="AJ30" s="10" t="e">
        <f t="shared" si="13"/>
        <v>#DIV/0!</v>
      </c>
      <c r="AK30" s="10" t="e">
        <f t="shared" si="14"/>
        <v>#DIV/0!</v>
      </c>
    </row>
    <row r="31" spans="2:37" ht="16.8" x14ac:dyDescent="0.5">
      <c r="B31" s="17">
        <v>69</v>
      </c>
      <c r="C31" s="17">
        <v>67</v>
      </c>
      <c r="D31" s="17">
        <v>65</v>
      </c>
      <c r="E31" s="17">
        <v>63</v>
      </c>
      <c r="F31" s="17">
        <v>62</v>
      </c>
      <c r="G31" s="17">
        <v>60</v>
      </c>
      <c r="H31" s="17">
        <v>58</v>
      </c>
      <c r="I31" s="22">
        <v>56</v>
      </c>
      <c r="J31" s="17">
        <v>55</v>
      </c>
      <c r="K31" s="22">
        <v>54</v>
      </c>
      <c r="L31" s="17">
        <v>52</v>
      </c>
      <c r="M31" s="17">
        <v>50</v>
      </c>
      <c r="N31" s="17">
        <v>48</v>
      </c>
      <c r="O31" s="17">
        <v>44</v>
      </c>
      <c r="P31" s="17">
        <v>40</v>
      </c>
      <c r="Q31" s="17">
        <v>0.85</v>
      </c>
      <c r="W31" s="10" t="e">
        <f t="shared" si="0"/>
        <v>#DIV/0!</v>
      </c>
      <c r="X31" s="10" t="e">
        <f t="shared" si="1"/>
        <v>#DIV/0!</v>
      </c>
      <c r="Y31" s="10" t="e">
        <f t="shared" si="2"/>
        <v>#DIV/0!</v>
      </c>
      <c r="Z31" s="10" t="e">
        <f t="shared" si="3"/>
        <v>#DIV/0!</v>
      </c>
      <c r="AA31" s="10" t="e">
        <f t="shared" si="4"/>
        <v>#DIV/0!</v>
      </c>
      <c r="AB31" s="10" t="e">
        <f t="shared" si="5"/>
        <v>#DIV/0!</v>
      </c>
      <c r="AC31" s="10" t="e">
        <f t="shared" si="6"/>
        <v>#DIV/0!</v>
      </c>
      <c r="AD31" s="10" t="e">
        <f t="shared" si="7"/>
        <v>#DIV/0!</v>
      </c>
      <c r="AE31" s="10" t="e">
        <f t="shared" si="8"/>
        <v>#DIV/0!</v>
      </c>
      <c r="AF31" s="10" t="e">
        <f t="shared" si="9"/>
        <v>#DIV/0!</v>
      </c>
      <c r="AG31" s="10" t="e">
        <f t="shared" si="10"/>
        <v>#DIV/0!</v>
      </c>
      <c r="AH31" s="10" t="e">
        <f t="shared" si="11"/>
        <v>#DIV/0!</v>
      </c>
      <c r="AI31" s="10" t="e">
        <f t="shared" si="12"/>
        <v>#DIV/0!</v>
      </c>
      <c r="AJ31" s="10" t="e">
        <f t="shared" si="13"/>
        <v>#DIV/0!</v>
      </c>
      <c r="AK31" s="10" t="e">
        <f t="shared" si="14"/>
        <v>#DIV/0!</v>
      </c>
    </row>
    <row r="32" spans="2:37" ht="16.8" x14ac:dyDescent="0.5">
      <c r="B32" s="19">
        <v>68</v>
      </c>
      <c r="C32" s="19">
        <v>66</v>
      </c>
      <c r="D32" s="19">
        <v>64</v>
      </c>
      <c r="E32" s="19">
        <v>62</v>
      </c>
      <c r="F32" s="19">
        <v>61</v>
      </c>
      <c r="G32" s="19">
        <v>59</v>
      </c>
      <c r="H32" s="19">
        <v>57</v>
      </c>
      <c r="I32" s="23">
        <v>55</v>
      </c>
      <c r="J32" s="19">
        <v>54</v>
      </c>
      <c r="K32" s="23">
        <v>52</v>
      </c>
      <c r="L32" s="19">
        <v>51</v>
      </c>
      <c r="M32" s="19">
        <v>49</v>
      </c>
      <c r="N32" s="19">
        <v>46</v>
      </c>
      <c r="O32" s="19">
        <v>43</v>
      </c>
      <c r="P32" s="19">
        <v>39</v>
      </c>
      <c r="Q32" s="19">
        <v>0.84</v>
      </c>
      <c r="W32" s="10" t="e">
        <f t="shared" si="0"/>
        <v>#DIV/0!</v>
      </c>
      <c r="X32" s="10" t="e">
        <f t="shared" si="1"/>
        <v>#DIV/0!</v>
      </c>
      <c r="Y32" s="10" t="e">
        <f t="shared" si="2"/>
        <v>#DIV/0!</v>
      </c>
      <c r="Z32" s="10" t="e">
        <f t="shared" si="3"/>
        <v>#DIV/0!</v>
      </c>
      <c r="AA32" s="10" t="e">
        <f t="shared" si="4"/>
        <v>#DIV/0!</v>
      </c>
      <c r="AB32" s="10" t="e">
        <f t="shared" si="5"/>
        <v>#DIV/0!</v>
      </c>
      <c r="AC32" s="10" t="e">
        <f t="shared" si="6"/>
        <v>#DIV/0!</v>
      </c>
      <c r="AD32" s="10" t="e">
        <f t="shared" si="7"/>
        <v>#DIV/0!</v>
      </c>
      <c r="AE32" s="10" t="e">
        <f t="shared" si="8"/>
        <v>#DIV/0!</v>
      </c>
      <c r="AF32" s="10" t="e">
        <f t="shared" si="9"/>
        <v>#DIV/0!</v>
      </c>
      <c r="AG32" s="10" t="e">
        <f t="shared" si="10"/>
        <v>#DIV/0!</v>
      </c>
      <c r="AH32" s="10" t="e">
        <f t="shared" si="11"/>
        <v>#DIV/0!</v>
      </c>
      <c r="AI32" s="10" t="e">
        <f t="shared" si="12"/>
        <v>#DIV/0!</v>
      </c>
      <c r="AJ32" s="10" t="e">
        <f t="shared" si="13"/>
        <v>#DIV/0!</v>
      </c>
      <c r="AK32" s="10" t="e">
        <f t="shared" si="14"/>
        <v>#DIV/0!</v>
      </c>
    </row>
    <row r="33" spans="2:37" ht="16.8" x14ac:dyDescent="0.5">
      <c r="B33" s="19">
        <v>67</v>
      </c>
      <c r="C33" s="19">
        <v>65</v>
      </c>
      <c r="D33" s="19">
        <v>63</v>
      </c>
      <c r="E33" s="19">
        <v>61</v>
      </c>
      <c r="F33" s="19">
        <v>59</v>
      </c>
      <c r="G33" s="19">
        <v>58</v>
      </c>
      <c r="H33" s="19">
        <v>56</v>
      </c>
      <c r="I33" s="23">
        <v>54</v>
      </c>
      <c r="J33" s="19">
        <v>52</v>
      </c>
      <c r="K33" s="23">
        <v>51</v>
      </c>
      <c r="L33" s="19">
        <v>50</v>
      </c>
      <c r="M33" s="19">
        <v>48</v>
      </c>
      <c r="N33" s="19">
        <v>45</v>
      </c>
      <c r="O33" s="19">
        <v>42</v>
      </c>
      <c r="P33" s="19">
        <v>38</v>
      </c>
      <c r="Q33" s="19">
        <v>0.83</v>
      </c>
      <c r="W33" s="10" t="e">
        <f t="shared" si="0"/>
        <v>#DIV/0!</v>
      </c>
      <c r="X33" s="10" t="e">
        <f t="shared" si="1"/>
        <v>#DIV/0!</v>
      </c>
      <c r="Y33" s="10" t="e">
        <f t="shared" si="2"/>
        <v>#DIV/0!</v>
      </c>
      <c r="Z33" s="10" t="e">
        <f t="shared" si="3"/>
        <v>#DIV/0!</v>
      </c>
      <c r="AA33" s="10" t="e">
        <f t="shared" si="4"/>
        <v>#DIV/0!</v>
      </c>
      <c r="AB33" s="10" t="e">
        <f t="shared" si="5"/>
        <v>#DIV/0!</v>
      </c>
      <c r="AC33" s="10" t="e">
        <f t="shared" si="6"/>
        <v>#DIV/0!</v>
      </c>
      <c r="AD33" s="10" t="e">
        <f t="shared" si="7"/>
        <v>#DIV/0!</v>
      </c>
      <c r="AE33" s="10" t="e">
        <f t="shared" si="8"/>
        <v>#DIV/0!</v>
      </c>
      <c r="AF33" s="10" t="e">
        <f t="shared" si="9"/>
        <v>#DIV/0!</v>
      </c>
      <c r="AG33" s="10" t="e">
        <f t="shared" si="10"/>
        <v>#DIV/0!</v>
      </c>
      <c r="AH33" s="10" t="e">
        <f t="shared" si="11"/>
        <v>#DIV/0!</v>
      </c>
      <c r="AI33" s="10" t="e">
        <f t="shared" si="12"/>
        <v>#DIV/0!</v>
      </c>
      <c r="AJ33" s="10" t="e">
        <f t="shared" si="13"/>
        <v>#DIV/0!</v>
      </c>
      <c r="AK33" s="10" t="e">
        <f t="shared" si="14"/>
        <v>#DIV/0!</v>
      </c>
    </row>
    <row r="34" spans="2:37" ht="16.8" x14ac:dyDescent="0.5">
      <c r="B34" s="19">
        <v>66</v>
      </c>
      <c r="C34" s="19">
        <v>64</v>
      </c>
      <c r="D34" s="19">
        <v>62</v>
      </c>
      <c r="E34" s="19">
        <v>60</v>
      </c>
      <c r="F34" s="19">
        <v>58</v>
      </c>
      <c r="G34" s="19">
        <v>57</v>
      </c>
      <c r="H34" s="19">
        <v>55</v>
      </c>
      <c r="I34" s="23">
        <v>53</v>
      </c>
      <c r="J34" s="19">
        <v>51</v>
      </c>
      <c r="K34" s="23">
        <v>50</v>
      </c>
      <c r="L34" s="19">
        <v>48</v>
      </c>
      <c r="M34" s="19">
        <v>46</v>
      </c>
      <c r="N34" s="19">
        <v>44</v>
      </c>
      <c r="O34" s="19">
        <v>41</v>
      </c>
      <c r="P34" s="19">
        <v>36</v>
      </c>
      <c r="Q34" s="19">
        <v>0.82</v>
      </c>
      <c r="W34" s="10" t="e">
        <f t="shared" si="0"/>
        <v>#DIV/0!</v>
      </c>
      <c r="X34" s="10" t="e">
        <f t="shared" si="1"/>
        <v>#DIV/0!</v>
      </c>
      <c r="Y34" s="10" t="e">
        <f t="shared" si="2"/>
        <v>#DIV/0!</v>
      </c>
      <c r="Z34" s="10" t="e">
        <f t="shared" si="3"/>
        <v>#DIV/0!</v>
      </c>
      <c r="AA34" s="10" t="e">
        <f t="shared" si="4"/>
        <v>#DIV/0!</v>
      </c>
      <c r="AB34" s="10" t="e">
        <f t="shared" si="5"/>
        <v>#DIV/0!</v>
      </c>
      <c r="AC34" s="10" t="e">
        <f t="shared" si="6"/>
        <v>#DIV/0!</v>
      </c>
      <c r="AD34" s="10" t="e">
        <f t="shared" si="7"/>
        <v>#DIV/0!</v>
      </c>
      <c r="AE34" s="10" t="e">
        <f t="shared" si="8"/>
        <v>#DIV/0!</v>
      </c>
      <c r="AF34" s="10" t="e">
        <f t="shared" si="9"/>
        <v>#DIV/0!</v>
      </c>
      <c r="AG34" s="10" t="e">
        <f t="shared" si="10"/>
        <v>#DIV/0!</v>
      </c>
      <c r="AH34" s="10" t="e">
        <f t="shared" si="11"/>
        <v>#DIV/0!</v>
      </c>
      <c r="AI34" s="10" t="e">
        <f t="shared" si="12"/>
        <v>#DIV/0!</v>
      </c>
      <c r="AJ34" s="10" t="e">
        <f t="shared" si="13"/>
        <v>#DIV/0!</v>
      </c>
      <c r="AK34" s="10" t="e">
        <f t="shared" si="14"/>
        <v>#DIV/0!</v>
      </c>
    </row>
    <row r="35" spans="2:37" ht="16.8" x14ac:dyDescent="0.5">
      <c r="B35" s="19">
        <v>65</v>
      </c>
      <c r="C35" s="19">
        <v>63</v>
      </c>
      <c r="D35" s="19">
        <v>61</v>
      </c>
      <c r="E35" s="19">
        <v>59</v>
      </c>
      <c r="F35" s="19">
        <v>57</v>
      </c>
      <c r="G35" s="19">
        <v>56</v>
      </c>
      <c r="H35" s="19">
        <v>54</v>
      </c>
      <c r="I35" s="23">
        <v>52</v>
      </c>
      <c r="J35" s="19">
        <v>50</v>
      </c>
      <c r="K35" s="23">
        <v>49</v>
      </c>
      <c r="L35" s="19">
        <v>47</v>
      </c>
      <c r="M35" s="19">
        <v>45</v>
      </c>
      <c r="N35" s="19">
        <v>43</v>
      </c>
      <c r="O35" s="19">
        <v>39</v>
      </c>
      <c r="P35" s="19">
        <v>35</v>
      </c>
      <c r="Q35" s="19">
        <v>0.81</v>
      </c>
      <c r="W35" s="10" t="e">
        <f t="shared" si="0"/>
        <v>#DIV/0!</v>
      </c>
      <c r="X35" s="10" t="e">
        <f t="shared" si="1"/>
        <v>#DIV/0!</v>
      </c>
      <c r="Y35" s="10" t="e">
        <f t="shared" si="2"/>
        <v>#DIV/0!</v>
      </c>
      <c r="Z35" s="10" t="e">
        <f t="shared" si="3"/>
        <v>#DIV/0!</v>
      </c>
      <c r="AA35" s="10" t="e">
        <f t="shared" si="4"/>
        <v>#DIV/0!</v>
      </c>
      <c r="AB35" s="10" t="e">
        <f t="shared" si="5"/>
        <v>#DIV/0!</v>
      </c>
      <c r="AC35" s="10" t="e">
        <f t="shared" si="6"/>
        <v>#DIV/0!</v>
      </c>
      <c r="AD35" s="10" t="e">
        <f t="shared" si="7"/>
        <v>#DIV/0!</v>
      </c>
      <c r="AE35" s="10" t="e">
        <f t="shared" si="8"/>
        <v>#DIV/0!</v>
      </c>
      <c r="AF35" s="10" t="e">
        <f t="shared" si="9"/>
        <v>#DIV/0!</v>
      </c>
      <c r="AG35" s="10" t="e">
        <f t="shared" si="10"/>
        <v>#DIV/0!</v>
      </c>
      <c r="AH35" s="10" t="e">
        <f t="shared" si="11"/>
        <v>#DIV/0!</v>
      </c>
      <c r="AI35" s="10" t="e">
        <f t="shared" si="12"/>
        <v>#DIV/0!</v>
      </c>
      <c r="AJ35" s="10" t="e">
        <f t="shared" si="13"/>
        <v>#DIV/0!</v>
      </c>
      <c r="AK35" s="10" t="e">
        <f t="shared" si="14"/>
        <v>#DIV/0!</v>
      </c>
    </row>
    <row r="36" spans="2:37" ht="16.8" x14ac:dyDescent="0.5">
      <c r="B36" s="14">
        <v>64</v>
      </c>
      <c r="C36" s="14">
        <v>62</v>
      </c>
      <c r="D36" s="14">
        <v>60</v>
      </c>
      <c r="E36" s="14">
        <v>58</v>
      </c>
      <c r="F36" s="14">
        <v>56</v>
      </c>
      <c r="G36" s="14">
        <v>54</v>
      </c>
      <c r="H36" s="14">
        <v>53</v>
      </c>
      <c r="I36" s="24">
        <v>51</v>
      </c>
      <c r="J36" s="14">
        <v>49</v>
      </c>
      <c r="K36" s="24">
        <v>48</v>
      </c>
      <c r="L36" s="14">
        <v>46</v>
      </c>
      <c r="M36" s="14">
        <v>44</v>
      </c>
      <c r="N36" s="14">
        <v>42</v>
      </c>
      <c r="O36" s="14">
        <v>38</v>
      </c>
      <c r="P36" s="14">
        <v>33</v>
      </c>
      <c r="Q36" s="19">
        <v>0.8</v>
      </c>
      <c r="W36" s="10" t="e">
        <f t="shared" si="0"/>
        <v>#DIV/0!</v>
      </c>
      <c r="X36" s="10" t="e">
        <f t="shared" si="1"/>
        <v>#DIV/0!</v>
      </c>
      <c r="Y36" s="10" t="e">
        <f t="shared" si="2"/>
        <v>#DIV/0!</v>
      </c>
      <c r="Z36" s="10" t="e">
        <f t="shared" si="3"/>
        <v>#DIV/0!</v>
      </c>
      <c r="AA36" s="10" t="e">
        <f t="shared" si="4"/>
        <v>#DIV/0!</v>
      </c>
      <c r="AB36" s="10" t="e">
        <f t="shared" si="5"/>
        <v>#DIV/0!</v>
      </c>
      <c r="AC36" s="10" t="e">
        <f t="shared" si="6"/>
        <v>#DIV/0!</v>
      </c>
      <c r="AD36" s="10" t="e">
        <f t="shared" si="7"/>
        <v>#DIV/0!</v>
      </c>
      <c r="AE36" s="10" t="e">
        <f t="shared" si="8"/>
        <v>#DIV/0!</v>
      </c>
      <c r="AF36" s="10" t="e">
        <f t="shared" si="9"/>
        <v>#DIV/0!</v>
      </c>
      <c r="AG36" s="10" t="e">
        <f t="shared" si="10"/>
        <v>#DIV/0!</v>
      </c>
      <c r="AH36" s="10" t="e">
        <f t="shared" si="11"/>
        <v>#DIV/0!</v>
      </c>
      <c r="AI36" s="10" t="e">
        <f t="shared" si="12"/>
        <v>#DIV/0!</v>
      </c>
      <c r="AJ36" s="10" t="e">
        <f t="shared" si="13"/>
        <v>#DIV/0!</v>
      </c>
      <c r="AK36" s="10" t="e">
        <f t="shared" si="14"/>
        <v>#DIV/0!</v>
      </c>
    </row>
    <row r="37" spans="2:37" ht="16.8" x14ac:dyDescent="0.5">
      <c r="B37" s="17">
        <v>63</v>
      </c>
      <c r="C37" s="17">
        <v>60</v>
      </c>
      <c r="D37" s="17">
        <v>59</v>
      </c>
      <c r="E37" s="17">
        <v>57</v>
      </c>
      <c r="F37" s="17">
        <v>55</v>
      </c>
      <c r="G37" s="17">
        <v>53</v>
      </c>
      <c r="H37" s="17">
        <v>52</v>
      </c>
      <c r="I37" s="22">
        <v>49</v>
      </c>
      <c r="J37" s="17">
        <v>48</v>
      </c>
      <c r="K37" s="22">
        <v>47</v>
      </c>
      <c r="L37" s="17">
        <v>45</v>
      </c>
      <c r="M37" s="17">
        <v>43</v>
      </c>
      <c r="N37" s="17">
        <v>40</v>
      </c>
      <c r="O37" s="17">
        <v>37</v>
      </c>
      <c r="P37" s="17">
        <v>32</v>
      </c>
      <c r="Q37" s="17">
        <v>0.79</v>
      </c>
      <c r="W37" s="10" t="e">
        <f t="shared" si="0"/>
        <v>#DIV/0!</v>
      </c>
      <c r="X37" s="10" t="e">
        <f t="shared" si="1"/>
        <v>#DIV/0!</v>
      </c>
      <c r="Y37" s="10" t="e">
        <f t="shared" si="2"/>
        <v>#DIV/0!</v>
      </c>
      <c r="Z37" s="10" t="e">
        <f t="shared" si="3"/>
        <v>#DIV/0!</v>
      </c>
      <c r="AA37" s="10" t="e">
        <f t="shared" si="4"/>
        <v>#DIV/0!</v>
      </c>
      <c r="AB37" s="10" t="e">
        <f t="shared" si="5"/>
        <v>#DIV/0!</v>
      </c>
      <c r="AC37" s="10" t="e">
        <f t="shared" si="6"/>
        <v>#DIV/0!</v>
      </c>
      <c r="AD37" s="10" t="e">
        <f t="shared" si="7"/>
        <v>#DIV/0!</v>
      </c>
      <c r="AE37" s="10" t="e">
        <f t="shared" si="8"/>
        <v>#DIV/0!</v>
      </c>
      <c r="AF37" s="10" t="e">
        <f t="shared" si="9"/>
        <v>#DIV/0!</v>
      </c>
      <c r="AG37" s="10" t="e">
        <f t="shared" si="10"/>
        <v>#DIV/0!</v>
      </c>
      <c r="AH37" s="10" t="e">
        <f t="shared" si="11"/>
        <v>#DIV/0!</v>
      </c>
      <c r="AI37" s="10" t="e">
        <f t="shared" si="12"/>
        <v>#DIV/0!</v>
      </c>
      <c r="AJ37" s="10" t="e">
        <f t="shared" si="13"/>
        <v>#DIV/0!</v>
      </c>
      <c r="AK37" s="10" t="e">
        <f t="shared" si="14"/>
        <v>#DIV/0!</v>
      </c>
    </row>
    <row r="38" spans="2:37" ht="16.8" x14ac:dyDescent="0.5">
      <c r="B38" s="19">
        <v>62</v>
      </c>
      <c r="C38" s="19">
        <v>59</v>
      </c>
      <c r="D38" s="19">
        <v>57</v>
      </c>
      <c r="E38" s="19">
        <v>56</v>
      </c>
      <c r="F38" s="19">
        <v>54</v>
      </c>
      <c r="G38" s="19">
        <v>52</v>
      </c>
      <c r="H38" s="19">
        <v>50</v>
      </c>
      <c r="I38" s="23">
        <v>48</v>
      </c>
      <c r="J38" s="19">
        <v>47</v>
      </c>
      <c r="K38" s="23">
        <v>45</v>
      </c>
      <c r="L38" s="19">
        <v>44</v>
      </c>
      <c r="M38" s="19">
        <v>42</v>
      </c>
      <c r="N38" s="19">
        <v>39</v>
      </c>
      <c r="O38" s="19">
        <v>36</v>
      </c>
      <c r="P38" s="19">
        <v>30</v>
      </c>
      <c r="Q38" s="19">
        <v>0.78</v>
      </c>
      <c r="W38" s="10" t="e">
        <f t="shared" si="0"/>
        <v>#DIV/0!</v>
      </c>
      <c r="X38" s="10" t="e">
        <f t="shared" si="1"/>
        <v>#DIV/0!</v>
      </c>
      <c r="Y38" s="10" t="e">
        <f t="shared" si="2"/>
        <v>#DIV/0!</v>
      </c>
      <c r="Z38" s="10" t="e">
        <f t="shared" si="3"/>
        <v>#DIV/0!</v>
      </c>
      <c r="AA38" s="10" t="e">
        <f t="shared" si="4"/>
        <v>#DIV/0!</v>
      </c>
      <c r="AB38" s="10" t="e">
        <f t="shared" si="5"/>
        <v>#DIV/0!</v>
      </c>
      <c r="AC38" s="10" t="e">
        <f t="shared" si="6"/>
        <v>#DIV/0!</v>
      </c>
      <c r="AD38" s="10" t="e">
        <f t="shared" si="7"/>
        <v>#DIV/0!</v>
      </c>
      <c r="AE38" s="10" t="e">
        <f t="shared" si="8"/>
        <v>#DIV/0!</v>
      </c>
      <c r="AF38" s="10" t="e">
        <f t="shared" si="9"/>
        <v>#DIV/0!</v>
      </c>
      <c r="AG38" s="10" t="e">
        <f t="shared" si="10"/>
        <v>#DIV/0!</v>
      </c>
      <c r="AH38" s="10" t="e">
        <f t="shared" si="11"/>
        <v>#DIV/0!</v>
      </c>
      <c r="AI38" s="10" t="e">
        <f t="shared" si="12"/>
        <v>#DIV/0!</v>
      </c>
      <c r="AJ38" s="10" t="e">
        <f t="shared" si="13"/>
        <v>#DIV/0!</v>
      </c>
      <c r="AK38" s="10" t="e">
        <f t="shared" si="14"/>
        <v>#DIV/0!</v>
      </c>
    </row>
    <row r="39" spans="2:37" ht="16.8" x14ac:dyDescent="0.5">
      <c r="B39" s="19">
        <v>61</v>
      </c>
      <c r="C39" s="19">
        <v>58</v>
      </c>
      <c r="D39" s="19">
        <v>56</v>
      </c>
      <c r="E39" s="19">
        <v>55</v>
      </c>
      <c r="F39" s="19">
        <v>53</v>
      </c>
      <c r="G39" s="19">
        <v>51</v>
      </c>
      <c r="H39" s="19">
        <v>49</v>
      </c>
      <c r="I39" s="23">
        <v>47</v>
      </c>
      <c r="J39" s="19">
        <v>46</v>
      </c>
      <c r="K39" s="23">
        <v>44</v>
      </c>
      <c r="L39" s="19">
        <v>43</v>
      </c>
      <c r="M39" s="19">
        <v>41</v>
      </c>
      <c r="N39" s="19">
        <v>38</v>
      </c>
      <c r="O39" s="19">
        <v>34</v>
      </c>
      <c r="P39" s="19">
        <v>28</v>
      </c>
      <c r="Q39" s="19">
        <v>0.77</v>
      </c>
      <c r="W39" s="10" t="e">
        <f t="shared" si="0"/>
        <v>#DIV/0!</v>
      </c>
      <c r="X39" s="10" t="e">
        <f t="shared" si="1"/>
        <v>#DIV/0!</v>
      </c>
      <c r="Y39" s="10" t="e">
        <f t="shared" si="2"/>
        <v>#DIV/0!</v>
      </c>
      <c r="Z39" s="10" t="e">
        <f t="shared" si="3"/>
        <v>#DIV/0!</v>
      </c>
      <c r="AA39" s="10" t="e">
        <f t="shared" si="4"/>
        <v>#DIV/0!</v>
      </c>
      <c r="AB39" s="10" t="e">
        <f t="shared" si="5"/>
        <v>#DIV/0!</v>
      </c>
      <c r="AC39" s="10" t="e">
        <f t="shared" si="6"/>
        <v>#DIV/0!</v>
      </c>
      <c r="AD39" s="10" t="e">
        <f t="shared" si="7"/>
        <v>#DIV/0!</v>
      </c>
      <c r="AE39" s="10" t="e">
        <f t="shared" si="8"/>
        <v>#DIV/0!</v>
      </c>
      <c r="AF39" s="10" t="e">
        <f t="shared" si="9"/>
        <v>#DIV/0!</v>
      </c>
      <c r="AG39" s="10" t="e">
        <f t="shared" si="10"/>
        <v>#DIV/0!</v>
      </c>
      <c r="AH39" s="10" t="e">
        <f t="shared" si="11"/>
        <v>#DIV/0!</v>
      </c>
      <c r="AI39" s="10" t="e">
        <f t="shared" si="12"/>
        <v>#DIV/0!</v>
      </c>
      <c r="AJ39" s="10" t="e">
        <f t="shared" si="13"/>
        <v>#DIV/0!</v>
      </c>
      <c r="AK39" s="10" t="e">
        <f t="shared" si="14"/>
        <v>#DIV/0!</v>
      </c>
    </row>
    <row r="40" spans="2:37" ht="16.8" x14ac:dyDescent="0.5">
      <c r="B40" s="19">
        <v>60</v>
      </c>
      <c r="C40" s="19">
        <v>57</v>
      </c>
      <c r="D40" s="19">
        <v>55</v>
      </c>
      <c r="E40" s="19">
        <v>53</v>
      </c>
      <c r="F40" s="19">
        <v>52</v>
      </c>
      <c r="G40" s="19">
        <v>50</v>
      </c>
      <c r="H40" s="19">
        <v>48</v>
      </c>
      <c r="I40" s="23">
        <v>46</v>
      </c>
      <c r="J40" s="19">
        <v>45</v>
      </c>
      <c r="K40" s="23">
        <v>43</v>
      </c>
      <c r="L40" s="19">
        <v>42</v>
      </c>
      <c r="M40" s="19">
        <v>39</v>
      </c>
      <c r="N40" s="19">
        <v>37</v>
      </c>
      <c r="O40" s="19">
        <v>33</v>
      </c>
      <c r="P40" s="19">
        <v>27</v>
      </c>
      <c r="Q40" s="19">
        <v>0.76</v>
      </c>
      <c r="W40" s="10" t="e">
        <f t="shared" si="0"/>
        <v>#DIV/0!</v>
      </c>
      <c r="X40" s="10" t="e">
        <f t="shared" si="1"/>
        <v>#DIV/0!</v>
      </c>
      <c r="Y40" s="10" t="e">
        <f t="shared" si="2"/>
        <v>#DIV/0!</v>
      </c>
      <c r="Z40" s="10" t="e">
        <f t="shared" si="3"/>
        <v>#DIV/0!</v>
      </c>
      <c r="AA40" s="10" t="e">
        <f t="shared" si="4"/>
        <v>#DIV/0!</v>
      </c>
      <c r="AB40" s="10" t="e">
        <f t="shared" si="5"/>
        <v>#DIV/0!</v>
      </c>
      <c r="AC40" s="10" t="e">
        <f t="shared" si="6"/>
        <v>#DIV/0!</v>
      </c>
      <c r="AD40" s="10" t="e">
        <f t="shared" si="7"/>
        <v>#DIV/0!</v>
      </c>
      <c r="AE40" s="10" t="e">
        <f t="shared" si="8"/>
        <v>#DIV/0!</v>
      </c>
      <c r="AF40" s="10" t="e">
        <f t="shared" si="9"/>
        <v>#DIV/0!</v>
      </c>
      <c r="AG40" s="10" t="e">
        <f t="shared" si="10"/>
        <v>#DIV/0!</v>
      </c>
      <c r="AH40" s="10" t="e">
        <f t="shared" si="11"/>
        <v>#DIV/0!</v>
      </c>
      <c r="AI40" s="10" t="e">
        <f t="shared" si="12"/>
        <v>#DIV/0!</v>
      </c>
      <c r="AJ40" s="10" t="e">
        <f t="shared" si="13"/>
        <v>#DIV/0!</v>
      </c>
      <c r="AK40" s="10" t="e">
        <f t="shared" si="14"/>
        <v>#DIV/0!</v>
      </c>
    </row>
    <row r="41" spans="2:37" ht="16.8" x14ac:dyDescent="0.5">
      <c r="B41" s="14">
        <v>59</v>
      </c>
      <c r="C41" s="14">
        <v>56</v>
      </c>
      <c r="D41" s="14">
        <v>54</v>
      </c>
      <c r="E41" s="14">
        <v>52</v>
      </c>
      <c r="F41" s="14">
        <v>51</v>
      </c>
      <c r="G41" s="14">
        <v>49</v>
      </c>
      <c r="H41" s="14">
        <v>47</v>
      </c>
      <c r="I41" s="24">
        <v>45</v>
      </c>
      <c r="J41" s="14">
        <v>43</v>
      </c>
      <c r="K41" s="24">
        <v>42</v>
      </c>
      <c r="L41" s="14">
        <v>40</v>
      </c>
      <c r="M41" s="14">
        <v>38</v>
      </c>
      <c r="N41" s="14">
        <v>36</v>
      </c>
      <c r="O41" s="14">
        <v>32</v>
      </c>
      <c r="P41" s="14">
        <v>25</v>
      </c>
      <c r="Q41" s="19">
        <v>0.75</v>
      </c>
      <c r="W41" s="10" t="e">
        <f t="shared" si="0"/>
        <v>#DIV/0!</v>
      </c>
      <c r="X41" s="10" t="e">
        <f t="shared" si="1"/>
        <v>#DIV/0!</v>
      </c>
      <c r="Y41" s="10" t="e">
        <f t="shared" si="2"/>
        <v>#DIV/0!</v>
      </c>
      <c r="Z41" s="10" t="e">
        <f t="shared" si="3"/>
        <v>#DIV/0!</v>
      </c>
      <c r="AA41" s="10" t="e">
        <f t="shared" si="4"/>
        <v>#DIV/0!</v>
      </c>
      <c r="AB41" s="10" t="e">
        <f t="shared" si="5"/>
        <v>#DIV/0!</v>
      </c>
      <c r="AC41" s="10" t="e">
        <f t="shared" si="6"/>
        <v>#DIV/0!</v>
      </c>
      <c r="AD41" s="10" t="e">
        <f t="shared" si="7"/>
        <v>#DIV/0!</v>
      </c>
      <c r="AE41" s="10" t="e">
        <f t="shared" si="8"/>
        <v>#DIV/0!</v>
      </c>
      <c r="AF41" s="10" t="e">
        <f t="shared" si="9"/>
        <v>#DIV/0!</v>
      </c>
      <c r="AG41" s="10" t="e">
        <f t="shared" si="10"/>
        <v>#DIV/0!</v>
      </c>
      <c r="AH41" s="10" t="e">
        <f t="shared" si="11"/>
        <v>#DIV/0!</v>
      </c>
      <c r="AI41" s="10" t="e">
        <f t="shared" si="12"/>
        <v>#DIV/0!</v>
      </c>
      <c r="AJ41" s="10" t="e">
        <f t="shared" si="13"/>
        <v>#DIV/0!</v>
      </c>
      <c r="AK41" s="10" t="e">
        <f t="shared" si="14"/>
        <v>#DIV/0!</v>
      </c>
    </row>
    <row r="42" spans="2:37" ht="16.8" x14ac:dyDescent="0.5">
      <c r="B42" s="17">
        <v>58</v>
      </c>
      <c r="C42" s="17">
        <v>55</v>
      </c>
      <c r="D42" s="17">
        <v>53</v>
      </c>
      <c r="E42" s="17">
        <v>51</v>
      </c>
      <c r="F42" s="17">
        <v>49</v>
      </c>
      <c r="G42" s="17">
        <v>47</v>
      </c>
      <c r="H42" s="17">
        <v>46</v>
      </c>
      <c r="I42" s="22">
        <v>43</v>
      </c>
      <c r="J42" s="17">
        <v>42</v>
      </c>
      <c r="K42" s="22">
        <v>41</v>
      </c>
      <c r="L42" s="17">
        <v>39</v>
      </c>
      <c r="M42" s="17">
        <v>37</v>
      </c>
      <c r="N42" s="17">
        <v>34</v>
      </c>
      <c r="O42" s="17">
        <v>31</v>
      </c>
      <c r="P42" s="17">
        <v>24</v>
      </c>
      <c r="Q42" s="17">
        <v>0.74</v>
      </c>
      <c r="W42" s="10" t="e">
        <f t="shared" ref="W42:W51" si="15">IF(AND($V$5=$B$4,$V$4&gt;=B42,$V$4&lt;B41),Q42,0)</f>
        <v>#DIV/0!</v>
      </c>
      <c r="X42" s="10" t="e">
        <f t="shared" ref="X42:X51" si="16">IF(AND($V$5=$C$4,$V$4&gt;=C42,$V$4&lt;C41),Q42,0)</f>
        <v>#DIV/0!</v>
      </c>
      <c r="Y42" s="10" t="e">
        <f t="shared" ref="Y42:Y51" si="17">IF(AND($V$5=$D$4,$V$4&gt;=D42,$V$4&lt;D41),Q42,0)</f>
        <v>#DIV/0!</v>
      </c>
      <c r="Z42" s="10" t="e">
        <f t="shared" ref="Z42:Z51" si="18">IF(AND($V$5=$E$4,$V$4&gt;=E42,$V$4&lt;E41),Q42,0)</f>
        <v>#DIV/0!</v>
      </c>
      <c r="AA42" s="10" t="e">
        <f t="shared" ref="AA42:AA51" si="19">IF(AND($V$5=$F$4,$V$4&gt;=F42,$V$4&lt;F41),Q42,0)</f>
        <v>#DIV/0!</v>
      </c>
      <c r="AB42" s="10" t="e">
        <f t="shared" ref="AB42:AB51" si="20">IF(AND($V$5=$G$4,$V$4&gt;=G42,$V$4&lt;G41),Q42,0)</f>
        <v>#DIV/0!</v>
      </c>
      <c r="AC42" s="10" t="e">
        <f t="shared" ref="AC42:AC51" si="21">IF(AND($V$5=$H$4,$V$4&gt;=H42,$V$4&lt;H41),Q42,0)</f>
        <v>#DIV/0!</v>
      </c>
      <c r="AD42" s="10" t="e">
        <f t="shared" ref="AD42:AD51" si="22">IF(AND($V$5=$I$4,$V$4&gt;=I42,$V$4&lt;I41),Q42,0)</f>
        <v>#DIV/0!</v>
      </c>
      <c r="AE42" s="10" t="e">
        <f t="shared" ref="AE42:AE51" si="23">IF(AND($V$5=$J$4,$V$4&gt;=J42,$V$4&lt;J41),Q42,0)</f>
        <v>#DIV/0!</v>
      </c>
      <c r="AF42" s="10" t="e">
        <f t="shared" ref="AF42:AF51" si="24">IF(AND($V$5=$K$4,$V$4&gt;=K42,$V$4&lt;K41),Q42,0)</f>
        <v>#DIV/0!</v>
      </c>
      <c r="AG42" s="10" t="e">
        <f t="shared" ref="AG42:AG51" si="25">IF(AND($V$5=$L$4,$V$4&gt;=L42,$V$4&lt;L41),Q42,0)</f>
        <v>#DIV/0!</v>
      </c>
      <c r="AH42" s="10" t="e">
        <f t="shared" ref="AH42:AH51" si="26">IF(AND($V$5=$M$4,$V$4&gt;=M42,$V$4&lt;M41),Q42,0)</f>
        <v>#DIV/0!</v>
      </c>
      <c r="AI42" s="10" t="e">
        <f t="shared" ref="AI42:AI51" si="27">IF(AND($V$5=$N$4,$V$4&gt;=N42,$V$4&lt;N41),Q42,0)</f>
        <v>#DIV/0!</v>
      </c>
      <c r="AJ42" s="10" t="e">
        <f t="shared" ref="AJ42:AJ51" si="28">IF(AND($V$5=$O$4,$V$4&gt;=O42,$V$4&lt;O41),Q42,0)</f>
        <v>#DIV/0!</v>
      </c>
      <c r="AK42" s="10" t="e">
        <f t="shared" ref="AK42:AK51" si="29">IF(AND($V$5=$P$4,$V$4&gt;=P42,$V$4&lt;P41),Q42,0)</f>
        <v>#DIV/0!</v>
      </c>
    </row>
    <row r="43" spans="2:37" ht="16.8" x14ac:dyDescent="0.5">
      <c r="B43" s="19">
        <v>57</v>
      </c>
      <c r="C43" s="19">
        <v>54</v>
      </c>
      <c r="D43" s="19">
        <v>51</v>
      </c>
      <c r="E43" s="19">
        <v>50</v>
      </c>
      <c r="F43" s="19">
        <v>48</v>
      </c>
      <c r="G43" s="19">
        <v>46</v>
      </c>
      <c r="H43" s="19">
        <v>44</v>
      </c>
      <c r="I43" s="23">
        <v>42</v>
      </c>
      <c r="J43" s="19">
        <v>41</v>
      </c>
      <c r="K43" s="23">
        <v>39</v>
      </c>
      <c r="L43" s="19">
        <v>38</v>
      </c>
      <c r="M43" s="19">
        <v>36</v>
      </c>
      <c r="N43" s="19">
        <v>33</v>
      </c>
      <c r="O43" s="19">
        <v>30</v>
      </c>
      <c r="P43" s="19">
        <v>23</v>
      </c>
      <c r="Q43" s="19">
        <v>0.73</v>
      </c>
      <c r="W43" s="10" t="e">
        <f t="shared" si="15"/>
        <v>#DIV/0!</v>
      </c>
      <c r="X43" s="10" t="e">
        <f t="shared" si="16"/>
        <v>#DIV/0!</v>
      </c>
      <c r="Y43" s="10" t="e">
        <f t="shared" si="17"/>
        <v>#DIV/0!</v>
      </c>
      <c r="Z43" s="10" t="e">
        <f t="shared" si="18"/>
        <v>#DIV/0!</v>
      </c>
      <c r="AA43" s="10" t="e">
        <f t="shared" si="19"/>
        <v>#DIV/0!</v>
      </c>
      <c r="AB43" s="10" t="e">
        <f t="shared" si="20"/>
        <v>#DIV/0!</v>
      </c>
      <c r="AC43" s="10" t="e">
        <f t="shared" si="21"/>
        <v>#DIV/0!</v>
      </c>
      <c r="AD43" s="10" t="e">
        <f t="shared" si="22"/>
        <v>#DIV/0!</v>
      </c>
      <c r="AE43" s="10" t="e">
        <f t="shared" si="23"/>
        <v>#DIV/0!</v>
      </c>
      <c r="AF43" s="10" t="e">
        <f t="shared" si="24"/>
        <v>#DIV/0!</v>
      </c>
      <c r="AG43" s="10" t="e">
        <f t="shared" si="25"/>
        <v>#DIV/0!</v>
      </c>
      <c r="AH43" s="10" t="e">
        <f t="shared" si="26"/>
        <v>#DIV/0!</v>
      </c>
      <c r="AI43" s="10" t="e">
        <f t="shared" si="27"/>
        <v>#DIV/0!</v>
      </c>
      <c r="AJ43" s="10" t="e">
        <f t="shared" si="28"/>
        <v>#DIV/0!</v>
      </c>
      <c r="AK43" s="10" t="e">
        <f t="shared" si="29"/>
        <v>#DIV/0!</v>
      </c>
    </row>
    <row r="44" spans="2:37" ht="16.8" x14ac:dyDescent="0.5">
      <c r="B44" s="19">
        <v>56</v>
      </c>
      <c r="C44" s="19">
        <v>53</v>
      </c>
      <c r="D44" s="19">
        <v>50</v>
      </c>
      <c r="E44" s="19">
        <v>49</v>
      </c>
      <c r="F44" s="19">
        <v>47</v>
      </c>
      <c r="G44" s="19">
        <v>45</v>
      </c>
      <c r="H44" s="19">
        <v>43</v>
      </c>
      <c r="I44" s="23">
        <v>41</v>
      </c>
      <c r="J44" s="19">
        <v>40</v>
      </c>
      <c r="K44" s="23">
        <v>38</v>
      </c>
      <c r="L44" s="19">
        <v>37</v>
      </c>
      <c r="M44" s="19">
        <v>35</v>
      </c>
      <c r="N44" s="19">
        <v>32</v>
      </c>
      <c r="O44" s="19">
        <v>28</v>
      </c>
      <c r="P44" s="19">
        <v>22</v>
      </c>
      <c r="Q44" s="19">
        <v>0.72</v>
      </c>
      <c r="W44" s="10" t="e">
        <f t="shared" si="15"/>
        <v>#DIV/0!</v>
      </c>
      <c r="X44" s="10" t="e">
        <f t="shared" si="16"/>
        <v>#DIV/0!</v>
      </c>
      <c r="Y44" s="10" t="e">
        <f t="shared" si="17"/>
        <v>#DIV/0!</v>
      </c>
      <c r="Z44" s="10" t="e">
        <f t="shared" si="18"/>
        <v>#DIV/0!</v>
      </c>
      <c r="AA44" s="10" t="e">
        <f t="shared" si="19"/>
        <v>#DIV/0!</v>
      </c>
      <c r="AB44" s="10" t="e">
        <f t="shared" si="20"/>
        <v>#DIV/0!</v>
      </c>
      <c r="AC44" s="10" t="e">
        <f t="shared" si="21"/>
        <v>#DIV/0!</v>
      </c>
      <c r="AD44" s="10" t="e">
        <f t="shared" si="22"/>
        <v>#DIV/0!</v>
      </c>
      <c r="AE44" s="10" t="e">
        <f t="shared" si="23"/>
        <v>#DIV/0!</v>
      </c>
      <c r="AF44" s="10" t="e">
        <f t="shared" si="24"/>
        <v>#DIV/0!</v>
      </c>
      <c r="AG44" s="10" t="e">
        <f t="shared" si="25"/>
        <v>#DIV/0!</v>
      </c>
      <c r="AH44" s="10" t="e">
        <f t="shared" si="26"/>
        <v>#DIV/0!</v>
      </c>
      <c r="AI44" s="10" t="e">
        <f t="shared" si="27"/>
        <v>#DIV/0!</v>
      </c>
      <c r="AJ44" s="10" t="e">
        <f t="shared" si="28"/>
        <v>#DIV/0!</v>
      </c>
      <c r="AK44" s="10" t="e">
        <f t="shared" si="29"/>
        <v>#DIV/0!</v>
      </c>
    </row>
    <row r="45" spans="2:37" ht="16.8" x14ac:dyDescent="0.5">
      <c r="B45" s="19">
        <v>55</v>
      </c>
      <c r="C45" s="19">
        <v>52</v>
      </c>
      <c r="D45" s="19">
        <v>49</v>
      </c>
      <c r="E45" s="19">
        <v>47</v>
      </c>
      <c r="F45" s="19">
        <v>46</v>
      </c>
      <c r="G45" s="19">
        <v>44</v>
      </c>
      <c r="H45" s="19">
        <v>42</v>
      </c>
      <c r="I45" s="23">
        <v>40</v>
      </c>
      <c r="J45" s="19">
        <v>39</v>
      </c>
      <c r="K45" s="23">
        <v>37</v>
      </c>
      <c r="L45" s="19">
        <v>36</v>
      </c>
      <c r="M45" s="19">
        <v>33</v>
      </c>
      <c r="N45" s="19">
        <v>31</v>
      </c>
      <c r="O45" s="19">
        <v>27</v>
      </c>
      <c r="P45" s="19">
        <v>21</v>
      </c>
      <c r="Q45" s="19">
        <v>0.71</v>
      </c>
      <c r="W45" s="10" t="e">
        <f t="shared" si="15"/>
        <v>#DIV/0!</v>
      </c>
      <c r="X45" s="10" t="e">
        <f t="shared" si="16"/>
        <v>#DIV/0!</v>
      </c>
      <c r="Y45" s="10" t="e">
        <f t="shared" si="17"/>
        <v>#DIV/0!</v>
      </c>
      <c r="Z45" s="10" t="e">
        <f t="shared" si="18"/>
        <v>#DIV/0!</v>
      </c>
      <c r="AA45" s="10" t="e">
        <f t="shared" si="19"/>
        <v>#DIV/0!</v>
      </c>
      <c r="AB45" s="10" t="e">
        <f t="shared" si="20"/>
        <v>#DIV/0!</v>
      </c>
      <c r="AC45" s="10" t="e">
        <f t="shared" si="21"/>
        <v>#DIV/0!</v>
      </c>
      <c r="AD45" s="10" t="e">
        <f t="shared" si="22"/>
        <v>#DIV/0!</v>
      </c>
      <c r="AE45" s="10" t="e">
        <f t="shared" si="23"/>
        <v>#DIV/0!</v>
      </c>
      <c r="AF45" s="10" t="e">
        <f t="shared" si="24"/>
        <v>#DIV/0!</v>
      </c>
      <c r="AG45" s="10" t="e">
        <f t="shared" si="25"/>
        <v>#DIV/0!</v>
      </c>
      <c r="AH45" s="10" t="e">
        <f t="shared" si="26"/>
        <v>#DIV/0!</v>
      </c>
      <c r="AI45" s="10" t="e">
        <f t="shared" si="27"/>
        <v>#DIV/0!</v>
      </c>
      <c r="AJ45" s="10" t="e">
        <f t="shared" si="28"/>
        <v>#DIV/0!</v>
      </c>
      <c r="AK45" s="10" t="e">
        <f t="shared" si="29"/>
        <v>#DIV/0!</v>
      </c>
    </row>
    <row r="46" spans="2:37" ht="16.8" x14ac:dyDescent="0.5">
      <c r="B46" s="19">
        <v>54</v>
      </c>
      <c r="C46" s="19">
        <v>51</v>
      </c>
      <c r="D46" s="19">
        <v>48</v>
      </c>
      <c r="E46" s="19">
        <v>46</v>
      </c>
      <c r="F46" s="19">
        <v>45</v>
      </c>
      <c r="G46" s="19">
        <v>43</v>
      </c>
      <c r="H46" s="19">
        <v>41</v>
      </c>
      <c r="I46" s="23">
        <v>39</v>
      </c>
      <c r="J46" s="19">
        <v>37</v>
      </c>
      <c r="K46" s="23">
        <v>36</v>
      </c>
      <c r="L46" s="19">
        <v>34</v>
      </c>
      <c r="M46" s="19">
        <v>32</v>
      </c>
      <c r="N46" s="19">
        <v>30</v>
      </c>
      <c r="O46" s="19">
        <v>26</v>
      </c>
      <c r="P46" s="19">
        <v>20</v>
      </c>
      <c r="Q46" s="14">
        <v>0.7</v>
      </c>
      <c r="W46" s="10" t="e">
        <f t="shared" si="15"/>
        <v>#DIV/0!</v>
      </c>
      <c r="X46" s="10" t="e">
        <f t="shared" si="16"/>
        <v>#DIV/0!</v>
      </c>
      <c r="Y46" s="10" t="e">
        <f t="shared" si="17"/>
        <v>#DIV/0!</v>
      </c>
      <c r="Z46" s="10" t="e">
        <f t="shared" si="18"/>
        <v>#DIV/0!</v>
      </c>
      <c r="AA46" s="10" t="e">
        <f t="shared" si="19"/>
        <v>#DIV/0!</v>
      </c>
      <c r="AB46" s="10" t="e">
        <f t="shared" si="20"/>
        <v>#DIV/0!</v>
      </c>
      <c r="AC46" s="10" t="e">
        <f t="shared" si="21"/>
        <v>#DIV/0!</v>
      </c>
      <c r="AD46" s="10" t="e">
        <f t="shared" si="22"/>
        <v>#DIV/0!</v>
      </c>
      <c r="AE46" s="10" t="e">
        <f t="shared" si="23"/>
        <v>#DIV/0!</v>
      </c>
      <c r="AF46" s="10" t="e">
        <f t="shared" si="24"/>
        <v>#DIV/0!</v>
      </c>
      <c r="AG46" s="10" t="e">
        <f t="shared" si="25"/>
        <v>#DIV/0!</v>
      </c>
      <c r="AH46" s="10" t="e">
        <f t="shared" si="26"/>
        <v>#DIV/0!</v>
      </c>
      <c r="AI46" s="10" t="e">
        <f t="shared" si="27"/>
        <v>#DIV/0!</v>
      </c>
      <c r="AJ46" s="10" t="e">
        <f t="shared" si="28"/>
        <v>#DIV/0!</v>
      </c>
      <c r="AK46" s="10" t="e">
        <f t="shared" si="29"/>
        <v>#DIV/0!</v>
      </c>
    </row>
    <row r="47" spans="2:37" ht="16.8" x14ac:dyDescent="0.5">
      <c r="B47" s="17">
        <v>53</v>
      </c>
      <c r="C47" s="17">
        <v>50</v>
      </c>
      <c r="D47" s="17">
        <v>47</v>
      </c>
      <c r="E47" s="17">
        <v>45</v>
      </c>
      <c r="F47" s="17">
        <v>44</v>
      </c>
      <c r="G47" s="17">
        <v>42</v>
      </c>
      <c r="H47" s="17">
        <v>40</v>
      </c>
      <c r="I47" s="22">
        <v>38</v>
      </c>
      <c r="J47" s="17">
        <v>36</v>
      </c>
      <c r="K47" s="22">
        <v>35</v>
      </c>
      <c r="L47" s="17">
        <v>33</v>
      </c>
      <c r="M47" s="17">
        <v>31</v>
      </c>
      <c r="N47" s="17">
        <v>29</v>
      </c>
      <c r="O47" s="17">
        <v>25</v>
      </c>
      <c r="P47" s="17">
        <v>19</v>
      </c>
      <c r="Q47" s="17">
        <v>0.69</v>
      </c>
      <c r="W47" s="10" t="e">
        <f t="shared" si="15"/>
        <v>#DIV/0!</v>
      </c>
      <c r="X47" s="10" t="e">
        <f t="shared" si="16"/>
        <v>#DIV/0!</v>
      </c>
      <c r="Y47" s="10" t="e">
        <f t="shared" si="17"/>
        <v>#DIV/0!</v>
      </c>
      <c r="Z47" s="10" t="e">
        <f t="shared" si="18"/>
        <v>#DIV/0!</v>
      </c>
      <c r="AA47" s="10" t="e">
        <f t="shared" si="19"/>
        <v>#DIV/0!</v>
      </c>
      <c r="AB47" s="10" t="e">
        <f t="shared" si="20"/>
        <v>#DIV/0!</v>
      </c>
      <c r="AC47" s="10" t="e">
        <f t="shared" si="21"/>
        <v>#DIV/0!</v>
      </c>
      <c r="AD47" s="10" t="e">
        <f t="shared" si="22"/>
        <v>#DIV/0!</v>
      </c>
      <c r="AE47" s="10" t="e">
        <f t="shared" si="23"/>
        <v>#DIV/0!</v>
      </c>
      <c r="AF47" s="10" t="e">
        <f t="shared" si="24"/>
        <v>#DIV/0!</v>
      </c>
      <c r="AG47" s="10" t="e">
        <f t="shared" si="25"/>
        <v>#DIV/0!</v>
      </c>
      <c r="AH47" s="10" t="e">
        <f t="shared" si="26"/>
        <v>#DIV/0!</v>
      </c>
      <c r="AI47" s="10" t="e">
        <f t="shared" si="27"/>
        <v>#DIV/0!</v>
      </c>
      <c r="AJ47" s="10" t="e">
        <f t="shared" si="28"/>
        <v>#DIV/0!</v>
      </c>
      <c r="AK47" s="10" t="e">
        <f t="shared" si="29"/>
        <v>#DIV/0!</v>
      </c>
    </row>
    <row r="48" spans="2:37" ht="16.8" x14ac:dyDescent="0.5">
      <c r="B48" s="19">
        <v>52</v>
      </c>
      <c r="C48" s="19">
        <v>49</v>
      </c>
      <c r="D48" s="19">
        <v>46</v>
      </c>
      <c r="E48" s="19">
        <v>44</v>
      </c>
      <c r="F48" s="19">
        <v>43</v>
      </c>
      <c r="G48" s="19">
        <v>41</v>
      </c>
      <c r="H48" s="19">
        <v>39</v>
      </c>
      <c r="I48" s="23">
        <v>37</v>
      </c>
      <c r="J48" s="19">
        <v>35</v>
      </c>
      <c r="K48" s="23">
        <v>34</v>
      </c>
      <c r="L48" s="19">
        <v>32</v>
      </c>
      <c r="M48" s="19">
        <v>30</v>
      </c>
      <c r="N48" s="19">
        <v>28</v>
      </c>
      <c r="O48" s="19">
        <v>24</v>
      </c>
      <c r="P48" s="19">
        <v>18</v>
      </c>
      <c r="Q48" s="19">
        <v>0.68</v>
      </c>
      <c r="W48" s="10" t="e">
        <f t="shared" si="15"/>
        <v>#DIV/0!</v>
      </c>
      <c r="X48" s="10" t="e">
        <f t="shared" si="16"/>
        <v>#DIV/0!</v>
      </c>
      <c r="Y48" s="10" t="e">
        <f t="shared" si="17"/>
        <v>#DIV/0!</v>
      </c>
      <c r="Z48" s="10" t="e">
        <f t="shared" si="18"/>
        <v>#DIV/0!</v>
      </c>
      <c r="AA48" s="10" t="e">
        <f t="shared" si="19"/>
        <v>#DIV/0!</v>
      </c>
      <c r="AB48" s="10" t="e">
        <f t="shared" si="20"/>
        <v>#DIV/0!</v>
      </c>
      <c r="AC48" s="10" t="e">
        <f t="shared" si="21"/>
        <v>#DIV/0!</v>
      </c>
      <c r="AD48" s="10" t="e">
        <f t="shared" si="22"/>
        <v>#DIV/0!</v>
      </c>
      <c r="AE48" s="10" t="e">
        <f t="shared" si="23"/>
        <v>#DIV/0!</v>
      </c>
      <c r="AF48" s="10" t="e">
        <f t="shared" si="24"/>
        <v>#DIV/0!</v>
      </c>
      <c r="AG48" s="10" t="e">
        <f t="shared" si="25"/>
        <v>#DIV/0!</v>
      </c>
      <c r="AH48" s="10" t="e">
        <f t="shared" si="26"/>
        <v>#DIV/0!</v>
      </c>
      <c r="AI48" s="10" t="e">
        <f t="shared" si="27"/>
        <v>#DIV/0!</v>
      </c>
      <c r="AJ48" s="10" t="e">
        <f t="shared" si="28"/>
        <v>#DIV/0!</v>
      </c>
      <c r="AK48" s="10" t="e">
        <f t="shared" si="29"/>
        <v>#DIV/0!</v>
      </c>
    </row>
    <row r="49" spans="2:37" ht="16.8" x14ac:dyDescent="0.5">
      <c r="B49" s="19">
        <v>51</v>
      </c>
      <c r="C49" s="19">
        <v>48</v>
      </c>
      <c r="D49" s="19">
        <v>45</v>
      </c>
      <c r="E49" s="19">
        <v>43</v>
      </c>
      <c r="F49" s="19">
        <v>42</v>
      </c>
      <c r="G49" s="19">
        <v>40</v>
      </c>
      <c r="H49" s="19">
        <v>38</v>
      </c>
      <c r="I49" s="23">
        <v>36</v>
      </c>
      <c r="J49" s="19">
        <v>34</v>
      </c>
      <c r="K49" s="23">
        <v>33</v>
      </c>
      <c r="L49" s="19">
        <v>31</v>
      </c>
      <c r="M49" s="19">
        <v>29</v>
      </c>
      <c r="N49" s="19">
        <v>27</v>
      </c>
      <c r="O49" s="19">
        <v>23</v>
      </c>
      <c r="P49" s="19">
        <v>17</v>
      </c>
      <c r="Q49" s="19">
        <v>0.67</v>
      </c>
      <c r="W49" s="10" t="e">
        <f t="shared" si="15"/>
        <v>#DIV/0!</v>
      </c>
      <c r="X49" s="10" t="e">
        <f t="shared" si="16"/>
        <v>#DIV/0!</v>
      </c>
      <c r="Y49" s="10" t="e">
        <f t="shared" si="17"/>
        <v>#DIV/0!</v>
      </c>
      <c r="Z49" s="10" t="e">
        <f t="shared" si="18"/>
        <v>#DIV/0!</v>
      </c>
      <c r="AA49" s="10" t="e">
        <f t="shared" si="19"/>
        <v>#DIV/0!</v>
      </c>
      <c r="AB49" s="10" t="e">
        <f t="shared" si="20"/>
        <v>#DIV/0!</v>
      </c>
      <c r="AC49" s="10" t="e">
        <f t="shared" si="21"/>
        <v>#DIV/0!</v>
      </c>
      <c r="AD49" s="10" t="e">
        <f t="shared" si="22"/>
        <v>#DIV/0!</v>
      </c>
      <c r="AE49" s="10" t="e">
        <f t="shared" si="23"/>
        <v>#DIV/0!</v>
      </c>
      <c r="AF49" s="10" t="e">
        <f t="shared" si="24"/>
        <v>#DIV/0!</v>
      </c>
      <c r="AG49" s="10" t="e">
        <f t="shared" si="25"/>
        <v>#DIV/0!</v>
      </c>
      <c r="AH49" s="10" t="e">
        <f t="shared" si="26"/>
        <v>#DIV/0!</v>
      </c>
      <c r="AI49" s="10" t="e">
        <f t="shared" si="27"/>
        <v>#DIV/0!</v>
      </c>
      <c r="AJ49" s="10" t="e">
        <f t="shared" si="28"/>
        <v>#DIV/0!</v>
      </c>
      <c r="AK49" s="10" t="e">
        <f t="shared" si="29"/>
        <v>#DIV/0!</v>
      </c>
    </row>
    <row r="50" spans="2:37" ht="16.8" x14ac:dyDescent="0.5">
      <c r="B50" s="19">
        <v>50</v>
      </c>
      <c r="C50" s="19">
        <v>47</v>
      </c>
      <c r="D50" s="19">
        <v>44</v>
      </c>
      <c r="E50" s="19">
        <v>42</v>
      </c>
      <c r="F50" s="19">
        <v>41</v>
      </c>
      <c r="G50" s="19">
        <v>39</v>
      </c>
      <c r="H50" s="19">
        <v>37</v>
      </c>
      <c r="I50" s="23">
        <v>35</v>
      </c>
      <c r="J50" s="19">
        <v>33</v>
      </c>
      <c r="K50" s="23">
        <v>32</v>
      </c>
      <c r="L50" s="19">
        <v>30</v>
      </c>
      <c r="M50" s="19">
        <v>28</v>
      </c>
      <c r="N50" s="19">
        <v>26</v>
      </c>
      <c r="O50" s="19">
        <v>22</v>
      </c>
      <c r="P50" s="19">
        <v>16</v>
      </c>
      <c r="Q50" s="19">
        <v>0.66</v>
      </c>
      <c r="W50" s="10" t="e">
        <f t="shared" si="15"/>
        <v>#DIV/0!</v>
      </c>
      <c r="X50" s="10" t="e">
        <f t="shared" si="16"/>
        <v>#DIV/0!</v>
      </c>
      <c r="Y50" s="10" t="e">
        <f t="shared" si="17"/>
        <v>#DIV/0!</v>
      </c>
      <c r="Z50" s="10" t="e">
        <f t="shared" si="18"/>
        <v>#DIV/0!</v>
      </c>
      <c r="AA50" s="10" t="e">
        <f t="shared" si="19"/>
        <v>#DIV/0!</v>
      </c>
      <c r="AB50" s="10" t="e">
        <f t="shared" si="20"/>
        <v>#DIV/0!</v>
      </c>
      <c r="AC50" s="10" t="e">
        <f t="shared" si="21"/>
        <v>#DIV/0!</v>
      </c>
      <c r="AD50" s="10" t="e">
        <f t="shared" si="22"/>
        <v>#DIV/0!</v>
      </c>
      <c r="AE50" s="10" t="e">
        <f t="shared" si="23"/>
        <v>#DIV/0!</v>
      </c>
      <c r="AF50" s="10" t="e">
        <f t="shared" si="24"/>
        <v>#DIV/0!</v>
      </c>
      <c r="AG50" s="10" t="e">
        <f t="shared" si="25"/>
        <v>#DIV/0!</v>
      </c>
      <c r="AH50" s="10" t="e">
        <f t="shared" si="26"/>
        <v>#DIV/0!</v>
      </c>
      <c r="AI50" s="10" t="e">
        <f t="shared" si="27"/>
        <v>#DIV/0!</v>
      </c>
      <c r="AJ50" s="10" t="e">
        <f t="shared" si="28"/>
        <v>#DIV/0!</v>
      </c>
      <c r="AK50" s="10" t="e">
        <f t="shared" si="29"/>
        <v>#DIV/0!</v>
      </c>
    </row>
    <row r="51" spans="2:37" ht="16.8" x14ac:dyDescent="0.5">
      <c r="B51" s="19">
        <v>49</v>
      </c>
      <c r="C51" s="19">
        <v>46</v>
      </c>
      <c r="D51" s="19">
        <v>43</v>
      </c>
      <c r="E51" s="19">
        <v>41</v>
      </c>
      <c r="F51" s="19">
        <v>40</v>
      </c>
      <c r="G51" s="19">
        <v>38</v>
      </c>
      <c r="H51" s="19">
        <v>36</v>
      </c>
      <c r="I51" s="23">
        <v>34</v>
      </c>
      <c r="J51" s="19">
        <v>32</v>
      </c>
      <c r="K51" s="23">
        <v>31</v>
      </c>
      <c r="L51" s="19">
        <v>29</v>
      </c>
      <c r="M51" s="19">
        <v>27</v>
      </c>
      <c r="N51" s="19">
        <v>25</v>
      </c>
      <c r="O51" s="19">
        <v>21</v>
      </c>
      <c r="P51" s="19">
        <v>15</v>
      </c>
      <c r="Q51" s="19">
        <v>0.65</v>
      </c>
      <c r="W51" s="10" t="e">
        <f t="shared" si="15"/>
        <v>#DIV/0!</v>
      </c>
      <c r="X51" s="10" t="e">
        <f t="shared" si="16"/>
        <v>#DIV/0!</v>
      </c>
      <c r="Y51" s="10" t="e">
        <f t="shared" si="17"/>
        <v>#DIV/0!</v>
      </c>
      <c r="Z51" s="10" t="e">
        <f t="shared" si="18"/>
        <v>#DIV/0!</v>
      </c>
      <c r="AA51" s="10" t="e">
        <f t="shared" si="19"/>
        <v>#DIV/0!</v>
      </c>
      <c r="AB51" s="10" t="e">
        <f t="shared" si="20"/>
        <v>#DIV/0!</v>
      </c>
      <c r="AC51" s="10" t="e">
        <f t="shared" si="21"/>
        <v>#DIV/0!</v>
      </c>
      <c r="AD51" s="10" t="e">
        <f t="shared" si="22"/>
        <v>#DIV/0!</v>
      </c>
      <c r="AE51" s="10" t="e">
        <f t="shared" si="23"/>
        <v>#DIV/0!</v>
      </c>
      <c r="AF51" s="10" t="e">
        <f t="shared" si="24"/>
        <v>#DIV/0!</v>
      </c>
      <c r="AG51" s="10" t="e">
        <f t="shared" si="25"/>
        <v>#DIV/0!</v>
      </c>
      <c r="AH51" s="10" t="e">
        <f t="shared" si="26"/>
        <v>#DIV/0!</v>
      </c>
      <c r="AI51" s="10" t="e">
        <f t="shared" si="27"/>
        <v>#DIV/0!</v>
      </c>
      <c r="AJ51" s="10" t="e">
        <f t="shared" si="28"/>
        <v>#DIV/0!</v>
      </c>
      <c r="AK51" s="10" t="e">
        <f t="shared" si="29"/>
        <v>#DIV/0!</v>
      </c>
    </row>
    <row r="52" spans="2:37" ht="16.8" x14ac:dyDescent="0.5">
      <c r="B52" s="81" t="s">
        <v>131</v>
      </c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3"/>
      <c r="Q52" s="48" t="s">
        <v>16</v>
      </c>
      <c r="W52" s="10" t="e">
        <f>IF(AND($V$5=B4,$V$4&lt;B51),0,0)</f>
        <v>#DIV/0!</v>
      </c>
      <c r="X52" s="10" t="e">
        <f t="shared" ref="X52:AJ52" si="30">IF(AND($V$5=C4,$V$4&lt;C51),0,0)</f>
        <v>#DIV/0!</v>
      </c>
      <c r="Y52" s="10" t="e">
        <f t="shared" si="30"/>
        <v>#DIV/0!</v>
      </c>
      <c r="Z52" s="10" t="e">
        <f t="shared" si="30"/>
        <v>#DIV/0!</v>
      </c>
      <c r="AA52" s="10" t="e">
        <f t="shared" si="30"/>
        <v>#DIV/0!</v>
      </c>
      <c r="AB52" s="10" t="e">
        <f t="shared" si="30"/>
        <v>#DIV/0!</v>
      </c>
      <c r="AC52" s="10" t="e">
        <f t="shared" si="30"/>
        <v>#DIV/0!</v>
      </c>
      <c r="AD52" s="10" t="e">
        <f t="shared" si="30"/>
        <v>#DIV/0!</v>
      </c>
      <c r="AE52" s="10" t="e">
        <f t="shared" si="30"/>
        <v>#DIV/0!</v>
      </c>
      <c r="AF52" s="10" t="e">
        <f t="shared" si="30"/>
        <v>#DIV/0!</v>
      </c>
      <c r="AG52" s="10" t="e">
        <f t="shared" si="30"/>
        <v>#DIV/0!</v>
      </c>
      <c r="AH52" s="10" t="e">
        <f t="shared" si="30"/>
        <v>#DIV/0!</v>
      </c>
      <c r="AI52" s="10" t="e">
        <f t="shared" si="30"/>
        <v>#DIV/0!</v>
      </c>
      <c r="AJ52" s="10" t="e">
        <f t="shared" si="30"/>
        <v>#DIV/0!</v>
      </c>
      <c r="AK52" s="10" t="e">
        <f>IF(AND($V$5=P4,$V$4&lt;P51),0,0)</f>
        <v>#DIV/0!</v>
      </c>
    </row>
  </sheetData>
  <sheetProtection algorithmName="SHA-512" hashValue="WJZHbTJhiP2fxsvB2lDJQHTXSLXCqvev6y5DU94XiE6X/IMmB5b0lvJg86fKo+xYaGMmEl3uzpQtCEvPHw/YCA==" saltValue="XSSCAaYcOS9Gec/rJ/Lpfg==" spinCount="100000" sheet="1" objects="1" scenarios="1"/>
  <mergeCells count="32"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1:B2"/>
    <mergeCell ref="C1:C2"/>
    <mergeCell ref="D1:D2"/>
    <mergeCell ref="M4:M5"/>
    <mergeCell ref="B4:B5"/>
    <mergeCell ref="C4:C5"/>
    <mergeCell ref="D4:D5"/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K54"/>
  <sheetViews>
    <sheetView rightToLeft="1" workbookViewId="0">
      <selection activeCell="AK53" sqref="AK53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.33203125" style="10" bestFit="1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84" t="s">
        <v>17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6"/>
      <c r="Q2" s="87" t="s">
        <v>18</v>
      </c>
      <c r="R2" s="11"/>
      <c r="S2" s="12" t="e">
        <f>پردازش!F7</f>
        <v>#DIV/0!</v>
      </c>
      <c r="V2" s="13" t="e">
        <f>-1*S2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88"/>
      <c r="R3" s="11" t="s">
        <v>30</v>
      </c>
      <c r="S3" s="16">
        <f>پردازش!F6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si="0"/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0" t="e">
        <f t="shared" si="0"/>
        <v>#DIV/0!</v>
      </c>
      <c r="AJ5" s="1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hqFehS59qGjcx/VINURrDtIna4efwc8OuwGntH1wpMq94J0nv6XLyeI8gIu+WShJn1eFerUSG4A2ldmNU1Qduw==" saltValue="172oHSH3LTPnW/WCGx2j6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K54"/>
  <sheetViews>
    <sheetView rightToLeft="1" workbookViewId="0">
      <selection activeCell="AK53" sqref="AK53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" style="10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84" t="s">
        <v>17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6"/>
      <c r="Q2" s="87" t="s">
        <v>18</v>
      </c>
      <c r="R2" s="11"/>
      <c r="S2" s="12" t="e">
        <f>پردازش!F8</f>
        <v>#DIV/0!</v>
      </c>
      <c r="V2" s="13" t="e">
        <f>S2*-1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88"/>
      <c r="R3" s="11" t="s">
        <v>30</v>
      </c>
      <c r="S3" s="16">
        <f>پردازش!F6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 t="shared" si="0"/>
        <v>#DIV/0!</v>
      </c>
      <c r="AI5" s="10" t="e">
        <f t="shared" si="0"/>
        <v>#DIV/0!</v>
      </c>
      <c r="AJ5" s="10" t="e">
        <f t="shared" si="0"/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r618kILYD9S2Oy73SGGmUnRl9Nh2C5vtPtOJWqimlhJMu3FtBbbFCwmKeuGTEPnF6V3xgF6/QqDK8gP0ydleiw==" saltValue="q+QugErcZIf3p2obR9Zwb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L52"/>
  <sheetViews>
    <sheetView rightToLeft="1" topLeftCell="A43" workbookViewId="0">
      <selection activeCell="AK53" sqref="AK53"/>
    </sheetView>
  </sheetViews>
  <sheetFormatPr defaultColWidth="9.109375" defaultRowHeight="14.4" x14ac:dyDescent="0.3"/>
  <cols>
    <col min="1" max="1" width="9.109375" style="10"/>
    <col min="2" max="2" width="6" style="10" bestFit="1" customWidth="1"/>
    <col min="3" max="9" width="6.88671875" style="10" bestFit="1" customWidth="1"/>
    <col min="10" max="10" width="6" style="10" customWidth="1"/>
    <col min="11" max="11" width="5.33203125" style="10" customWidth="1"/>
    <col min="12" max="13" width="6" style="10" customWidth="1"/>
    <col min="14" max="14" width="5.5546875" style="10" customWidth="1"/>
    <col min="15" max="16" width="5.88671875" style="10" customWidth="1"/>
    <col min="17" max="17" width="10.44140625" style="10" bestFit="1" customWidth="1"/>
    <col min="18" max="18" width="5" style="10" customWidth="1"/>
    <col min="19" max="19" width="3.88671875" style="10" customWidth="1"/>
    <col min="20" max="20" width="3" style="10" customWidth="1"/>
    <col min="21" max="21" width="3.44140625" style="10" customWidth="1"/>
    <col min="22" max="22" width="5.6640625" style="10" customWidth="1"/>
    <col min="23" max="38" width="9.109375" style="10"/>
    <col min="39" max="16384" width="9.109375" style="1"/>
  </cols>
  <sheetData>
    <row r="1" spans="2:37" x14ac:dyDescent="0.3">
      <c r="B1" s="80" t="s">
        <v>14</v>
      </c>
      <c r="C1" s="80" t="s">
        <v>13</v>
      </c>
      <c r="D1" s="80" t="s">
        <v>12</v>
      </c>
      <c r="E1" s="80" t="s">
        <v>11</v>
      </c>
      <c r="F1" s="80" t="s">
        <v>10</v>
      </c>
      <c r="G1" s="80" t="s">
        <v>9</v>
      </c>
      <c r="H1" s="80" t="s">
        <v>15</v>
      </c>
      <c r="I1" s="80" t="s">
        <v>8</v>
      </c>
      <c r="J1" s="80" t="s">
        <v>6</v>
      </c>
      <c r="K1" s="80" t="s">
        <v>5</v>
      </c>
      <c r="L1" s="80" t="s">
        <v>4</v>
      </c>
      <c r="M1" s="80" t="s">
        <v>3</v>
      </c>
      <c r="N1" s="80" t="s">
        <v>2</v>
      </c>
      <c r="O1" s="80" t="s">
        <v>1</v>
      </c>
      <c r="P1" s="80" t="s">
        <v>0</v>
      </c>
    </row>
    <row r="2" spans="2:37" x14ac:dyDescent="0.3"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2:37" ht="15" customHeight="1" x14ac:dyDescent="0.3">
      <c r="B3" s="84" t="s">
        <v>20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6"/>
      <c r="Q3" s="50" t="s">
        <v>21</v>
      </c>
    </row>
    <row r="4" spans="2:37" x14ac:dyDescent="0.3">
      <c r="B4" s="80">
        <v>67</v>
      </c>
      <c r="C4" s="80">
        <v>43</v>
      </c>
      <c r="D4" s="80">
        <v>30</v>
      </c>
      <c r="E4" s="80">
        <v>23</v>
      </c>
      <c r="F4" s="80">
        <v>18</v>
      </c>
      <c r="G4" s="80">
        <v>15</v>
      </c>
      <c r="H4" s="80">
        <v>12</v>
      </c>
      <c r="I4" s="80">
        <v>10</v>
      </c>
      <c r="J4" s="80">
        <v>9</v>
      </c>
      <c r="K4" s="80">
        <v>8</v>
      </c>
      <c r="L4" s="80">
        <v>7</v>
      </c>
      <c r="M4" s="80">
        <v>6</v>
      </c>
      <c r="N4" s="80">
        <v>5</v>
      </c>
      <c r="O4" s="80">
        <v>4</v>
      </c>
      <c r="P4" s="80">
        <v>3</v>
      </c>
      <c r="Q4" s="50" t="s">
        <v>19</v>
      </c>
      <c r="R4" s="26">
        <v>-100</v>
      </c>
      <c r="T4" s="10" t="s">
        <v>31</v>
      </c>
      <c r="V4" s="10" t="e">
        <f>پردازش!F11</f>
        <v>#DIV/0!</v>
      </c>
      <c r="X4" s="10" t="e">
        <f>IF(W5&gt;0,W5,"Reject")</f>
        <v>#DIV/0!</v>
      </c>
    </row>
    <row r="5" spans="2:37" x14ac:dyDescent="0.3"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27" t="s">
        <v>32</v>
      </c>
      <c r="U5" s="28" t="s">
        <v>30</v>
      </c>
      <c r="V5" s="10">
        <f>IF(پردازش!F6=11,10,IF(AND(پردازش!F6&lt;=14,پردازش!F6&gt;=12),12,IF(AND(پردازش!F6&lt;=17,پردازش!F6&gt;=15),15,IF(AND(پردازش!F6&lt;=22,پردازش!F6&gt;=18),18,IF(AND(پردازش!F6&lt;=29,پردازش!F6&gt;=23),23,IF(AND(پردازش!F6&lt;=42,پردازش!F6&gt;=30),30,IF(AND(پردازش!F6&lt;=66,پردازش!F6&gt;=43),43,IF(پردازش!F6&gt;=67,67,پردازش!F6))))))))</f>
        <v>0</v>
      </c>
      <c r="W5" s="10" t="e">
        <f>SUM(W6:AK52)</f>
        <v>#DIV/0!</v>
      </c>
    </row>
    <row r="6" spans="2:37" ht="16.8" x14ac:dyDescent="0.5">
      <c r="B6" s="17">
        <v>100</v>
      </c>
      <c r="C6" s="17">
        <v>100</v>
      </c>
      <c r="D6" s="17">
        <v>100</v>
      </c>
      <c r="E6" s="17">
        <v>100</v>
      </c>
      <c r="F6" s="17">
        <v>100</v>
      </c>
      <c r="G6" s="17">
        <v>100</v>
      </c>
      <c r="H6" s="17">
        <v>100</v>
      </c>
      <c r="I6" s="17">
        <v>100</v>
      </c>
      <c r="J6" s="17">
        <v>100</v>
      </c>
      <c r="K6" s="17">
        <v>100</v>
      </c>
      <c r="L6" s="17"/>
      <c r="M6" s="17"/>
      <c r="N6" s="17"/>
      <c r="O6" s="17"/>
      <c r="P6" s="17"/>
      <c r="Q6" s="17">
        <v>1.05</v>
      </c>
      <c r="W6" s="10" t="e">
        <f>IF(AND($V$5=$B$4,$V$4&gt;=B6),Q6,0)</f>
        <v>#DIV/0!</v>
      </c>
      <c r="X6" s="10" t="e">
        <f>IF(AND($V$5=$C$4,$V$4&gt;=C6),Q6,0)</f>
        <v>#DIV/0!</v>
      </c>
      <c r="Y6" s="10" t="e">
        <f>IF(AND($V$5=$D$4,$V$4&gt;=D6),Q6,0)</f>
        <v>#DIV/0!</v>
      </c>
      <c r="Z6" s="10" t="e">
        <f>IF(AND($V$5=$E$4,$V$4&gt;=E6),Q6,0)</f>
        <v>#DIV/0!</v>
      </c>
      <c r="AA6" s="10" t="e">
        <f>IF(AND($V$5=$F$4,$V$4&gt;=F6),Q6,0)</f>
        <v>#DIV/0!</v>
      </c>
      <c r="AB6" s="10" t="e">
        <f>IF(AND($V$5=$G$4,$V$4&gt;=G6),Q6,0)</f>
        <v>#DIV/0!</v>
      </c>
      <c r="AC6" s="10" t="e">
        <f>IF(AND($V$5=$H$4,$V$4&gt;=H6),Q6,0)</f>
        <v>#DIV/0!</v>
      </c>
      <c r="AD6" s="10" t="e">
        <f>IF(AND($V$5=$I$4,$V$4&gt;=I6),Q6,0)</f>
        <v>#DIV/0!</v>
      </c>
      <c r="AE6" s="10" t="e">
        <f>IF(AND($V$5=$J$4,$V$4&gt;=J6),Q6,0)</f>
        <v>#DIV/0!</v>
      </c>
      <c r="AF6" s="10" t="e">
        <f>IF(AND($V$5=$K$4,$V$4&gt;=K6),Q6,0)</f>
        <v>#DIV/0!</v>
      </c>
      <c r="AG6" s="10" t="s">
        <v>7</v>
      </c>
      <c r="AH6" s="10" t="s">
        <v>7</v>
      </c>
      <c r="AI6" s="10" t="s">
        <v>7</v>
      </c>
      <c r="AJ6" s="10" t="s">
        <v>7</v>
      </c>
      <c r="AK6" s="10" t="s">
        <v>7</v>
      </c>
    </row>
    <row r="7" spans="2:37" ht="16.8" x14ac:dyDescent="0.5">
      <c r="B7" s="19">
        <v>97</v>
      </c>
      <c r="C7" s="19">
        <v>97</v>
      </c>
      <c r="D7" s="19">
        <v>97</v>
      </c>
      <c r="E7" s="19">
        <v>97</v>
      </c>
      <c r="F7" s="19">
        <v>96</v>
      </c>
      <c r="G7" s="19">
        <v>96</v>
      </c>
      <c r="H7" s="19">
        <v>96</v>
      </c>
      <c r="I7" s="19">
        <v>95</v>
      </c>
      <c r="J7" s="19">
        <v>97</v>
      </c>
      <c r="K7" s="19">
        <v>99</v>
      </c>
      <c r="L7" s="19">
        <v>100</v>
      </c>
      <c r="M7" s="19"/>
      <c r="N7" s="19"/>
      <c r="O7" s="19"/>
      <c r="P7" s="19"/>
      <c r="Q7" s="19">
        <v>1.04</v>
      </c>
      <c r="W7" s="10" t="e">
        <f t="shared" ref="W7:W41" si="0">IF(AND($V$5=$B$4,$V$4&gt;=B7,$V$4&lt;B6),Q7,0)</f>
        <v>#DIV/0!</v>
      </c>
      <c r="X7" s="10" t="e">
        <f t="shared" ref="X7:X41" si="1">IF(AND($V$5=$C$4,$V$4&gt;=C7,$V$4&lt;C6),Q7,0)</f>
        <v>#DIV/0!</v>
      </c>
      <c r="Y7" s="10" t="e">
        <f t="shared" ref="Y7:Y41" si="2">IF(AND($V$5=$D$4,$V$4&gt;=D7,$V$4&lt;D6),Q7,0)</f>
        <v>#DIV/0!</v>
      </c>
      <c r="Z7" s="10" t="e">
        <f t="shared" ref="Z7:Z41" si="3">IF(AND($V$5=$E$4,$V$4&gt;=E7,$V$4&lt;E6),Q7,0)</f>
        <v>#DIV/0!</v>
      </c>
      <c r="AA7" s="10" t="e">
        <f t="shared" ref="AA7:AA41" si="4">IF(AND($V$5=$F$4,$V$4&gt;=F7,$V$4&lt;F6),Q7,0)</f>
        <v>#DIV/0!</v>
      </c>
      <c r="AB7" s="10" t="e">
        <f t="shared" ref="AB7:AB41" si="5">IF(AND($V$5=$G$4,$V$4&gt;=G7,$V$4&lt;G6),Q7,0)</f>
        <v>#DIV/0!</v>
      </c>
      <c r="AC7" s="10" t="e">
        <f t="shared" ref="AC7:AC41" si="6">IF(AND($V$5=$H$4,$V$4&gt;=H7,$V$4&lt;H6),Q7,0)</f>
        <v>#DIV/0!</v>
      </c>
      <c r="AD7" s="10" t="e">
        <f t="shared" ref="AD7:AD41" si="7">IF(AND($V$5=$I$4,$V$4&gt;=I7,$V$4&lt;I6),Q7,0)</f>
        <v>#DIV/0!</v>
      </c>
      <c r="AE7" s="10" t="e">
        <f t="shared" ref="AE7:AE41" si="8">IF(AND($V$5=$J$4,$V$4&gt;=J7,$V$4&lt;J6),Q7,0)</f>
        <v>#DIV/0!</v>
      </c>
      <c r="AF7" s="10" t="e">
        <f t="shared" ref="AF7:AF41" si="9">IF(AND($V$5=$K$4,$V$4&gt;=K7,$V$4&lt;K6),Q7,0)</f>
        <v>#DIV/0!</v>
      </c>
      <c r="AG7" s="10" t="e">
        <f>IF(AND($V$5=$L$4,$V$4&gt;=L7),Q7,0)</f>
        <v>#DIV/0!</v>
      </c>
      <c r="AH7" s="10" t="s">
        <v>7</v>
      </c>
      <c r="AI7" s="10" t="s">
        <v>7</v>
      </c>
      <c r="AJ7" s="10" t="s">
        <v>7</v>
      </c>
      <c r="AK7" s="10" t="s">
        <v>7</v>
      </c>
    </row>
    <row r="8" spans="2:37" ht="16.8" x14ac:dyDescent="0.5">
      <c r="B8" s="19">
        <v>96</v>
      </c>
      <c r="C8" s="19">
        <v>96</v>
      </c>
      <c r="D8" s="19">
        <v>95</v>
      </c>
      <c r="E8" s="19">
        <v>95</v>
      </c>
      <c r="F8" s="19">
        <v>94</v>
      </c>
      <c r="G8" s="19">
        <v>93</v>
      </c>
      <c r="H8" s="19">
        <v>93</v>
      </c>
      <c r="I8" s="19">
        <v>92</v>
      </c>
      <c r="J8" s="19">
        <v>94</v>
      </c>
      <c r="K8" s="19">
        <v>96</v>
      </c>
      <c r="L8" s="19">
        <v>98</v>
      </c>
      <c r="M8" s="19">
        <v>100</v>
      </c>
      <c r="N8" s="19"/>
      <c r="O8" s="19"/>
      <c r="P8" s="19"/>
      <c r="Q8" s="19">
        <v>1.03</v>
      </c>
      <c r="W8" s="10" t="e">
        <f t="shared" si="0"/>
        <v>#DIV/0!</v>
      </c>
      <c r="X8" s="10" t="e">
        <f t="shared" si="1"/>
        <v>#DIV/0!</v>
      </c>
      <c r="Y8" s="10" t="e">
        <f t="shared" si="2"/>
        <v>#DIV/0!</v>
      </c>
      <c r="Z8" s="10" t="e">
        <f t="shared" si="3"/>
        <v>#DIV/0!</v>
      </c>
      <c r="AA8" s="10" t="e">
        <f t="shared" si="4"/>
        <v>#DIV/0!</v>
      </c>
      <c r="AB8" s="10" t="e">
        <f t="shared" si="5"/>
        <v>#DIV/0!</v>
      </c>
      <c r="AC8" s="10" t="e">
        <f t="shared" si="6"/>
        <v>#DIV/0!</v>
      </c>
      <c r="AD8" s="10" t="e">
        <f t="shared" si="7"/>
        <v>#DIV/0!</v>
      </c>
      <c r="AE8" s="10" t="e">
        <f t="shared" si="8"/>
        <v>#DIV/0!</v>
      </c>
      <c r="AF8" s="10" t="e">
        <f t="shared" si="9"/>
        <v>#DIV/0!</v>
      </c>
      <c r="AG8" s="10" t="e">
        <f t="shared" ref="AG8:AG41" si="10">IF(AND($V$5=$L$4,$V$4&gt;=L8,$V$4&lt;L7),Q8,0)</f>
        <v>#DIV/0!</v>
      </c>
      <c r="AH8" s="10" t="e">
        <f>IF(AND($V$5=$M$4,$V$4&gt;=M8),Q8,0)</f>
        <v>#DIV/0!</v>
      </c>
      <c r="AI8" s="10" t="s">
        <v>7</v>
      </c>
      <c r="AJ8" s="10" t="s">
        <v>7</v>
      </c>
      <c r="AK8" s="10" t="s">
        <v>7</v>
      </c>
    </row>
    <row r="9" spans="2:37" ht="16.8" x14ac:dyDescent="0.5">
      <c r="B9" s="19">
        <v>94</v>
      </c>
      <c r="C9" s="19">
        <v>94</v>
      </c>
      <c r="D9" s="19">
        <v>93</v>
      </c>
      <c r="E9" s="19">
        <v>93</v>
      </c>
      <c r="F9" s="19">
        <v>92</v>
      </c>
      <c r="G9" s="19">
        <v>91</v>
      </c>
      <c r="H9" s="19">
        <v>90</v>
      </c>
      <c r="I9" s="19">
        <v>89</v>
      </c>
      <c r="J9" s="19">
        <v>91</v>
      </c>
      <c r="K9" s="19">
        <v>94</v>
      </c>
      <c r="L9" s="19">
        <v>97</v>
      </c>
      <c r="M9" s="19">
        <v>99</v>
      </c>
      <c r="N9" s="19"/>
      <c r="O9" s="19"/>
      <c r="P9" s="19"/>
      <c r="Q9" s="19">
        <v>1.02</v>
      </c>
      <c r="W9" s="10" t="e">
        <f t="shared" si="0"/>
        <v>#DIV/0!</v>
      </c>
      <c r="X9" s="10" t="e">
        <f t="shared" si="1"/>
        <v>#DIV/0!</v>
      </c>
      <c r="Y9" s="10" t="e">
        <f t="shared" si="2"/>
        <v>#DIV/0!</v>
      </c>
      <c r="Z9" s="10" t="e">
        <f t="shared" si="3"/>
        <v>#DIV/0!</v>
      </c>
      <c r="AA9" s="10" t="e">
        <f t="shared" si="4"/>
        <v>#DIV/0!</v>
      </c>
      <c r="AB9" s="10" t="e">
        <f t="shared" si="5"/>
        <v>#DIV/0!</v>
      </c>
      <c r="AC9" s="10" t="e">
        <f t="shared" si="6"/>
        <v>#DIV/0!</v>
      </c>
      <c r="AD9" s="10" t="e">
        <f t="shared" si="7"/>
        <v>#DIV/0!</v>
      </c>
      <c r="AE9" s="10" t="e">
        <f t="shared" si="8"/>
        <v>#DIV/0!</v>
      </c>
      <c r="AF9" s="10" t="e">
        <f t="shared" si="9"/>
        <v>#DIV/0!</v>
      </c>
      <c r="AG9" s="10" t="e">
        <f t="shared" si="10"/>
        <v>#DIV/0!</v>
      </c>
      <c r="AH9" s="10" t="e">
        <f t="shared" ref="AH9:AH41" si="11">IF(AND($V$5=$M$4,$V$4&gt;=M9,$V$4&lt;M8),Q9,0)</f>
        <v>#DIV/0!</v>
      </c>
      <c r="AI9" s="10" t="s">
        <v>7</v>
      </c>
      <c r="AJ9" s="10" t="s">
        <v>7</v>
      </c>
      <c r="AK9" s="10" t="s">
        <v>7</v>
      </c>
    </row>
    <row r="10" spans="2:37" ht="16.8" x14ac:dyDescent="0.5">
      <c r="B10" s="19">
        <v>93</v>
      </c>
      <c r="C10" s="19">
        <v>92</v>
      </c>
      <c r="D10" s="19">
        <v>92</v>
      </c>
      <c r="E10" s="19">
        <v>91</v>
      </c>
      <c r="F10" s="19">
        <v>90</v>
      </c>
      <c r="G10" s="19">
        <v>89</v>
      </c>
      <c r="H10" s="19">
        <v>88</v>
      </c>
      <c r="I10" s="19">
        <v>87</v>
      </c>
      <c r="J10" s="19">
        <v>89</v>
      </c>
      <c r="K10" s="19">
        <v>92</v>
      </c>
      <c r="L10" s="19">
        <v>95</v>
      </c>
      <c r="M10" s="19">
        <v>98</v>
      </c>
      <c r="N10" s="19">
        <v>100</v>
      </c>
      <c r="O10" s="19">
        <v>100</v>
      </c>
      <c r="P10" s="19">
        <v>100</v>
      </c>
      <c r="Q10" s="19">
        <v>1.01</v>
      </c>
      <c r="W10" s="10" t="e">
        <f t="shared" si="0"/>
        <v>#DIV/0!</v>
      </c>
      <c r="X10" s="10" t="e">
        <f t="shared" si="1"/>
        <v>#DIV/0!</v>
      </c>
      <c r="Y10" s="10" t="e">
        <f t="shared" si="2"/>
        <v>#DIV/0!</v>
      </c>
      <c r="Z10" s="10" t="e">
        <f t="shared" si="3"/>
        <v>#DIV/0!</v>
      </c>
      <c r="AA10" s="10" t="e">
        <f t="shared" si="4"/>
        <v>#DIV/0!</v>
      </c>
      <c r="AB10" s="10" t="e">
        <f t="shared" si="5"/>
        <v>#DIV/0!</v>
      </c>
      <c r="AC10" s="10" t="e">
        <f t="shared" si="6"/>
        <v>#DIV/0!</v>
      </c>
      <c r="AD10" s="10" t="e">
        <f t="shared" si="7"/>
        <v>#DIV/0!</v>
      </c>
      <c r="AE10" s="10" t="e">
        <f t="shared" si="8"/>
        <v>#DIV/0!</v>
      </c>
      <c r="AF10" s="10" t="e">
        <f t="shared" si="9"/>
        <v>#DIV/0!</v>
      </c>
      <c r="AG10" s="10" t="e">
        <f t="shared" si="10"/>
        <v>#DIV/0!</v>
      </c>
      <c r="AH10" s="10" t="e">
        <f t="shared" si="11"/>
        <v>#DIV/0!</v>
      </c>
      <c r="AI10" s="10" t="e">
        <f>IF(AND($V$5=$N$4,$V$4&gt;=N10),Q10,0)</f>
        <v>#DIV/0!</v>
      </c>
      <c r="AJ10" s="10" t="e">
        <f>IF(AND($V$5=$O$4,$V$4&gt;=O10),Q10,0)</f>
        <v>#DIV/0!</v>
      </c>
      <c r="AK10" s="10" t="e">
        <f>IF(AND($V$5=$P$4,$V$4&gt;=P10),Q10,0)</f>
        <v>#DIV/0!</v>
      </c>
    </row>
    <row r="11" spans="2:37" ht="16.8" x14ac:dyDescent="0.5">
      <c r="B11" s="17">
        <v>92</v>
      </c>
      <c r="C11" s="17">
        <v>91</v>
      </c>
      <c r="D11" s="17">
        <v>90</v>
      </c>
      <c r="E11" s="17">
        <v>89</v>
      </c>
      <c r="F11" s="17">
        <v>88</v>
      </c>
      <c r="G11" s="17">
        <v>87</v>
      </c>
      <c r="H11" s="17">
        <v>86</v>
      </c>
      <c r="I11" s="22">
        <v>85</v>
      </c>
      <c r="J11" s="17">
        <v>84</v>
      </c>
      <c r="K11" s="22">
        <v>83</v>
      </c>
      <c r="L11" s="17">
        <v>82</v>
      </c>
      <c r="M11" s="17">
        <v>80</v>
      </c>
      <c r="N11" s="17">
        <v>78</v>
      </c>
      <c r="O11" s="17">
        <v>75</v>
      </c>
      <c r="P11" s="17">
        <v>69</v>
      </c>
      <c r="Q11" s="17">
        <v>1</v>
      </c>
      <c r="W11" s="10" t="e">
        <f t="shared" si="0"/>
        <v>#DIV/0!</v>
      </c>
      <c r="X11" s="10" t="e">
        <f t="shared" si="1"/>
        <v>#DIV/0!</v>
      </c>
      <c r="Y11" s="10" t="e">
        <f t="shared" si="2"/>
        <v>#DIV/0!</v>
      </c>
      <c r="Z11" s="10" t="e">
        <f t="shared" si="3"/>
        <v>#DIV/0!</v>
      </c>
      <c r="AA11" s="10" t="e">
        <f t="shared" si="4"/>
        <v>#DIV/0!</v>
      </c>
      <c r="AB11" s="10" t="e">
        <f t="shared" si="5"/>
        <v>#DIV/0!</v>
      </c>
      <c r="AC11" s="10" t="e">
        <f t="shared" si="6"/>
        <v>#DIV/0!</v>
      </c>
      <c r="AD11" s="10" t="e">
        <f t="shared" si="7"/>
        <v>#DIV/0!</v>
      </c>
      <c r="AE11" s="10" t="e">
        <f t="shared" si="8"/>
        <v>#DIV/0!</v>
      </c>
      <c r="AF11" s="10" t="e">
        <f t="shared" si="9"/>
        <v>#DIV/0!</v>
      </c>
      <c r="AG11" s="10" t="e">
        <f t="shared" si="10"/>
        <v>#DIV/0!</v>
      </c>
      <c r="AH11" s="10" t="e">
        <f t="shared" si="11"/>
        <v>#DIV/0!</v>
      </c>
      <c r="AI11" s="10" t="e">
        <f t="shared" ref="AI11:AI41" si="12">IF(AND($V$5=$N$4,$V$4&gt;=N11,$V$4&lt;N10),Q11,0)</f>
        <v>#DIV/0!</v>
      </c>
      <c r="AJ11" s="10" t="e">
        <f t="shared" ref="AJ11:AJ41" si="13">IF(AND($V$5=$O$4,$V$4&gt;=O11,$V$4&lt;O10),Q11,0)</f>
        <v>#DIV/0!</v>
      </c>
      <c r="AK11" s="10" t="e">
        <f t="shared" ref="AK11:AK41" si="14">IF(AND($V$5=$P$4,$V$4&gt;=P11,$V$4&lt;P10),Q11,0)</f>
        <v>#DIV/0!</v>
      </c>
    </row>
    <row r="12" spans="2:37" ht="16.8" x14ac:dyDescent="0.5">
      <c r="B12" s="19">
        <v>91</v>
      </c>
      <c r="C12" s="19">
        <v>90</v>
      </c>
      <c r="D12" s="19">
        <v>89</v>
      </c>
      <c r="E12" s="19">
        <v>87</v>
      </c>
      <c r="F12" s="19">
        <v>86</v>
      </c>
      <c r="G12" s="19">
        <v>85</v>
      </c>
      <c r="H12" s="19">
        <v>84</v>
      </c>
      <c r="I12" s="23">
        <v>83</v>
      </c>
      <c r="J12" s="19">
        <v>82</v>
      </c>
      <c r="K12" s="23">
        <v>81</v>
      </c>
      <c r="L12" s="19">
        <v>80</v>
      </c>
      <c r="M12" s="19">
        <v>78</v>
      </c>
      <c r="N12" s="19">
        <v>76</v>
      </c>
      <c r="O12" s="19">
        <v>72</v>
      </c>
      <c r="P12" s="19">
        <v>66</v>
      </c>
      <c r="Q12" s="19">
        <v>1</v>
      </c>
      <c r="W12" s="10" t="e">
        <f t="shared" si="0"/>
        <v>#DIV/0!</v>
      </c>
      <c r="X12" s="10" t="e">
        <f t="shared" si="1"/>
        <v>#DIV/0!</v>
      </c>
      <c r="Y12" s="10" t="e">
        <f t="shared" si="2"/>
        <v>#DIV/0!</v>
      </c>
      <c r="Z12" s="10" t="e">
        <f t="shared" si="3"/>
        <v>#DIV/0!</v>
      </c>
      <c r="AA12" s="10" t="e">
        <f t="shared" si="4"/>
        <v>#DIV/0!</v>
      </c>
      <c r="AB12" s="10" t="e">
        <f t="shared" si="5"/>
        <v>#DIV/0!</v>
      </c>
      <c r="AC12" s="10" t="e">
        <f t="shared" si="6"/>
        <v>#DIV/0!</v>
      </c>
      <c r="AD12" s="10" t="e">
        <f t="shared" si="7"/>
        <v>#DIV/0!</v>
      </c>
      <c r="AE12" s="10" t="e">
        <f t="shared" si="8"/>
        <v>#DIV/0!</v>
      </c>
      <c r="AF12" s="10" t="e">
        <f t="shared" si="9"/>
        <v>#DIV/0!</v>
      </c>
      <c r="AG12" s="10" t="e">
        <f t="shared" si="10"/>
        <v>#DIV/0!</v>
      </c>
      <c r="AH12" s="10" t="e">
        <f t="shared" si="11"/>
        <v>#DIV/0!</v>
      </c>
      <c r="AI12" s="10" t="e">
        <f t="shared" si="12"/>
        <v>#DIV/0!</v>
      </c>
      <c r="AJ12" s="10" t="e">
        <f t="shared" si="13"/>
        <v>#DIV/0!</v>
      </c>
      <c r="AK12" s="10" t="e">
        <f t="shared" si="14"/>
        <v>#DIV/0!</v>
      </c>
    </row>
    <row r="13" spans="2:37" ht="16.8" x14ac:dyDescent="0.5">
      <c r="B13" s="19">
        <v>90</v>
      </c>
      <c r="C13" s="19">
        <v>88</v>
      </c>
      <c r="D13" s="19">
        <v>87</v>
      </c>
      <c r="E13" s="19">
        <v>86</v>
      </c>
      <c r="F13" s="19">
        <v>85</v>
      </c>
      <c r="G13" s="19">
        <v>84</v>
      </c>
      <c r="H13" s="19">
        <v>82</v>
      </c>
      <c r="I13" s="23">
        <v>81</v>
      </c>
      <c r="J13" s="19">
        <v>80</v>
      </c>
      <c r="K13" s="23">
        <v>79</v>
      </c>
      <c r="L13" s="19">
        <v>78</v>
      </c>
      <c r="M13" s="19">
        <v>76</v>
      </c>
      <c r="N13" s="19">
        <v>74</v>
      </c>
      <c r="O13" s="19">
        <v>70</v>
      </c>
      <c r="P13" s="19">
        <v>64</v>
      </c>
      <c r="Q13" s="19">
        <v>1</v>
      </c>
      <c r="W13" s="10" t="e">
        <f t="shared" si="0"/>
        <v>#DIV/0!</v>
      </c>
      <c r="X13" s="10" t="e">
        <f t="shared" si="1"/>
        <v>#DIV/0!</v>
      </c>
      <c r="Y13" s="10" t="e">
        <f t="shared" si="2"/>
        <v>#DIV/0!</v>
      </c>
      <c r="Z13" s="10" t="e">
        <f t="shared" si="3"/>
        <v>#DIV/0!</v>
      </c>
      <c r="AA13" s="10" t="e">
        <f t="shared" si="4"/>
        <v>#DIV/0!</v>
      </c>
      <c r="AB13" s="10" t="e">
        <f t="shared" si="5"/>
        <v>#DIV/0!</v>
      </c>
      <c r="AC13" s="10" t="e">
        <f t="shared" si="6"/>
        <v>#DIV/0!</v>
      </c>
      <c r="AD13" s="10" t="e">
        <f t="shared" si="7"/>
        <v>#DIV/0!</v>
      </c>
      <c r="AE13" s="10" t="e">
        <f t="shared" si="8"/>
        <v>#DIV/0!</v>
      </c>
      <c r="AF13" s="10" t="e">
        <f t="shared" si="9"/>
        <v>#DIV/0!</v>
      </c>
      <c r="AG13" s="10" t="e">
        <f t="shared" si="10"/>
        <v>#DIV/0!</v>
      </c>
      <c r="AH13" s="10" t="e">
        <f t="shared" si="11"/>
        <v>#DIV/0!</v>
      </c>
      <c r="AI13" s="10" t="e">
        <f t="shared" si="12"/>
        <v>#DIV/0!</v>
      </c>
      <c r="AJ13" s="10" t="e">
        <f t="shared" si="13"/>
        <v>#DIV/0!</v>
      </c>
      <c r="AK13" s="10" t="e">
        <f t="shared" si="14"/>
        <v>#DIV/0!</v>
      </c>
    </row>
    <row r="14" spans="2:37" ht="16.8" x14ac:dyDescent="0.5">
      <c r="B14" s="19">
        <v>88</v>
      </c>
      <c r="C14" s="19">
        <v>87</v>
      </c>
      <c r="D14" s="19">
        <v>86</v>
      </c>
      <c r="E14" s="19">
        <v>84</v>
      </c>
      <c r="F14" s="19">
        <v>83</v>
      </c>
      <c r="G14" s="19">
        <v>82</v>
      </c>
      <c r="H14" s="19">
        <v>81</v>
      </c>
      <c r="I14" s="23">
        <v>79</v>
      </c>
      <c r="J14" s="19">
        <v>78</v>
      </c>
      <c r="K14" s="23">
        <v>77</v>
      </c>
      <c r="L14" s="19">
        <v>76</v>
      </c>
      <c r="M14" s="19">
        <v>74</v>
      </c>
      <c r="N14" s="19">
        <v>72</v>
      </c>
      <c r="O14" s="19">
        <v>68</v>
      </c>
      <c r="P14" s="19">
        <v>63</v>
      </c>
      <c r="Q14" s="19">
        <v>1</v>
      </c>
      <c r="W14" s="10" t="e">
        <f t="shared" si="0"/>
        <v>#DIV/0!</v>
      </c>
      <c r="X14" s="10" t="e">
        <f t="shared" si="1"/>
        <v>#DIV/0!</v>
      </c>
      <c r="Y14" s="10" t="e">
        <f t="shared" si="2"/>
        <v>#DIV/0!</v>
      </c>
      <c r="Z14" s="10" t="e">
        <f t="shared" si="3"/>
        <v>#DIV/0!</v>
      </c>
      <c r="AA14" s="10" t="e">
        <f t="shared" si="4"/>
        <v>#DIV/0!</v>
      </c>
      <c r="AB14" s="10" t="e">
        <f t="shared" si="5"/>
        <v>#DIV/0!</v>
      </c>
      <c r="AC14" s="10" t="e">
        <f t="shared" si="6"/>
        <v>#DIV/0!</v>
      </c>
      <c r="AD14" s="10" t="e">
        <f t="shared" si="7"/>
        <v>#DIV/0!</v>
      </c>
      <c r="AE14" s="10" t="e">
        <f t="shared" si="8"/>
        <v>#DIV/0!</v>
      </c>
      <c r="AF14" s="10" t="e">
        <f t="shared" si="9"/>
        <v>#DIV/0!</v>
      </c>
      <c r="AG14" s="10" t="e">
        <f t="shared" si="10"/>
        <v>#DIV/0!</v>
      </c>
      <c r="AH14" s="10" t="e">
        <f t="shared" si="11"/>
        <v>#DIV/0!</v>
      </c>
      <c r="AI14" s="10" t="e">
        <f t="shared" si="12"/>
        <v>#DIV/0!</v>
      </c>
      <c r="AJ14" s="10" t="e">
        <f t="shared" si="13"/>
        <v>#DIV/0!</v>
      </c>
      <c r="AK14" s="10" t="e">
        <f t="shared" si="14"/>
        <v>#DIV/0!</v>
      </c>
    </row>
    <row r="15" spans="2:37" ht="16.8" x14ac:dyDescent="0.5">
      <c r="B15" s="14">
        <v>87</v>
      </c>
      <c r="C15" s="14">
        <v>86</v>
      </c>
      <c r="D15" s="14">
        <v>84</v>
      </c>
      <c r="E15" s="14">
        <v>83</v>
      </c>
      <c r="F15" s="14">
        <v>82</v>
      </c>
      <c r="G15" s="14">
        <v>81</v>
      </c>
      <c r="H15" s="14">
        <v>79</v>
      </c>
      <c r="I15" s="24">
        <v>78</v>
      </c>
      <c r="J15" s="14">
        <v>76</v>
      </c>
      <c r="K15" s="24">
        <v>75</v>
      </c>
      <c r="L15" s="14">
        <v>74</v>
      </c>
      <c r="M15" s="14">
        <v>72</v>
      </c>
      <c r="N15" s="14">
        <v>70</v>
      </c>
      <c r="O15" s="14">
        <v>67</v>
      </c>
      <c r="P15" s="14">
        <v>61</v>
      </c>
      <c r="Q15" s="14">
        <v>1</v>
      </c>
      <c r="W15" s="10" t="e">
        <f t="shared" si="0"/>
        <v>#DIV/0!</v>
      </c>
      <c r="X15" s="10" t="e">
        <f t="shared" si="1"/>
        <v>#DIV/0!</v>
      </c>
      <c r="Y15" s="10" t="e">
        <f t="shared" si="2"/>
        <v>#DIV/0!</v>
      </c>
      <c r="Z15" s="10" t="e">
        <f t="shared" si="3"/>
        <v>#DIV/0!</v>
      </c>
      <c r="AA15" s="10" t="e">
        <f t="shared" si="4"/>
        <v>#DIV/0!</v>
      </c>
      <c r="AB15" s="10" t="e">
        <f t="shared" si="5"/>
        <v>#DIV/0!</v>
      </c>
      <c r="AC15" s="10" t="e">
        <f t="shared" si="6"/>
        <v>#DIV/0!</v>
      </c>
      <c r="AD15" s="10" t="e">
        <f t="shared" si="7"/>
        <v>#DIV/0!</v>
      </c>
      <c r="AE15" s="10" t="e">
        <f t="shared" si="8"/>
        <v>#DIV/0!</v>
      </c>
      <c r="AF15" s="10" t="e">
        <f t="shared" si="9"/>
        <v>#DIV/0!</v>
      </c>
      <c r="AG15" s="10" t="e">
        <f t="shared" si="10"/>
        <v>#DIV/0!</v>
      </c>
      <c r="AH15" s="10" t="e">
        <f t="shared" si="11"/>
        <v>#DIV/0!</v>
      </c>
      <c r="AI15" s="10" t="e">
        <f t="shared" si="12"/>
        <v>#DIV/0!</v>
      </c>
      <c r="AJ15" s="10" t="e">
        <f t="shared" si="13"/>
        <v>#DIV/0!</v>
      </c>
      <c r="AK15" s="10" t="e">
        <f t="shared" si="14"/>
        <v>#DIV/0!</v>
      </c>
    </row>
    <row r="16" spans="2:37" ht="16.8" x14ac:dyDescent="0.5">
      <c r="B16" s="17">
        <v>86</v>
      </c>
      <c r="C16" s="17">
        <v>84</v>
      </c>
      <c r="D16" s="17">
        <v>83</v>
      </c>
      <c r="E16" s="17">
        <v>82</v>
      </c>
      <c r="F16" s="17">
        <v>80</v>
      </c>
      <c r="G16" s="17">
        <v>79</v>
      </c>
      <c r="H16" s="17">
        <v>78</v>
      </c>
      <c r="I16" s="22">
        <v>76</v>
      </c>
      <c r="J16" s="17">
        <v>75</v>
      </c>
      <c r="K16" s="22">
        <v>74</v>
      </c>
      <c r="L16" s="17">
        <v>72</v>
      </c>
      <c r="M16" s="17">
        <v>71</v>
      </c>
      <c r="N16" s="17">
        <v>68</v>
      </c>
      <c r="O16" s="17">
        <v>65</v>
      </c>
      <c r="P16" s="17">
        <v>59</v>
      </c>
      <c r="Q16" s="17">
        <v>1</v>
      </c>
      <c r="W16" s="10" t="e">
        <f t="shared" si="0"/>
        <v>#DIV/0!</v>
      </c>
      <c r="X16" s="10" t="e">
        <f t="shared" si="1"/>
        <v>#DIV/0!</v>
      </c>
      <c r="Y16" s="10" t="e">
        <f t="shared" si="2"/>
        <v>#DIV/0!</v>
      </c>
      <c r="Z16" s="10" t="e">
        <f t="shared" si="3"/>
        <v>#DIV/0!</v>
      </c>
      <c r="AA16" s="10" t="e">
        <f t="shared" si="4"/>
        <v>#DIV/0!</v>
      </c>
      <c r="AB16" s="10" t="e">
        <f t="shared" si="5"/>
        <v>#DIV/0!</v>
      </c>
      <c r="AC16" s="10" t="e">
        <f t="shared" si="6"/>
        <v>#DIV/0!</v>
      </c>
      <c r="AD16" s="10" t="e">
        <f t="shared" si="7"/>
        <v>#DIV/0!</v>
      </c>
      <c r="AE16" s="10" t="e">
        <f t="shared" si="8"/>
        <v>#DIV/0!</v>
      </c>
      <c r="AF16" s="10" t="e">
        <f t="shared" si="9"/>
        <v>#DIV/0!</v>
      </c>
      <c r="AG16" s="10" t="e">
        <f t="shared" si="10"/>
        <v>#DIV/0!</v>
      </c>
      <c r="AH16" s="10" t="e">
        <f t="shared" si="11"/>
        <v>#DIV/0!</v>
      </c>
      <c r="AI16" s="10" t="e">
        <f t="shared" si="12"/>
        <v>#DIV/0!</v>
      </c>
      <c r="AJ16" s="10" t="e">
        <f t="shared" si="13"/>
        <v>#DIV/0!</v>
      </c>
      <c r="AK16" s="10" t="e">
        <f t="shared" si="14"/>
        <v>#DIV/0!</v>
      </c>
    </row>
    <row r="17" spans="2:37" ht="16.8" x14ac:dyDescent="0.5">
      <c r="B17" s="19">
        <v>85</v>
      </c>
      <c r="C17" s="19">
        <v>83</v>
      </c>
      <c r="D17" s="19">
        <v>82</v>
      </c>
      <c r="E17" s="19">
        <v>80</v>
      </c>
      <c r="F17" s="19">
        <v>79</v>
      </c>
      <c r="G17" s="19">
        <v>78</v>
      </c>
      <c r="H17" s="19">
        <v>76</v>
      </c>
      <c r="I17" s="23">
        <v>75</v>
      </c>
      <c r="J17" s="19">
        <v>73</v>
      </c>
      <c r="K17" s="23">
        <v>72</v>
      </c>
      <c r="L17" s="19">
        <v>71</v>
      </c>
      <c r="M17" s="19">
        <v>69</v>
      </c>
      <c r="N17" s="19">
        <v>67</v>
      </c>
      <c r="O17" s="19">
        <v>63</v>
      </c>
      <c r="P17" s="19">
        <v>58</v>
      </c>
      <c r="Q17" s="19">
        <v>0.99</v>
      </c>
      <c r="W17" s="10" t="e">
        <f t="shared" si="0"/>
        <v>#DIV/0!</v>
      </c>
      <c r="X17" s="10" t="e">
        <f t="shared" si="1"/>
        <v>#DIV/0!</v>
      </c>
      <c r="Y17" s="10" t="e">
        <f t="shared" si="2"/>
        <v>#DIV/0!</v>
      </c>
      <c r="Z17" s="10" t="e">
        <f t="shared" si="3"/>
        <v>#DIV/0!</v>
      </c>
      <c r="AA17" s="10" t="e">
        <f t="shared" si="4"/>
        <v>#DIV/0!</v>
      </c>
      <c r="AB17" s="10" t="e">
        <f t="shared" si="5"/>
        <v>#DIV/0!</v>
      </c>
      <c r="AC17" s="10" t="e">
        <f t="shared" si="6"/>
        <v>#DIV/0!</v>
      </c>
      <c r="AD17" s="10" t="e">
        <f t="shared" si="7"/>
        <v>#DIV/0!</v>
      </c>
      <c r="AE17" s="10" t="e">
        <f t="shared" si="8"/>
        <v>#DIV/0!</v>
      </c>
      <c r="AF17" s="10" t="e">
        <f t="shared" si="9"/>
        <v>#DIV/0!</v>
      </c>
      <c r="AG17" s="10" t="e">
        <f t="shared" si="10"/>
        <v>#DIV/0!</v>
      </c>
      <c r="AH17" s="10" t="e">
        <f t="shared" si="11"/>
        <v>#DIV/0!</v>
      </c>
      <c r="AI17" s="10" t="e">
        <f t="shared" si="12"/>
        <v>#DIV/0!</v>
      </c>
      <c r="AJ17" s="10" t="e">
        <f t="shared" si="13"/>
        <v>#DIV/0!</v>
      </c>
      <c r="AK17" s="10" t="e">
        <f t="shared" si="14"/>
        <v>#DIV/0!</v>
      </c>
    </row>
    <row r="18" spans="2:37" ht="16.8" x14ac:dyDescent="0.5">
      <c r="B18" s="19">
        <v>84</v>
      </c>
      <c r="C18" s="19">
        <v>82</v>
      </c>
      <c r="D18" s="19">
        <v>80</v>
      </c>
      <c r="E18" s="19">
        <v>79</v>
      </c>
      <c r="F18" s="19">
        <v>78</v>
      </c>
      <c r="G18" s="19">
        <v>76</v>
      </c>
      <c r="H18" s="19">
        <v>75</v>
      </c>
      <c r="I18" s="23">
        <v>73</v>
      </c>
      <c r="J18" s="19">
        <v>72</v>
      </c>
      <c r="K18" s="23">
        <v>71</v>
      </c>
      <c r="L18" s="19">
        <v>69</v>
      </c>
      <c r="M18" s="19">
        <v>67</v>
      </c>
      <c r="N18" s="19">
        <v>65</v>
      </c>
      <c r="O18" s="19">
        <v>62</v>
      </c>
      <c r="P18" s="19">
        <v>57</v>
      </c>
      <c r="Q18" s="19">
        <v>0.98</v>
      </c>
      <c r="W18" s="10" t="e">
        <f t="shared" si="0"/>
        <v>#DIV/0!</v>
      </c>
      <c r="X18" s="10" t="e">
        <f t="shared" si="1"/>
        <v>#DIV/0!</v>
      </c>
      <c r="Y18" s="10" t="e">
        <f t="shared" si="2"/>
        <v>#DIV/0!</v>
      </c>
      <c r="Z18" s="10" t="e">
        <f t="shared" si="3"/>
        <v>#DIV/0!</v>
      </c>
      <c r="AA18" s="10" t="e">
        <f t="shared" si="4"/>
        <v>#DIV/0!</v>
      </c>
      <c r="AB18" s="10" t="e">
        <f t="shared" si="5"/>
        <v>#DIV/0!</v>
      </c>
      <c r="AC18" s="10" t="e">
        <f t="shared" si="6"/>
        <v>#DIV/0!</v>
      </c>
      <c r="AD18" s="10" t="e">
        <f t="shared" si="7"/>
        <v>#DIV/0!</v>
      </c>
      <c r="AE18" s="10" t="e">
        <f t="shared" si="8"/>
        <v>#DIV/0!</v>
      </c>
      <c r="AF18" s="10" t="e">
        <f t="shared" si="9"/>
        <v>#DIV/0!</v>
      </c>
      <c r="AG18" s="10" t="e">
        <f t="shared" si="10"/>
        <v>#DIV/0!</v>
      </c>
      <c r="AH18" s="10" t="e">
        <f t="shared" si="11"/>
        <v>#DIV/0!</v>
      </c>
      <c r="AI18" s="10" t="e">
        <f t="shared" si="12"/>
        <v>#DIV/0!</v>
      </c>
      <c r="AJ18" s="10" t="e">
        <f t="shared" si="13"/>
        <v>#DIV/0!</v>
      </c>
      <c r="AK18" s="10" t="e">
        <f t="shared" si="14"/>
        <v>#DIV/0!</v>
      </c>
    </row>
    <row r="19" spans="2:37" ht="16.8" x14ac:dyDescent="0.5">
      <c r="B19" s="19">
        <v>82</v>
      </c>
      <c r="C19" s="19">
        <v>81</v>
      </c>
      <c r="D19" s="19">
        <v>79</v>
      </c>
      <c r="E19" s="19">
        <v>78</v>
      </c>
      <c r="F19" s="19">
        <v>76</v>
      </c>
      <c r="G19" s="19">
        <v>75</v>
      </c>
      <c r="H19" s="19">
        <v>73</v>
      </c>
      <c r="I19" s="23">
        <v>72</v>
      </c>
      <c r="J19" s="19">
        <v>70</v>
      </c>
      <c r="K19" s="23">
        <v>69</v>
      </c>
      <c r="L19" s="19">
        <v>68</v>
      </c>
      <c r="M19" s="19">
        <v>66</v>
      </c>
      <c r="N19" s="19">
        <v>63</v>
      </c>
      <c r="O19" s="19">
        <v>60</v>
      </c>
      <c r="P19" s="19">
        <v>55</v>
      </c>
      <c r="Q19" s="19">
        <v>0.97</v>
      </c>
      <c r="W19" s="10" t="e">
        <f t="shared" si="0"/>
        <v>#DIV/0!</v>
      </c>
      <c r="X19" s="10" t="e">
        <f t="shared" si="1"/>
        <v>#DIV/0!</v>
      </c>
      <c r="Y19" s="10" t="e">
        <f t="shared" si="2"/>
        <v>#DIV/0!</v>
      </c>
      <c r="Z19" s="10" t="e">
        <f t="shared" si="3"/>
        <v>#DIV/0!</v>
      </c>
      <c r="AA19" s="10" t="e">
        <f t="shared" si="4"/>
        <v>#DIV/0!</v>
      </c>
      <c r="AB19" s="10" t="e">
        <f t="shared" si="5"/>
        <v>#DIV/0!</v>
      </c>
      <c r="AC19" s="10" t="e">
        <f t="shared" si="6"/>
        <v>#DIV/0!</v>
      </c>
      <c r="AD19" s="10" t="e">
        <f t="shared" si="7"/>
        <v>#DIV/0!</v>
      </c>
      <c r="AE19" s="10" t="e">
        <f t="shared" si="8"/>
        <v>#DIV/0!</v>
      </c>
      <c r="AF19" s="10" t="e">
        <f t="shared" si="9"/>
        <v>#DIV/0!</v>
      </c>
      <c r="AG19" s="10" t="e">
        <f t="shared" si="10"/>
        <v>#DIV/0!</v>
      </c>
      <c r="AH19" s="10" t="e">
        <f t="shared" si="11"/>
        <v>#DIV/0!</v>
      </c>
      <c r="AI19" s="10" t="e">
        <f t="shared" si="12"/>
        <v>#DIV/0!</v>
      </c>
      <c r="AJ19" s="10" t="e">
        <f t="shared" si="13"/>
        <v>#DIV/0!</v>
      </c>
      <c r="AK19" s="10" t="e">
        <f t="shared" si="14"/>
        <v>#DIV/0!</v>
      </c>
    </row>
    <row r="20" spans="2:37" ht="16.8" x14ac:dyDescent="0.5">
      <c r="B20" s="14">
        <v>81</v>
      </c>
      <c r="C20" s="14">
        <v>79</v>
      </c>
      <c r="D20" s="14">
        <v>78</v>
      </c>
      <c r="E20" s="14">
        <v>76</v>
      </c>
      <c r="F20" s="14">
        <v>75</v>
      </c>
      <c r="G20" s="14">
        <v>74</v>
      </c>
      <c r="H20" s="14">
        <v>72</v>
      </c>
      <c r="I20" s="24">
        <v>70</v>
      </c>
      <c r="J20" s="14">
        <v>69</v>
      </c>
      <c r="K20" s="24">
        <v>68</v>
      </c>
      <c r="L20" s="14">
        <v>66</v>
      </c>
      <c r="M20" s="14">
        <v>64</v>
      </c>
      <c r="N20" s="14">
        <v>62</v>
      </c>
      <c r="O20" s="14">
        <v>59</v>
      </c>
      <c r="P20" s="14">
        <v>54</v>
      </c>
      <c r="Q20" s="14">
        <v>0.96</v>
      </c>
      <c r="W20" s="10" t="e">
        <f t="shared" si="0"/>
        <v>#DIV/0!</v>
      </c>
      <c r="X20" s="10" t="e">
        <f t="shared" si="1"/>
        <v>#DIV/0!</v>
      </c>
      <c r="Y20" s="10" t="e">
        <f t="shared" si="2"/>
        <v>#DIV/0!</v>
      </c>
      <c r="Z20" s="10" t="e">
        <f t="shared" si="3"/>
        <v>#DIV/0!</v>
      </c>
      <c r="AA20" s="10" t="e">
        <f t="shared" si="4"/>
        <v>#DIV/0!</v>
      </c>
      <c r="AB20" s="10" t="e">
        <f t="shared" si="5"/>
        <v>#DIV/0!</v>
      </c>
      <c r="AC20" s="10" t="e">
        <f t="shared" si="6"/>
        <v>#DIV/0!</v>
      </c>
      <c r="AD20" s="10" t="e">
        <f t="shared" si="7"/>
        <v>#DIV/0!</v>
      </c>
      <c r="AE20" s="10" t="e">
        <f t="shared" si="8"/>
        <v>#DIV/0!</v>
      </c>
      <c r="AF20" s="10" t="e">
        <f t="shared" si="9"/>
        <v>#DIV/0!</v>
      </c>
      <c r="AG20" s="10" t="e">
        <f t="shared" si="10"/>
        <v>#DIV/0!</v>
      </c>
      <c r="AH20" s="10" t="e">
        <f t="shared" si="11"/>
        <v>#DIV/0!</v>
      </c>
      <c r="AI20" s="10" t="e">
        <f t="shared" si="12"/>
        <v>#DIV/0!</v>
      </c>
      <c r="AJ20" s="10" t="e">
        <f t="shared" si="13"/>
        <v>#DIV/0!</v>
      </c>
      <c r="AK20" s="10" t="e">
        <f t="shared" si="14"/>
        <v>#DIV/0!</v>
      </c>
    </row>
    <row r="21" spans="2:37" ht="16.8" x14ac:dyDescent="0.5">
      <c r="B21" s="17">
        <v>80</v>
      </c>
      <c r="C21" s="17">
        <v>78</v>
      </c>
      <c r="D21" s="17">
        <v>77</v>
      </c>
      <c r="E21" s="17">
        <v>75</v>
      </c>
      <c r="F21" s="17">
        <v>74</v>
      </c>
      <c r="G21" s="17">
        <v>72</v>
      </c>
      <c r="H21" s="17">
        <v>71</v>
      </c>
      <c r="I21" s="22">
        <v>69</v>
      </c>
      <c r="J21" s="17">
        <v>67</v>
      </c>
      <c r="K21" s="22">
        <v>66</v>
      </c>
      <c r="L21" s="17">
        <v>65</v>
      </c>
      <c r="M21" s="17">
        <v>63</v>
      </c>
      <c r="N21" s="17">
        <v>61</v>
      </c>
      <c r="O21" s="17">
        <v>57</v>
      </c>
      <c r="P21" s="17">
        <v>53</v>
      </c>
      <c r="Q21" s="17">
        <v>0.95</v>
      </c>
      <c r="W21" s="10" t="e">
        <f t="shared" si="0"/>
        <v>#DIV/0!</v>
      </c>
      <c r="X21" s="10" t="e">
        <f t="shared" si="1"/>
        <v>#DIV/0!</v>
      </c>
      <c r="Y21" s="10" t="e">
        <f t="shared" si="2"/>
        <v>#DIV/0!</v>
      </c>
      <c r="Z21" s="10" t="e">
        <f t="shared" si="3"/>
        <v>#DIV/0!</v>
      </c>
      <c r="AA21" s="10" t="e">
        <f t="shared" si="4"/>
        <v>#DIV/0!</v>
      </c>
      <c r="AB21" s="10" t="e">
        <f t="shared" si="5"/>
        <v>#DIV/0!</v>
      </c>
      <c r="AC21" s="10" t="e">
        <f t="shared" si="6"/>
        <v>#DIV/0!</v>
      </c>
      <c r="AD21" s="10" t="e">
        <f t="shared" si="7"/>
        <v>#DIV/0!</v>
      </c>
      <c r="AE21" s="10" t="e">
        <f t="shared" si="8"/>
        <v>#DIV/0!</v>
      </c>
      <c r="AF21" s="10" t="e">
        <f t="shared" si="9"/>
        <v>#DIV/0!</v>
      </c>
      <c r="AG21" s="10" t="e">
        <f t="shared" si="10"/>
        <v>#DIV/0!</v>
      </c>
      <c r="AH21" s="10" t="e">
        <f t="shared" si="11"/>
        <v>#DIV/0!</v>
      </c>
      <c r="AI21" s="10" t="e">
        <f t="shared" si="12"/>
        <v>#DIV/0!</v>
      </c>
      <c r="AJ21" s="10" t="e">
        <f t="shared" si="13"/>
        <v>#DIV/0!</v>
      </c>
      <c r="AK21" s="10" t="e">
        <f t="shared" si="14"/>
        <v>#DIV/0!</v>
      </c>
    </row>
    <row r="22" spans="2:37" ht="16.8" x14ac:dyDescent="0.5">
      <c r="B22" s="19">
        <v>79</v>
      </c>
      <c r="C22" s="19">
        <v>77</v>
      </c>
      <c r="D22" s="19">
        <v>75</v>
      </c>
      <c r="E22" s="19">
        <v>74</v>
      </c>
      <c r="F22" s="19">
        <v>72</v>
      </c>
      <c r="G22" s="19">
        <v>71</v>
      </c>
      <c r="H22" s="19">
        <v>69</v>
      </c>
      <c r="I22" s="23">
        <v>68</v>
      </c>
      <c r="J22" s="19">
        <v>66</v>
      </c>
      <c r="K22" s="23">
        <v>65</v>
      </c>
      <c r="L22" s="19">
        <v>63</v>
      </c>
      <c r="M22" s="19">
        <v>62</v>
      </c>
      <c r="N22" s="19">
        <v>59</v>
      </c>
      <c r="O22" s="19">
        <v>56</v>
      </c>
      <c r="P22" s="19">
        <v>51</v>
      </c>
      <c r="Q22" s="19">
        <v>0.94</v>
      </c>
      <c r="W22" s="10" t="e">
        <f t="shared" si="0"/>
        <v>#DIV/0!</v>
      </c>
      <c r="X22" s="10" t="e">
        <f t="shared" si="1"/>
        <v>#DIV/0!</v>
      </c>
      <c r="Y22" s="10" t="e">
        <f t="shared" si="2"/>
        <v>#DIV/0!</v>
      </c>
      <c r="Z22" s="10" t="e">
        <f t="shared" si="3"/>
        <v>#DIV/0!</v>
      </c>
      <c r="AA22" s="10" t="e">
        <f t="shared" si="4"/>
        <v>#DIV/0!</v>
      </c>
      <c r="AB22" s="10" t="e">
        <f t="shared" si="5"/>
        <v>#DIV/0!</v>
      </c>
      <c r="AC22" s="10" t="e">
        <f t="shared" si="6"/>
        <v>#DIV/0!</v>
      </c>
      <c r="AD22" s="10" t="e">
        <f t="shared" si="7"/>
        <v>#DIV/0!</v>
      </c>
      <c r="AE22" s="10" t="e">
        <f t="shared" si="8"/>
        <v>#DIV/0!</v>
      </c>
      <c r="AF22" s="10" t="e">
        <f t="shared" si="9"/>
        <v>#DIV/0!</v>
      </c>
      <c r="AG22" s="10" t="e">
        <f t="shared" si="10"/>
        <v>#DIV/0!</v>
      </c>
      <c r="AH22" s="10" t="e">
        <f t="shared" si="11"/>
        <v>#DIV/0!</v>
      </c>
      <c r="AI22" s="10" t="e">
        <f t="shared" si="12"/>
        <v>#DIV/0!</v>
      </c>
      <c r="AJ22" s="10" t="e">
        <f t="shared" si="13"/>
        <v>#DIV/0!</v>
      </c>
      <c r="AK22" s="10" t="e">
        <f t="shared" si="14"/>
        <v>#DIV/0!</v>
      </c>
    </row>
    <row r="23" spans="2:37" ht="16.8" x14ac:dyDescent="0.5">
      <c r="B23" s="19">
        <v>78</v>
      </c>
      <c r="C23" s="19">
        <v>76</v>
      </c>
      <c r="D23" s="19">
        <v>74</v>
      </c>
      <c r="E23" s="19">
        <v>73</v>
      </c>
      <c r="F23" s="19">
        <v>71</v>
      </c>
      <c r="G23" s="19">
        <v>70</v>
      </c>
      <c r="H23" s="19">
        <v>68</v>
      </c>
      <c r="I23" s="23">
        <v>66</v>
      </c>
      <c r="J23" s="19">
        <v>65</v>
      </c>
      <c r="K23" s="23">
        <v>64</v>
      </c>
      <c r="L23" s="19">
        <v>62</v>
      </c>
      <c r="M23" s="19">
        <v>60</v>
      </c>
      <c r="N23" s="19">
        <v>58</v>
      </c>
      <c r="O23" s="19">
        <v>55</v>
      </c>
      <c r="P23" s="19">
        <v>50</v>
      </c>
      <c r="Q23" s="19">
        <v>0.93</v>
      </c>
      <c r="W23" s="10" t="e">
        <f t="shared" si="0"/>
        <v>#DIV/0!</v>
      </c>
      <c r="X23" s="10" t="e">
        <f t="shared" si="1"/>
        <v>#DIV/0!</v>
      </c>
      <c r="Y23" s="10" t="e">
        <f t="shared" si="2"/>
        <v>#DIV/0!</v>
      </c>
      <c r="Z23" s="10" t="e">
        <f t="shared" si="3"/>
        <v>#DIV/0!</v>
      </c>
      <c r="AA23" s="10" t="e">
        <f t="shared" si="4"/>
        <v>#DIV/0!</v>
      </c>
      <c r="AB23" s="10" t="e">
        <f t="shared" si="5"/>
        <v>#DIV/0!</v>
      </c>
      <c r="AC23" s="10" t="e">
        <f t="shared" si="6"/>
        <v>#DIV/0!</v>
      </c>
      <c r="AD23" s="10" t="e">
        <f t="shared" si="7"/>
        <v>#DIV/0!</v>
      </c>
      <c r="AE23" s="10" t="e">
        <f t="shared" si="8"/>
        <v>#DIV/0!</v>
      </c>
      <c r="AF23" s="10" t="e">
        <f t="shared" si="9"/>
        <v>#DIV/0!</v>
      </c>
      <c r="AG23" s="10" t="e">
        <f t="shared" si="10"/>
        <v>#DIV/0!</v>
      </c>
      <c r="AH23" s="10" t="e">
        <f t="shared" si="11"/>
        <v>#DIV/0!</v>
      </c>
      <c r="AI23" s="10" t="e">
        <f t="shared" si="12"/>
        <v>#DIV/0!</v>
      </c>
      <c r="AJ23" s="10" t="e">
        <f t="shared" si="13"/>
        <v>#DIV/0!</v>
      </c>
      <c r="AK23" s="10" t="e">
        <f t="shared" si="14"/>
        <v>#DIV/0!</v>
      </c>
    </row>
    <row r="24" spans="2:37" ht="16.8" x14ac:dyDescent="0.5">
      <c r="B24" s="19">
        <v>77</v>
      </c>
      <c r="C24" s="19">
        <v>75</v>
      </c>
      <c r="D24" s="19">
        <v>73</v>
      </c>
      <c r="E24" s="19">
        <v>71</v>
      </c>
      <c r="F24" s="19">
        <v>70</v>
      </c>
      <c r="G24" s="19">
        <v>68</v>
      </c>
      <c r="H24" s="19">
        <v>67</v>
      </c>
      <c r="I24" s="23">
        <v>65</v>
      </c>
      <c r="J24" s="19">
        <v>63</v>
      </c>
      <c r="K24" s="23">
        <v>62</v>
      </c>
      <c r="L24" s="19">
        <v>61</v>
      </c>
      <c r="M24" s="19">
        <v>59</v>
      </c>
      <c r="N24" s="19">
        <v>57</v>
      </c>
      <c r="O24" s="19">
        <v>53</v>
      </c>
      <c r="P24" s="19">
        <v>49</v>
      </c>
      <c r="Q24" s="19">
        <v>0.92</v>
      </c>
      <c r="W24" s="10" t="e">
        <f t="shared" si="0"/>
        <v>#DIV/0!</v>
      </c>
      <c r="X24" s="10" t="e">
        <f t="shared" si="1"/>
        <v>#DIV/0!</v>
      </c>
      <c r="Y24" s="10" t="e">
        <f t="shared" si="2"/>
        <v>#DIV/0!</v>
      </c>
      <c r="Z24" s="10" t="e">
        <f t="shared" si="3"/>
        <v>#DIV/0!</v>
      </c>
      <c r="AA24" s="10" t="e">
        <f t="shared" si="4"/>
        <v>#DIV/0!</v>
      </c>
      <c r="AB24" s="10" t="e">
        <f t="shared" si="5"/>
        <v>#DIV/0!</v>
      </c>
      <c r="AC24" s="10" t="e">
        <f t="shared" si="6"/>
        <v>#DIV/0!</v>
      </c>
      <c r="AD24" s="10" t="e">
        <f t="shared" si="7"/>
        <v>#DIV/0!</v>
      </c>
      <c r="AE24" s="10" t="e">
        <f t="shared" si="8"/>
        <v>#DIV/0!</v>
      </c>
      <c r="AF24" s="10" t="e">
        <f t="shared" si="9"/>
        <v>#DIV/0!</v>
      </c>
      <c r="AG24" s="10" t="e">
        <f t="shared" si="10"/>
        <v>#DIV/0!</v>
      </c>
      <c r="AH24" s="10" t="e">
        <f t="shared" si="11"/>
        <v>#DIV/0!</v>
      </c>
      <c r="AI24" s="10" t="e">
        <f t="shared" si="12"/>
        <v>#DIV/0!</v>
      </c>
      <c r="AJ24" s="10" t="e">
        <f t="shared" si="13"/>
        <v>#DIV/0!</v>
      </c>
      <c r="AK24" s="10" t="e">
        <f t="shared" si="14"/>
        <v>#DIV/0!</v>
      </c>
    </row>
    <row r="25" spans="2:37" ht="16.8" x14ac:dyDescent="0.5">
      <c r="B25" s="14">
        <v>76</v>
      </c>
      <c r="C25" s="14">
        <v>74</v>
      </c>
      <c r="D25" s="14">
        <v>72</v>
      </c>
      <c r="E25" s="14">
        <v>70</v>
      </c>
      <c r="F25" s="14">
        <v>69</v>
      </c>
      <c r="G25" s="14">
        <v>67</v>
      </c>
      <c r="H25" s="14">
        <v>66</v>
      </c>
      <c r="I25" s="24">
        <v>64</v>
      </c>
      <c r="J25" s="14">
        <v>62</v>
      </c>
      <c r="K25" s="24">
        <v>61</v>
      </c>
      <c r="L25" s="14">
        <v>59</v>
      </c>
      <c r="M25" s="14">
        <v>58</v>
      </c>
      <c r="N25" s="14">
        <v>55</v>
      </c>
      <c r="O25" s="14">
        <v>52</v>
      </c>
      <c r="P25" s="14">
        <v>48</v>
      </c>
      <c r="Q25" s="14">
        <v>0.91</v>
      </c>
      <c r="W25" s="10" t="e">
        <f t="shared" si="0"/>
        <v>#DIV/0!</v>
      </c>
      <c r="X25" s="10" t="e">
        <f t="shared" si="1"/>
        <v>#DIV/0!</v>
      </c>
      <c r="Y25" s="10" t="e">
        <f t="shared" si="2"/>
        <v>#DIV/0!</v>
      </c>
      <c r="Z25" s="10" t="e">
        <f t="shared" si="3"/>
        <v>#DIV/0!</v>
      </c>
      <c r="AA25" s="10" t="e">
        <f t="shared" si="4"/>
        <v>#DIV/0!</v>
      </c>
      <c r="AB25" s="10" t="e">
        <f t="shared" si="5"/>
        <v>#DIV/0!</v>
      </c>
      <c r="AC25" s="10" t="e">
        <f t="shared" si="6"/>
        <v>#DIV/0!</v>
      </c>
      <c r="AD25" s="10" t="e">
        <f t="shared" si="7"/>
        <v>#DIV/0!</v>
      </c>
      <c r="AE25" s="10" t="e">
        <f t="shared" si="8"/>
        <v>#DIV/0!</v>
      </c>
      <c r="AF25" s="10" t="e">
        <f t="shared" si="9"/>
        <v>#DIV/0!</v>
      </c>
      <c r="AG25" s="10" t="e">
        <f t="shared" si="10"/>
        <v>#DIV/0!</v>
      </c>
      <c r="AH25" s="10" t="e">
        <f t="shared" si="11"/>
        <v>#DIV/0!</v>
      </c>
      <c r="AI25" s="10" t="e">
        <f t="shared" si="12"/>
        <v>#DIV/0!</v>
      </c>
      <c r="AJ25" s="10" t="e">
        <f t="shared" si="13"/>
        <v>#DIV/0!</v>
      </c>
      <c r="AK25" s="10" t="e">
        <f t="shared" si="14"/>
        <v>#DIV/0!</v>
      </c>
    </row>
    <row r="26" spans="2:37" ht="16.8" x14ac:dyDescent="0.5">
      <c r="B26" s="17">
        <v>75</v>
      </c>
      <c r="C26" s="17">
        <v>72</v>
      </c>
      <c r="D26" s="17">
        <v>71</v>
      </c>
      <c r="E26" s="17">
        <v>69</v>
      </c>
      <c r="F26" s="17">
        <v>67</v>
      </c>
      <c r="G26" s="17">
        <v>66</v>
      </c>
      <c r="H26" s="17">
        <v>64</v>
      </c>
      <c r="I26" s="17">
        <v>62</v>
      </c>
      <c r="J26" s="17">
        <v>61</v>
      </c>
      <c r="K26" s="17">
        <v>60</v>
      </c>
      <c r="L26" s="17">
        <v>58</v>
      </c>
      <c r="M26" s="17">
        <v>56</v>
      </c>
      <c r="N26" s="17">
        <v>54</v>
      </c>
      <c r="O26" s="17">
        <v>51</v>
      </c>
      <c r="P26" s="17">
        <v>46</v>
      </c>
      <c r="Q26" s="17">
        <v>0.9</v>
      </c>
      <c r="W26" s="10" t="e">
        <f t="shared" si="0"/>
        <v>#DIV/0!</v>
      </c>
      <c r="X26" s="10" t="e">
        <f t="shared" si="1"/>
        <v>#DIV/0!</v>
      </c>
      <c r="Y26" s="10" t="e">
        <f t="shared" si="2"/>
        <v>#DIV/0!</v>
      </c>
      <c r="Z26" s="10" t="e">
        <f t="shared" si="3"/>
        <v>#DIV/0!</v>
      </c>
      <c r="AA26" s="10" t="e">
        <f t="shared" si="4"/>
        <v>#DIV/0!</v>
      </c>
      <c r="AB26" s="10" t="e">
        <f t="shared" si="5"/>
        <v>#DIV/0!</v>
      </c>
      <c r="AC26" s="10" t="e">
        <f t="shared" si="6"/>
        <v>#DIV/0!</v>
      </c>
      <c r="AD26" s="10" t="e">
        <f t="shared" si="7"/>
        <v>#DIV/0!</v>
      </c>
      <c r="AE26" s="10" t="e">
        <f t="shared" si="8"/>
        <v>#DIV/0!</v>
      </c>
      <c r="AF26" s="10" t="e">
        <f t="shared" si="9"/>
        <v>#DIV/0!</v>
      </c>
      <c r="AG26" s="10" t="e">
        <f t="shared" si="10"/>
        <v>#DIV/0!</v>
      </c>
      <c r="AH26" s="10" t="e">
        <f t="shared" si="11"/>
        <v>#DIV/0!</v>
      </c>
      <c r="AI26" s="10" t="e">
        <f t="shared" si="12"/>
        <v>#DIV/0!</v>
      </c>
      <c r="AJ26" s="10" t="e">
        <f t="shared" si="13"/>
        <v>#DIV/0!</v>
      </c>
      <c r="AK26" s="10" t="e">
        <f t="shared" si="14"/>
        <v>#DIV/0!</v>
      </c>
    </row>
    <row r="27" spans="2:37" ht="16.8" x14ac:dyDescent="0.5">
      <c r="B27" s="19">
        <v>73</v>
      </c>
      <c r="C27" s="19">
        <v>71</v>
      </c>
      <c r="D27" s="19">
        <v>70</v>
      </c>
      <c r="E27" s="19">
        <v>68</v>
      </c>
      <c r="F27" s="19">
        <v>66</v>
      </c>
      <c r="G27" s="19">
        <v>65</v>
      </c>
      <c r="H27" s="19">
        <v>63</v>
      </c>
      <c r="I27" s="19">
        <v>61</v>
      </c>
      <c r="J27" s="19">
        <v>60</v>
      </c>
      <c r="K27" s="19">
        <v>58</v>
      </c>
      <c r="L27" s="19">
        <v>57</v>
      </c>
      <c r="M27" s="19">
        <v>55</v>
      </c>
      <c r="N27" s="19">
        <v>53</v>
      </c>
      <c r="O27" s="19">
        <v>49</v>
      </c>
      <c r="P27" s="19">
        <v>45</v>
      </c>
      <c r="Q27" s="19">
        <v>0.89</v>
      </c>
      <c r="W27" s="10" t="e">
        <f t="shared" si="0"/>
        <v>#DIV/0!</v>
      </c>
      <c r="X27" s="10" t="e">
        <f t="shared" si="1"/>
        <v>#DIV/0!</v>
      </c>
      <c r="Y27" s="10" t="e">
        <f t="shared" si="2"/>
        <v>#DIV/0!</v>
      </c>
      <c r="Z27" s="10" t="e">
        <f t="shared" si="3"/>
        <v>#DIV/0!</v>
      </c>
      <c r="AA27" s="10" t="e">
        <f t="shared" si="4"/>
        <v>#DIV/0!</v>
      </c>
      <c r="AB27" s="10" t="e">
        <f t="shared" si="5"/>
        <v>#DIV/0!</v>
      </c>
      <c r="AC27" s="10" t="e">
        <f t="shared" si="6"/>
        <v>#DIV/0!</v>
      </c>
      <c r="AD27" s="10" t="e">
        <f t="shared" si="7"/>
        <v>#DIV/0!</v>
      </c>
      <c r="AE27" s="10" t="e">
        <f t="shared" si="8"/>
        <v>#DIV/0!</v>
      </c>
      <c r="AF27" s="10" t="e">
        <f t="shared" si="9"/>
        <v>#DIV/0!</v>
      </c>
      <c r="AG27" s="10" t="e">
        <f t="shared" si="10"/>
        <v>#DIV/0!</v>
      </c>
      <c r="AH27" s="10" t="e">
        <f t="shared" si="11"/>
        <v>#DIV/0!</v>
      </c>
      <c r="AI27" s="10" t="e">
        <f t="shared" si="12"/>
        <v>#DIV/0!</v>
      </c>
      <c r="AJ27" s="10" t="e">
        <f t="shared" si="13"/>
        <v>#DIV/0!</v>
      </c>
      <c r="AK27" s="10" t="e">
        <f t="shared" si="14"/>
        <v>#DIV/0!</v>
      </c>
    </row>
    <row r="28" spans="2:37" ht="16.8" x14ac:dyDescent="0.5">
      <c r="B28" s="19">
        <v>72</v>
      </c>
      <c r="C28" s="19">
        <v>70</v>
      </c>
      <c r="D28" s="19">
        <v>69</v>
      </c>
      <c r="E28" s="19">
        <v>67</v>
      </c>
      <c r="F28" s="19">
        <v>65</v>
      </c>
      <c r="G28" s="19">
        <v>64</v>
      </c>
      <c r="H28" s="19">
        <v>62</v>
      </c>
      <c r="I28" s="19">
        <v>60</v>
      </c>
      <c r="J28" s="19">
        <v>58</v>
      </c>
      <c r="K28" s="19">
        <v>57</v>
      </c>
      <c r="L28" s="19">
        <v>56</v>
      </c>
      <c r="M28" s="19">
        <v>54</v>
      </c>
      <c r="N28" s="19">
        <v>51</v>
      </c>
      <c r="O28" s="19">
        <v>48</v>
      </c>
      <c r="P28" s="19">
        <v>44</v>
      </c>
      <c r="Q28" s="19">
        <v>0.88</v>
      </c>
      <c r="W28" s="10" t="e">
        <f t="shared" si="0"/>
        <v>#DIV/0!</v>
      </c>
      <c r="X28" s="10" t="e">
        <f t="shared" si="1"/>
        <v>#DIV/0!</v>
      </c>
      <c r="Y28" s="10" t="e">
        <f t="shared" si="2"/>
        <v>#DIV/0!</v>
      </c>
      <c r="Z28" s="10" t="e">
        <f t="shared" si="3"/>
        <v>#DIV/0!</v>
      </c>
      <c r="AA28" s="10" t="e">
        <f t="shared" si="4"/>
        <v>#DIV/0!</v>
      </c>
      <c r="AB28" s="10" t="e">
        <f t="shared" si="5"/>
        <v>#DIV/0!</v>
      </c>
      <c r="AC28" s="10" t="e">
        <f t="shared" si="6"/>
        <v>#DIV/0!</v>
      </c>
      <c r="AD28" s="10" t="e">
        <f t="shared" si="7"/>
        <v>#DIV/0!</v>
      </c>
      <c r="AE28" s="10" t="e">
        <f t="shared" si="8"/>
        <v>#DIV/0!</v>
      </c>
      <c r="AF28" s="10" t="e">
        <f t="shared" si="9"/>
        <v>#DIV/0!</v>
      </c>
      <c r="AG28" s="10" t="e">
        <f t="shared" si="10"/>
        <v>#DIV/0!</v>
      </c>
      <c r="AH28" s="10" t="e">
        <f t="shared" si="11"/>
        <v>#DIV/0!</v>
      </c>
      <c r="AI28" s="10" t="e">
        <f t="shared" si="12"/>
        <v>#DIV/0!</v>
      </c>
      <c r="AJ28" s="10" t="e">
        <f t="shared" si="13"/>
        <v>#DIV/0!</v>
      </c>
      <c r="AK28" s="10" t="e">
        <f t="shared" si="14"/>
        <v>#DIV/0!</v>
      </c>
    </row>
    <row r="29" spans="2:37" ht="16.8" x14ac:dyDescent="0.5">
      <c r="B29" s="19">
        <v>71</v>
      </c>
      <c r="C29" s="19">
        <v>69</v>
      </c>
      <c r="D29" s="19">
        <v>67</v>
      </c>
      <c r="E29" s="19">
        <v>66</v>
      </c>
      <c r="F29" s="19">
        <v>64</v>
      </c>
      <c r="G29" s="19">
        <v>62</v>
      </c>
      <c r="H29" s="19">
        <v>61</v>
      </c>
      <c r="I29" s="19">
        <v>59</v>
      </c>
      <c r="J29" s="19">
        <v>57</v>
      </c>
      <c r="K29" s="19">
        <v>56</v>
      </c>
      <c r="L29" s="19">
        <v>54</v>
      </c>
      <c r="M29" s="19">
        <v>53</v>
      </c>
      <c r="N29" s="19">
        <v>50</v>
      </c>
      <c r="O29" s="19">
        <v>47</v>
      </c>
      <c r="P29" s="19">
        <v>43</v>
      </c>
      <c r="Q29" s="19">
        <v>0.87</v>
      </c>
      <c r="W29" s="10" t="e">
        <f t="shared" si="0"/>
        <v>#DIV/0!</v>
      </c>
      <c r="X29" s="10" t="e">
        <f t="shared" si="1"/>
        <v>#DIV/0!</v>
      </c>
      <c r="Y29" s="10" t="e">
        <f t="shared" si="2"/>
        <v>#DIV/0!</v>
      </c>
      <c r="Z29" s="10" t="e">
        <f t="shared" si="3"/>
        <v>#DIV/0!</v>
      </c>
      <c r="AA29" s="10" t="e">
        <f t="shared" si="4"/>
        <v>#DIV/0!</v>
      </c>
      <c r="AB29" s="10" t="e">
        <f t="shared" si="5"/>
        <v>#DIV/0!</v>
      </c>
      <c r="AC29" s="10" t="e">
        <f t="shared" si="6"/>
        <v>#DIV/0!</v>
      </c>
      <c r="AD29" s="10" t="e">
        <f t="shared" si="7"/>
        <v>#DIV/0!</v>
      </c>
      <c r="AE29" s="10" t="e">
        <f t="shared" si="8"/>
        <v>#DIV/0!</v>
      </c>
      <c r="AF29" s="10" t="e">
        <f t="shared" si="9"/>
        <v>#DIV/0!</v>
      </c>
      <c r="AG29" s="10" t="e">
        <f t="shared" si="10"/>
        <v>#DIV/0!</v>
      </c>
      <c r="AH29" s="10" t="e">
        <f t="shared" si="11"/>
        <v>#DIV/0!</v>
      </c>
      <c r="AI29" s="10" t="e">
        <f t="shared" si="12"/>
        <v>#DIV/0!</v>
      </c>
      <c r="AJ29" s="10" t="e">
        <f t="shared" si="13"/>
        <v>#DIV/0!</v>
      </c>
      <c r="AK29" s="10" t="e">
        <f t="shared" si="14"/>
        <v>#DIV/0!</v>
      </c>
    </row>
    <row r="30" spans="2:37" ht="16.8" x14ac:dyDescent="0.5">
      <c r="B30" s="19">
        <v>70</v>
      </c>
      <c r="C30" s="19">
        <v>68</v>
      </c>
      <c r="D30" s="19">
        <v>66</v>
      </c>
      <c r="E30" s="19">
        <v>64</v>
      </c>
      <c r="F30" s="19">
        <v>63</v>
      </c>
      <c r="G30" s="19">
        <v>61</v>
      </c>
      <c r="H30" s="19">
        <v>59</v>
      </c>
      <c r="I30" s="19">
        <v>58</v>
      </c>
      <c r="J30" s="19">
        <v>56</v>
      </c>
      <c r="K30" s="19">
        <v>55</v>
      </c>
      <c r="L30" s="19">
        <v>53</v>
      </c>
      <c r="M30" s="19">
        <v>51</v>
      </c>
      <c r="N30" s="19">
        <v>49</v>
      </c>
      <c r="O30" s="19">
        <v>46</v>
      </c>
      <c r="P30" s="19">
        <v>41</v>
      </c>
      <c r="Q30" s="19">
        <v>0.86</v>
      </c>
      <c r="W30" s="10" t="e">
        <f t="shared" si="0"/>
        <v>#DIV/0!</v>
      </c>
      <c r="X30" s="10" t="e">
        <f t="shared" si="1"/>
        <v>#DIV/0!</v>
      </c>
      <c r="Y30" s="10" t="e">
        <f t="shared" si="2"/>
        <v>#DIV/0!</v>
      </c>
      <c r="Z30" s="10" t="e">
        <f t="shared" si="3"/>
        <v>#DIV/0!</v>
      </c>
      <c r="AA30" s="10" t="e">
        <f t="shared" si="4"/>
        <v>#DIV/0!</v>
      </c>
      <c r="AB30" s="10" t="e">
        <f t="shared" si="5"/>
        <v>#DIV/0!</v>
      </c>
      <c r="AC30" s="10" t="e">
        <f t="shared" si="6"/>
        <v>#DIV/0!</v>
      </c>
      <c r="AD30" s="10" t="e">
        <f t="shared" si="7"/>
        <v>#DIV/0!</v>
      </c>
      <c r="AE30" s="10" t="e">
        <f t="shared" si="8"/>
        <v>#DIV/0!</v>
      </c>
      <c r="AF30" s="10" t="e">
        <f t="shared" si="9"/>
        <v>#DIV/0!</v>
      </c>
      <c r="AG30" s="10" t="e">
        <f t="shared" si="10"/>
        <v>#DIV/0!</v>
      </c>
      <c r="AH30" s="10" t="e">
        <f t="shared" si="11"/>
        <v>#DIV/0!</v>
      </c>
      <c r="AI30" s="10" t="e">
        <f t="shared" si="12"/>
        <v>#DIV/0!</v>
      </c>
      <c r="AJ30" s="10" t="e">
        <f t="shared" si="13"/>
        <v>#DIV/0!</v>
      </c>
      <c r="AK30" s="10" t="e">
        <f t="shared" si="14"/>
        <v>#DIV/0!</v>
      </c>
    </row>
    <row r="31" spans="2:37" ht="16.8" x14ac:dyDescent="0.5">
      <c r="B31" s="17">
        <v>69</v>
      </c>
      <c r="C31" s="17">
        <v>67</v>
      </c>
      <c r="D31" s="17">
        <v>65</v>
      </c>
      <c r="E31" s="17">
        <v>63</v>
      </c>
      <c r="F31" s="17">
        <v>62</v>
      </c>
      <c r="G31" s="17">
        <v>60</v>
      </c>
      <c r="H31" s="17">
        <v>58</v>
      </c>
      <c r="I31" s="22">
        <v>56</v>
      </c>
      <c r="J31" s="17">
        <v>55</v>
      </c>
      <c r="K31" s="22">
        <v>54</v>
      </c>
      <c r="L31" s="17">
        <v>52</v>
      </c>
      <c r="M31" s="17">
        <v>50</v>
      </c>
      <c r="N31" s="17">
        <v>48</v>
      </c>
      <c r="O31" s="17">
        <v>44</v>
      </c>
      <c r="P31" s="17">
        <v>40</v>
      </c>
      <c r="Q31" s="17">
        <v>0.85</v>
      </c>
      <c r="W31" s="10" t="e">
        <f t="shared" si="0"/>
        <v>#DIV/0!</v>
      </c>
      <c r="X31" s="10" t="e">
        <f t="shared" si="1"/>
        <v>#DIV/0!</v>
      </c>
      <c r="Y31" s="10" t="e">
        <f t="shared" si="2"/>
        <v>#DIV/0!</v>
      </c>
      <c r="Z31" s="10" t="e">
        <f t="shared" si="3"/>
        <v>#DIV/0!</v>
      </c>
      <c r="AA31" s="10" t="e">
        <f t="shared" si="4"/>
        <v>#DIV/0!</v>
      </c>
      <c r="AB31" s="10" t="e">
        <f t="shared" si="5"/>
        <v>#DIV/0!</v>
      </c>
      <c r="AC31" s="10" t="e">
        <f t="shared" si="6"/>
        <v>#DIV/0!</v>
      </c>
      <c r="AD31" s="10" t="e">
        <f t="shared" si="7"/>
        <v>#DIV/0!</v>
      </c>
      <c r="AE31" s="10" t="e">
        <f t="shared" si="8"/>
        <v>#DIV/0!</v>
      </c>
      <c r="AF31" s="10" t="e">
        <f t="shared" si="9"/>
        <v>#DIV/0!</v>
      </c>
      <c r="AG31" s="10" t="e">
        <f t="shared" si="10"/>
        <v>#DIV/0!</v>
      </c>
      <c r="AH31" s="10" t="e">
        <f t="shared" si="11"/>
        <v>#DIV/0!</v>
      </c>
      <c r="AI31" s="10" t="e">
        <f t="shared" si="12"/>
        <v>#DIV/0!</v>
      </c>
      <c r="AJ31" s="10" t="e">
        <f t="shared" si="13"/>
        <v>#DIV/0!</v>
      </c>
      <c r="AK31" s="10" t="e">
        <f t="shared" si="14"/>
        <v>#DIV/0!</v>
      </c>
    </row>
    <row r="32" spans="2:37" ht="16.8" x14ac:dyDescent="0.5">
      <c r="B32" s="19">
        <v>68</v>
      </c>
      <c r="C32" s="19">
        <v>66</v>
      </c>
      <c r="D32" s="19">
        <v>64</v>
      </c>
      <c r="E32" s="19">
        <v>62</v>
      </c>
      <c r="F32" s="19">
        <v>61</v>
      </c>
      <c r="G32" s="19">
        <v>59</v>
      </c>
      <c r="H32" s="19">
        <v>57</v>
      </c>
      <c r="I32" s="23">
        <v>55</v>
      </c>
      <c r="J32" s="19">
        <v>54</v>
      </c>
      <c r="K32" s="23">
        <v>52</v>
      </c>
      <c r="L32" s="19">
        <v>51</v>
      </c>
      <c r="M32" s="19">
        <v>49</v>
      </c>
      <c r="N32" s="19">
        <v>46</v>
      </c>
      <c r="O32" s="19">
        <v>43</v>
      </c>
      <c r="P32" s="19">
        <v>39</v>
      </c>
      <c r="Q32" s="19">
        <v>0.84</v>
      </c>
      <c r="W32" s="10" t="e">
        <f t="shared" si="0"/>
        <v>#DIV/0!</v>
      </c>
      <c r="X32" s="10" t="e">
        <f t="shared" si="1"/>
        <v>#DIV/0!</v>
      </c>
      <c r="Y32" s="10" t="e">
        <f t="shared" si="2"/>
        <v>#DIV/0!</v>
      </c>
      <c r="Z32" s="10" t="e">
        <f t="shared" si="3"/>
        <v>#DIV/0!</v>
      </c>
      <c r="AA32" s="10" t="e">
        <f t="shared" si="4"/>
        <v>#DIV/0!</v>
      </c>
      <c r="AB32" s="10" t="e">
        <f t="shared" si="5"/>
        <v>#DIV/0!</v>
      </c>
      <c r="AC32" s="10" t="e">
        <f t="shared" si="6"/>
        <v>#DIV/0!</v>
      </c>
      <c r="AD32" s="10" t="e">
        <f t="shared" si="7"/>
        <v>#DIV/0!</v>
      </c>
      <c r="AE32" s="10" t="e">
        <f t="shared" si="8"/>
        <v>#DIV/0!</v>
      </c>
      <c r="AF32" s="10" t="e">
        <f t="shared" si="9"/>
        <v>#DIV/0!</v>
      </c>
      <c r="AG32" s="10" t="e">
        <f t="shared" si="10"/>
        <v>#DIV/0!</v>
      </c>
      <c r="AH32" s="10" t="e">
        <f t="shared" si="11"/>
        <v>#DIV/0!</v>
      </c>
      <c r="AI32" s="10" t="e">
        <f t="shared" si="12"/>
        <v>#DIV/0!</v>
      </c>
      <c r="AJ32" s="10" t="e">
        <f t="shared" si="13"/>
        <v>#DIV/0!</v>
      </c>
      <c r="AK32" s="10" t="e">
        <f t="shared" si="14"/>
        <v>#DIV/0!</v>
      </c>
    </row>
    <row r="33" spans="2:37" ht="16.8" x14ac:dyDescent="0.5">
      <c r="B33" s="19">
        <v>67</v>
      </c>
      <c r="C33" s="19">
        <v>65</v>
      </c>
      <c r="D33" s="19">
        <v>63</v>
      </c>
      <c r="E33" s="19">
        <v>61</v>
      </c>
      <c r="F33" s="19">
        <v>59</v>
      </c>
      <c r="G33" s="19">
        <v>58</v>
      </c>
      <c r="H33" s="19">
        <v>56</v>
      </c>
      <c r="I33" s="23">
        <v>54</v>
      </c>
      <c r="J33" s="19">
        <v>52</v>
      </c>
      <c r="K33" s="23">
        <v>51</v>
      </c>
      <c r="L33" s="19">
        <v>50</v>
      </c>
      <c r="M33" s="19">
        <v>48</v>
      </c>
      <c r="N33" s="19">
        <v>45</v>
      </c>
      <c r="O33" s="19">
        <v>42</v>
      </c>
      <c r="P33" s="19">
        <v>38</v>
      </c>
      <c r="Q33" s="19">
        <v>0.83</v>
      </c>
      <c r="W33" s="10" t="e">
        <f t="shared" si="0"/>
        <v>#DIV/0!</v>
      </c>
      <c r="X33" s="10" t="e">
        <f t="shared" si="1"/>
        <v>#DIV/0!</v>
      </c>
      <c r="Y33" s="10" t="e">
        <f t="shared" si="2"/>
        <v>#DIV/0!</v>
      </c>
      <c r="Z33" s="10" t="e">
        <f t="shared" si="3"/>
        <v>#DIV/0!</v>
      </c>
      <c r="AA33" s="10" t="e">
        <f t="shared" si="4"/>
        <v>#DIV/0!</v>
      </c>
      <c r="AB33" s="10" t="e">
        <f t="shared" si="5"/>
        <v>#DIV/0!</v>
      </c>
      <c r="AC33" s="10" t="e">
        <f t="shared" si="6"/>
        <v>#DIV/0!</v>
      </c>
      <c r="AD33" s="10" t="e">
        <f t="shared" si="7"/>
        <v>#DIV/0!</v>
      </c>
      <c r="AE33" s="10" t="e">
        <f t="shared" si="8"/>
        <v>#DIV/0!</v>
      </c>
      <c r="AF33" s="10" t="e">
        <f t="shared" si="9"/>
        <v>#DIV/0!</v>
      </c>
      <c r="AG33" s="10" t="e">
        <f t="shared" si="10"/>
        <v>#DIV/0!</v>
      </c>
      <c r="AH33" s="10" t="e">
        <f t="shared" si="11"/>
        <v>#DIV/0!</v>
      </c>
      <c r="AI33" s="10" t="e">
        <f t="shared" si="12"/>
        <v>#DIV/0!</v>
      </c>
      <c r="AJ33" s="10" t="e">
        <f t="shared" si="13"/>
        <v>#DIV/0!</v>
      </c>
      <c r="AK33" s="10" t="e">
        <f t="shared" si="14"/>
        <v>#DIV/0!</v>
      </c>
    </row>
    <row r="34" spans="2:37" ht="16.8" x14ac:dyDescent="0.5">
      <c r="B34" s="19">
        <v>66</v>
      </c>
      <c r="C34" s="19">
        <v>64</v>
      </c>
      <c r="D34" s="19">
        <v>62</v>
      </c>
      <c r="E34" s="19">
        <v>60</v>
      </c>
      <c r="F34" s="19">
        <v>58</v>
      </c>
      <c r="G34" s="19">
        <v>57</v>
      </c>
      <c r="H34" s="19">
        <v>55</v>
      </c>
      <c r="I34" s="23">
        <v>53</v>
      </c>
      <c r="J34" s="19">
        <v>51</v>
      </c>
      <c r="K34" s="23">
        <v>50</v>
      </c>
      <c r="L34" s="19">
        <v>48</v>
      </c>
      <c r="M34" s="19">
        <v>46</v>
      </c>
      <c r="N34" s="19">
        <v>44</v>
      </c>
      <c r="O34" s="19">
        <v>41</v>
      </c>
      <c r="P34" s="19">
        <v>36</v>
      </c>
      <c r="Q34" s="19">
        <v>0.82</v>
      </c>
      <c r="W34" s="10" t="e">
        <f t="shared" si="0"/>
        <v>#DIV/0!</v>
      </c>
      <c r="X34" s="10" t="e">
        <f t="shared" si="1"/>
        <v>#DIV/0!</v>
      </c>
      <c r="Y34" s="10" t="e">
        <f t="shared" si="2"/>
        <v>#DIV/0!</v>
      </c>
      <c r="Z34" s="10" t="e">
        <f t="shared" si="3"/>
        <v>#DIV/0!</v>
      </c>
      <c r="AA34" s="10" t="e">
        <f t="shared" si="4"/>
        <v>#DIV/0!</v>
      </c>
      <c r="AB34" s="10" t="e">
        <f t="shared" si="5"/>
        <v>#DIV/0!</v>
      </c>
      <c r="AC34" s="10" t="e">
        <f t="shared" si="6"/>
        <v>#DIV/0!</v>
      </c>
      <c r="AD34" s="10" t="e">
        <f t="shared" si="7"/>
        <v>#DIV/0!</v>
      </c>
      <c r="AE34" s="10" t="e">
        <f t="shared" si="8"/>
        <v>#DIV/0!</v>
      </c>
      <c r="AF34" s="10" t="e">
        <f t="shared" si="9"/>
        <v>#DIV/0!</v>
      </c>
      <c r="AG34" s="10" t="e">
        <f t="shared" si="10"/>
        <v>#DIV/0!</v>
      </c>
      <c r="AH34" s="10" t="e">
        <f t="shared" si="11"/>
        <v>#DIV/0!</v>
      </c>
      <c r="AI34" s="10" t="e">
        <f t="shared" si="12"/>
        <v>#DIV/0!</v>
      </c>
      <c r="AJ34" s="10" t="e">
        <f t="shared" si="13"/>
        <v>#DIV/0!</v>
      </c>
      <c r="AK34" s="10" t="e">
        <f t="shared" si="14"/>
        <v>#DIV/0!</v>
      </c>
    </row>
    <row r="35" spans="2:37" ht="16.8" x14ac:dyDescent="0.5">
      <c r="B35" s="19">
        <v>65</v>
      </c>
      <c r="C35" s="19">
        <v>63</v>
      </c>
      <c r="D35" s="19">
        <v>61</v>
      </c>
      <c r="E35" s="19">
        <v>59</v>
      </c>
      <c r="F35" s="19">
        <v>57</v>
      </c>
      <c r="G35" s="19">
        <v>56</v>
      </c>
      <c r="H35" s="19">
        <v>54</v>
      </c>
      <c r="I35" s="23">
        <v>52</v>
      </c>
      <c r="J35" s="19">
        <v>50</v>
      </c>
      <c r="K35" s="23">
        <v>49</v>
      </c>
      <c r="L35" s="19">
        <v>47</v>
      </c>
      <c r="M35" s="19">
        <v>45</v>
      </c>
      <c r="N35" s="19">
        <v>43</v>
      </c>
      <c r="O35" s="19">
        <v>39</v>
      </c>
      <c r="P35" s="19">
        <v>35</v>
      </c>
      <c r="Q35" s="19">
        <v>0.81</v>
      </c>
      <c r="W35" s="10" t="e">
        <f t="shared" si="0"/>
        <v>#DIV/0!</v>
      </c>
      <c r="X35" s="10" t="e">
        <f t="shared" si="1"/>
        <v>#DIV/0!</v>
      </c>
      <c r="Y35" s="10" t="e">
        <f t="shared" si="2"/>
        <v>#DIV/0!</v>
      </c>
      <c r="Z35" s="10" t="e">
        <f t="shared" si="3"/>
        <v>#DIV/0!</v>
      </c>
      <c r="AA35" s="10" t="e">
        <f t="shared" si="4"/>
        <v>#DIV/0!</v>
      </c>
      <c r="AB35" s="10" t="e">
        <f t="shared" si="5"/>
        <v>#DIV/0!</v>
      </c>
      <c r="AC35" s="10" t="e">
        <f t="shared" si="6"/>
        <v>#DIV/0!</v>
      </c>
      <c r="AD35" s="10" t="e">
        <f t="shared" si="7"/>
        <v>#DIV/0!</v>
      </c>
      <c r="AE35" s="10" t="e">
        <f t="shared" si="8"/>
        <v>#DIV/0!</v>
      </c>
      <c r="AF35" s="10" t="e">
        <f t="shared" si="9"/>
        <v>#DIV/0!</v>
      </c>
      <c r="AG35" s="10" t="e">
        <f t="shared" si="10"/>
        <v>#DIV/0!</v>
      </c>
      <c r="AH35" s="10" t="e">
        <f t="shared" si="11"/>
        <v>#DIV/0!</v>
      </c>
      <c r="AI35" s="10" t="e">
        <f t="shared" si="12"/>
        <v>#DIV/0!</v>
      </c>
      <c r="AJ35" s="10" t="e">
        <f t="shared" si="13"/>
        <v>#DIV/0!</v>
      </c>
      <c r="AK35" s="10" t="e">
        <f t="shared" si="14"/>
        <v>#DIV/0!</v>
      </c>
    </row>
    <row r="36" spans="2:37" ht="16.8" x14ac:dyDescent="0.5">
      <c r="B36" s="14">
        <v>64</v>
      </c>
      <c r="C36" s="14">
        <v>62</v>
      </c>
      <c r="D36" s="14">
        <v>60</v>
      </c>
      <c r="E36" s="14">
        <v>58</v>
      </c>
      <c r="F36" s="14">
        <v>56</v>
      </c>
      <c r="G36" s="14">
        <v>54</v>
      </c>
      <c r="H36" s="14">
        <v>53</v>
      </c>
      <c r="I36" s="24">
        <v>51</v>
      </c>
      <c r="J36" s="14">
        <v>49</v>
      </c>
      <c r="K36" s="24">
        <v>48</v>
      </c>
      <c r="L36" s="14">
        <v>46</v>
      </c>
      <c r="M36" s="14">
        <v>44</v>
      </c>
      <c r="N36" s="14">
        <v>42</v>
      </c>
      <c r="O36" s="14">
        <v>38</v>
      </c>
      <c r="P36" s="14">
        <v>33</v>
      </c>
      <c r="Q36" s="19">
        <v>0.8</v>
      </c>
      <c r="W36" s="10" t="e">
        <f t="shared" si="0"/>
        <v>#DIV/0!</v>
      </c>
      <c r="X36" s="10" t="e">
        <f t="shared" si="1"/>
        <v>#DIV/0!</v>
      </c>
      <c r="Y36" s="10" t="e">
        <f t="shared" si="2"/>
        <v>#DIV/0!</v>
      </c>
      <c r="Z36" s="10" t="e">
        <f t="shared" si="3"/>
        <v>#DIV/0!</v>
      </c>
      <c r="AA36" s="10" t="e">
        <f t="shared" si="4"/>
        <v>#DIV/0!</v>
      </c>
      <c r="AB36" s="10" t="e">
        <f t="shared" si="5"/>
        <v>#DIV/0!</v>
      </c>
      <c r="AC36" s="10" t="e">
        <f t="shared" si="6"/>
        <v>#DIV/0!</v>
      </c>
      <c r="AD36" s="10" t="e">
        <f t="shared" si="7"/>
        <v>#DIV/0!</v>
      </c>
      <c r="AE36" s="10" t="e">
        <f t="shared" si="8"/>
        <v>#DIV/0!</v>
      </c>
      <c r="AF36" s="10" t="e">
        <f t="shared" si="9"/>
        <v>#DIV/0!</v>
      </c>
      <c r="AG36" s="10" t="e">
        <f t="shared" si="10"/>
        <v>#DIV/0!</v>
      </c>
      <c r="AH36" s="10" t="e">
        <f t="shared" si="11"/>
        <v>#DIV/0!</v>
      </c>
      <c r="AI36" s="10" t="e">
        <f t="shared" si="12"/>
        <v>#DIV/0!</v>
      </c>
      <c r="AJ36" s="10" t="e">
        <f t="shared" si="13"/>
        <v>#DIV/0!</v>
      </c>
      <c r="AK36" s="10" t="e">
        <f t="shared" si="14"/>
        <v>#DIV/0!</v>
      </c>
    </row>
    <row r="37" spans="2:37" ht="16.8" x14ac:dyDescent="0.5">
      <c r="B37" s="17">
        <v>63</v>
      </c>
      <c r="C37" s="17">
        <v>60</v>
      </c>
      <c r="D37" s="17">
        <v>59</v>
      </c>
      <c r="E37" s="17">
        <v>57</v>
      </c>
      <c r="F37" s="17">
        <v>55</v>
      </c>
      <c r="G37" s="17">
        <v>53</v>
      </c>
      <c r="H37" s="17">
        <v>52</v>
      </c>
      <c r="I37" s="22">
        <v>49</v>
      </c>
      <c r="J37" s="17">
        <v>48</v>
      </c>
      <c r="K37" s="22">
        <v>47</v>
      </c>
      <c r="L37" s="17">
        <v>45</v>
      </c>
      <c r="M37" s="17">
        <v>43</v>
      </c>
      <c r="N37" s="17">
        <v>40</v>
      </c>
      <c r="O37" s="17">
        <v>37</v>
      </c>
      <c r="P37" s="17">
        <v>32</v>
      </c>
      <c r="Q37" s="17">
        <v>0.79</v>
      </c>
      <c r="W37" s="10" t="e">
        <f t="shared" si="0"/>
        <v>#DIV/0!</v>
      </c>
      <c r="X37" s="10" t="e">
        <f t="shared" si="1"/>
        <v>#DIV/0!</v>
      </c>
      <c r="Y37" s="10" t="e">
        <f t="shared" si="2"/>
        <v>#DIV/0!</v>
      </c>
      <c r="Z37" s="10" t="e">
        <f t="shared" si="3"/>
        <v>#DIV/0!</v>
      </c>
      <c r="AA37" s="10" t="e">
        <f t="shared" si="4"/>
        <v>#DIV/0!</v>
      </c>
      <c r="AB37" s="10" t="e">
        <f t="shared" si="5"/>
        <v>#DIV/0!</v>
      </c>
      <c r="AC37" s="10" t="e">
        <f t="shared" si="6"/>
        <v>#DIV/0!</v>
      </c>
      <c r="AD37" s="10" t="e">
        <f t="shared" si="7"/>
        <v>#DIV/0!</v>
      </c>
      <c r="AE37" s="10" t="e">
        <f t="shared" si="8"/>
        <v>#DIV/0!</v>
      </c>
      <c r="AF37" s="10" t="e">
        <f t="shared" si="9"/>
        <v>#DIV/0!</v>
      </c>
      <c r="AG37" s="10" t="e">
        <f t="shared" si="10"/>
        <v>#DIV/0!</v>
      </c>
      <c r="AH37" s="10" t="e">
        <f t="shared" si="11"/>
        <v>#DIV/0!</v>
      </c>
      <c r="AI37" s="10" t="e">
        <f t="shared" si="12"/>
        <v>#DIV/0!</v>
      </c>
      <c r="AJ37" s="10" t="e">
        <f t="shared" si="13"/>
        <v>#DIV/0!</v>
      </c>
      <c r="AK37" s="10" t="e">
        <f t="shared" si="14"/>
        <v>#DIV/0!</v>
      </c>
    </row>
    <row r="38" spans="2:37" ht="16.8" x14ac:dyDescent="0.5">
      <c r="B38" s="19">
        <v>62</v>
      </c>
      <c r="C38" s="19">
        <v>59</v>
      </c>
      <c r="D38" s="19">
        <v>57</v>
      </c>
      <c r="E38" s="19">
        <v>56</v>
      </c>
      <c r="F38" s="19">
        <v>54</v>
      </c>
      <c r="G38" s="19">
        <v>52</v>
      </c>
      <c r="H38" s="19">
        <v>50</v>
      </c>
      <c r="I38" s="23">
        <v>48</v>
      </c>
      <c r="J38" s="19">
        <v>47</v>
      </c>
      <c r="K38" s="23">
        <v>45</v>
      </c>
      <c r="L38" s="19">
        <v>44</v>
      </c>
      <c r="M38" s="19">
        <v>42</v>
      </c>
      <c r="N38" s="19">
        <v>39</v>
      </c>
      <c r="O38" s="19">
        <v>36</v>
      </c>
      <c r="P38" s="19">
        <v>30</v>
      </c>
      <c r="Q38" s="19">
        <v>0.78</v>
      </c>
      <c r="W38" s="10" t="e">
        <f t="shared" si="0"/>
        <v>#DIV/0!</v>
      </c>
      <c r="X38" s="10" t="e">
        <f t="shared" si="1"/>
        <v>#DIV/0!</v>
      </c>
      <c r="Y38" s="10" t="e">
        <f t="shared" si="2"/>
        <v>#DIV/0!</v>
      </c>
      <c r="Z38" s="10" t="e">
        <f t="shared" si="3"/>
        <v>#DIV/0!</v>
      </c>
      <c r="AA38" s="10" t="e">
        <f t="shared" si="4"/>
        <v>#DIV/0!</v>
      </c>
      <c r="AB38" s="10" t="e">
        <f t="shared" si="5"/>
        <v>#DIV/0!</v>
      </c>
      <c r="AC38" s="10" t="e">
        <f t="shared" si="6"/>
        <v>#DIV/0!</v>
      </c>
      <c r="AD38" s="10" t="e">
        <f t="shared" si="7"/>
        <v>#DIV/0!</v>
      </c>
      <c r="AE38" s="10" t="e">
        <f t="shared" si="8"/>
        <v>#DIV/0!</v>
      </c>
      <c r="AF38" s="10" t="e">
        <f t="shared" si="9"/>
        <v>#DIV/0!</v>
      </c>
      <c r="AG38" s="10" t="e">
        <f t="shared" si="10"/>
        <v>#DIV/0!</v>
      </c>
      <c r="AH38" s="10" t="e">
        <f t="shared" si="11"/>
        <v>#DIV/0!</v>
      </c>
      <c r="AI38" s="10" t="e">
        <f t="shared" si="12"/>
        <v>#DIV/0!</v>
      </c>
      <c r="AJ38" s="10" t="e">
        <f t="shared" si="13"/>
        <v>#DIV/0!</v>
      </c>
      <c r="AK38" s="10" t="e">
        <f t="shared" si="14"/>
        <v>#DIV/0!</v>
      </c>
    </row>
    <row r="39" spans="2:37" ht="16.8" x14ac:dyDescent="0.5">
      <c r="B39" s="19">
        <v>61</v>
      </c>
      <c r="C39" s="19">
        <v>58</v>
      </c>
      <c r="D39" s="19">
        <v>56</v>
      </c>
      <c r="E39" s="19">
        <v>55</v>
      </c>
      <c r="F39" s="19">
        <v>53</v>
      </c>
      <c r="G39" s="19">
        <v>51</v>
      </c>
      <c r="H39" s="19">
        <v>49</v>
      </c>
      <c r="I39" s="23">
        <v>47</v>
      </c>
      <c r="J39" s="19">
        <v>46</v>
      </c>
      <c r="K39" s="23">
        <v>44</v>
      </c>
      <c r="L39" s="19">
        <v>43</v>
      </c>
      <c r="M39" s="19">
        <v>41</v>
      </c>
      <c r="N39" s="19">
        <v>38</v>
      </c>
      <c r="O39" s="19">
        <v>34</v>
      </c>
      <c r="P39" s="19">
        <v>28</v>
      </c>
      <c r="Q39" s="19">
        <v>0.77</v>
      </c>
      <c r="W39" s="10" t="e">
        <f t="shared" si="0"/>
        <v>#DIV/0!</v>
      </c>
      <c r="X39" s="10" t="e">
        <f t="shared" si="1"/>
        <v>#DIV/0!</v>
      </c>
      <c r="Y39" s="10" t="e">
        <f t="shared" si="2"/>
        <v>#DIV/0!</v>
      </c>
      <c r="Z39" s="10" t="e">
        <f t="shared" si="3"/>
        <v>#DIV/0!</v>
      </c>
      <c r="AA39" s="10" t="e">
        <f t="shared" si="4"/>
        <v>#DIV/0!</v>
      </c>
      <c r="AB39" s="10" t="e">
        <f t="shared" si="5"/>
        <v>#DIV/0!</v>
      </c>
      <c r="AC39" s="10" t="e">
        <f t="shared" si="6"/>
        <v>#DIV/0!</v>
      </c>
      <c r="AD39" s="10" t="e">
        <f t="shared" si="7"/>
        <v>#DIV/0!</v>
      </c>
      <c r="AE39" s="10" t="e">
        <f t="shared" si="8"/>
        <v>#DIV/0!</v>
      </c>
      <c r="AF39" s="10" t="e">
        <f t="shared" si="9"/>
        <v>#DIV/0!</v>
      </c>
      <c r="AG39" s="10" t="e">
        <f t="shared" si="10"/>
        <v>#DIV/0!</v>
      </c>
      <c r="AH39" s="10" t="e">
        <f t="shared" si="11"/>
        <v>#DIV/0!</v>
      </c>
      <c r="AI39" s="10" t="e">
        <f t="shared" si="12"/>
        <v>#DIV/0!</v>
      </c>
      <c r="AJ39" s="10" t="e">
        <f t="shared" si="13"/>
        <v>#DIV/0!</v>
      </c>
      <c r="AK39" s="10" t="e">
        <f t="shared" si="14"/>
        <v>#DIV/0!</v>
      </c>
    </row>
    <row r="40" spans="2:37" ht="16.8" x14ac:dyDescent="0.5">
      <c r="B40" s="19">
        <v>60</v>
      </c>
      <c r="C40" s="19">
        <v>57</v>
      </c>
      <c r="D40" s="19">
        <v>55</v>
      </c>
      <c r="E40" s="19">
        <v>53</v>
      </c>
      <c r="F40" s="19">
        <v>52</v>
      </c>
      <c r="G40" s="19">
        <v>50</v>
      </c>
      <c r="H40" s="19">
        <v>48</v>
      </c>
      <c r="I40" s="23">
        <v>46</v>
      </c>
      <c r="J40" s="19">
        <v>45</v>
      </c>
      <c r="K40" s="23">
        <v>43</v>
      </c>
      <c r="L40" s="19">
        <v>42</v>
      </c>
      <c r="M40" s="19">
        <v>39</v>
      </c>
      <c r="N40" s="19">
        <v>37</v>
      </c>
      <c r="O40" s="19">
        <v>33</v>
      </c>
      <c r="P40" s="19">
        <v>27</v>
      </c>
      <c r="Q40" s="19">
        <v>0.76</v>
      </c>
      <c r="W40" s="10" t="e">
        <f t="shared" si="0"/>
        <v>#DIV/0!</v>
      </c>
      <c r="X40" s="10" t="e">
        <f t="shared" si="1"/>
        <v>#DIV/0!</v>
      </c>
      <c r="Y40" s="10" t="e">
        <f t="shared" si="2"/>
        <v>#DIV/0!</v>
      </c>
      <c r="Z40" s="10" t="e">
        <f t="shared" si="3"/>
        <v>#DIV/0!</v>
      </c>
      <c r="AA40" s="10" t="e">
        <f t="shared" si="4"/>
        <v>#DIV/0!</v>
      </c>
      <c r="AB40" s="10" t="e">
        <f t="shared" si="5"/>
        <v>#DIV/0!</v>
      </c>
      <c r="AC40" s="10" t="e">
        <f t="shared" si="6"/>
        <v>#DIV/0!</v>
      </c>
      <c r="AD40" s="10" t="e">
        <f t="shared" si="7"/>
        <v>#DIV/0!</v>
      </c>
      <c r="AE40" s="10" t="e">
        <f t="shared" si="8"/>
        <v>#DIV/0!</v>
      </c>
      <c r="AF40" s="10" t="e">
        <f t="shared" si="9"/>
        <v>#DIV/0!</v>
      </c>
      <c r="AG40" s="10" t="e">
        <f t="shared" si="10"/>
        <v>#DIV/0!</v>
      </c>
      <c r="AH40" s="10" t="e">
        <f t="shared" si="11"/>
        <v>#DIV/0!</v>
      </c>
      <c r="AI40" s="10" t="e">
        <f t="shared" si="12"/>
        <v>#DIV/0!</v>
      </c>
      <c r="AJ40" s="10" t="e">
        <f t="shared" si="13"/>
        <v>#DIV/0!</v>
      </c>
      <c r="AK40" s="10" t="e">
        <f t="shared" si="14"/>
        <v>#DIV/0!</v>
      </c>
    </row>
    <row r="41" spans="2:37" ht="16.8" x14ac:dyDescent="0.5">
      <c r="B41" s="14">
        <v>59</v>
      </c>
      <c r="C41" s="14">
        <v>56</v>
      </c>
      <c r="D41" s="14">
        <v>54</v>
      </c>
      <c r="E41" s="14">
        <v>52</v>
      </c>
      <c r="F41" s="14">
        <v>51</v>
      </c>
      <c r="G41" s="14">
        <v>49</v>
      </c>
      <c r="H41" s="14">
        <v>47</v>
      </c>
      <c r="I41" s="24">
        <v>45</v>
      </c>
      <c r="J41" s="14">
        <v>43</v>
      </c>
      <c r="K41" s="24">
        <v>42</v>
      </c>
      <c r="L41" s="14">
        <v>40</v>
      </c>
      <c r="M41" s="14">
        <v>38</v>
      </c>
      <c r="N41" s="14">
        <v>36</v>
      </c>
      <c r="O41" s="14">
        <v>32</v>
      </c>
      <c r="P41" s="14">
        <v>25</v>
      </c>
      <c r="Q41" s="19">
        <v>0.75</v>
      </c>
      <c r="W41" s="10" t="e">
        <f t="shared" si="0"/>
        <v>#DIV/0!</v>
      </c>
      <c r="X41" s="10" t="e">
        <f t="shared" si="1"/>
        <v>#DIV/0!</v>
      </c>
      <c r="Y41" s="10" t="e">
        <f t="shared" si="2"/>
        <v>#DIV/0!</v>
      </c>
      <c r="Z41" s="10" t="e">
        <f t="shared" si="3"/>
        <v>#DIV/0!</v>
      </c>
      <c r="AA41" s="10" t="e">
        <f t="shared" si="4"/>
        <v>#DIV/0!</v>
      </c>
      <c r="AB41" s="10" t="e">
        <f t="shared" si="5"/>
        <v>#DIV/0!</v>
      </c>
      <c r="AC41" s="10" t="e">
        <f t="shared" si="6"/>
        <v>#DIV/0!</v>
      </c>
      <c r="AD41" s="10" t="e">
        <f t="shared" si="7"/>
        <v>#DIV/0!</v>
      </c>
      <c r="AE41" s="10" t="e">
        <f t="shared" si="8"/>
        <v>#DIV/0!</v>
      </c>
      <c r="AF41" s="10" t="e">
        <f t="shared" si="9"/>
        <v>#DIV/0!</v>
      </c>
      <c r="AG41" s="10" t="e">
        <f t="shared" si="10"/>
        <v>#DIV/0!</v>
      </c>
      <c r="AH41" s="10" t="e">
        <f t="shared" si="11"/>
        <v>#DIV/0!</v>
      </c>
      <c r="AI41" s="10" t="e">
        <f t="shared" si="12"/>
        <v>#DIV/0!</v>
      </c>
      <c r="AJ41" s="10" t="e">
        <f t="shared" si="13"/>
        <v>#DIV/0!</v>
      </c>
      <c r="AK41" s="10" t="e">
        <f t="shared" si="14"/>
        <v>#DIV/0!</v>
      </c>
    </row>
    <row r="42" spans="2:37" ht="16.8" x14ac:dyDescent="0.5">
      <c r="B42" s="17">
        <v>58</v>
      </c>
      <c r="C42" s="17">
        <v>55</v>
      </c>
      <c r="D42" s="17">
        <v>53</v>
      </c>
      <c r="E42" s="17">
        <v>51</v>
      </c>
      <c r="F42" s="17">
        <v>49</v>
      </c>
      <c r="G42" s="17">
        <v>47</v>
      </c>
      <c r="H42" s="17">
        <v>46</v>
      </c>
      <c r="I42" s="22">
        <v>43</v>
      </c>
      <c r="J42" s="17">
        <v>42</v>
      </c>
      <c r="K42" s="22">
        <v>41</v>
      </c>
      <c r="L42" s="17">
        <v>39</v>
      </c>
      <c r="M42" s="17">
        <v>37</v>
      </c>
      <c r="N42" s="17">
        <v>34</v>
      </c>
      <c r="O42" s="17">
        <v>31</v>
      </c>
      <c r="P42" s="17">
        <v>24</v>
      </c>
      <c r="Q42" s="17">
        <v>0.74</v>
      </c>
      <c r="W42" s="10" t="e">
        <f t="shared" ref="W42:W51" si="15">IF(AND($V$5=$B$4,$V$4&gt;=B42,$V$4&lt;B41),Q42,0)</f>
        <v>#DIV/0!</v>
      </c>
      <c r="X42" s="10" t="e">
        <f t="shared" ref="X42:X51" si="16">IF(AND($V$5=$C$4,$V$4&gt;=C42,$V$4&lt;C41),Q42,0)</f>
        <v>#DIV/0!</v>
      </c>
      <c r="Y42" s="10" t="e">
        <f t="shared" ref="Y42:Y51" si="17">IF(AND($V$5=$D$4,$V$4&gt;=D42,$V$4&lt;D41),Q42,0)</f>
        <v>#DIV/0!</v>
      </c>
      <c r="Z42" s="10" t="e">
        <f t="shared" ref="Z42:Z51" si="18">IF(AND($V$5=$E$4,$V$4&gt;=E42,$V$4&lt;E41),Q42,0)</f>
        <v>#DIV/0!</v>
      </c>
      <c r="AA42" s="10" t="e">
        <f t="shared" ref="AA42:AA51" si="19">IF(AND($V$5=$F$4,$V$4&gt;=F42,$V$4&lt;F41),Q42,0)</f>
        <v>#DIV/0!</v>
      </c>
      <c r="AB42" s="10" t="e">
        <f t="shared" ref="AB42:AB51" si="20">IF(AND($V$5=$G$4,$V$4&gt;=G42,$V$4&lt;G41),Q42,0)</f>
        <v>#DIV/0!</v>
      </c>
      <c r="AC42" s="10" t="e">
        <f t="shared" ref="AC42:AC51" si="21">IF(AND($V$5=$H$4,$V$4&gt;=H42,$V$4&lt;H41),Q42,0)</f>
        <v>#DIV/0!</v>
      </c>
      <c r="AD42" s="10" t="e">
        <f t="shared" ref="AD42:AD51" si="22">IF(AND($V$5=$I$4,$V$4&gt;=I42,$V$4&lt;I41),Q42,0)</f>
        <v>#DIV/0!</v>
      </c>
      <c r="AE42" s="10" t="e">
        <f t="shared" ref="AE42:AE51" si="23">IF(AND($V$5=$J$4,$V$4&gt;=J42,$V$4&lt;J41),Q42,0)</f>
        <v>#DIV/0!</v>
      </c>
      <c r="AF42" s="10" t="e">
        <f t="shared" ref="AF42:AF51" si="24">IF(AND($V$5=$K$4,$V$4&gt;=K42,$V$4&lt;K41),Q42,0)</f>
        <v>#DIV/0!</v>
      </c>
      <c r="AG42" s="10" t="e">
        <f t="shared" ref="AG42:AG51" si="25">IF(AND($V$5=$L$4,$V$4&gt;=L42,$V$4&lt;L41),Q42,0)</f>
        <v>#DIV/0!</v>
      </c>
      <c r="AH42" s="10" t="e">
        <f t="shared" ref="AH42:AH51" si="26">IF(AND($V$5=$M$4,$V$4&gt;=M42,$V$4&lt;M41),Q42,0)</f>
        <v>#DIV/0!</v>
      </c>
      <c r="AI42" s="10" t="e">
        <f t="shared" ref="AI42:AI51" si="27">IF(AND($V$5=$N$4,$V$4&gt;=N42,$V$4&lt;N41),Q42,0)</f>
        <v>#DIV/0!</v>
      </c>
      <c r="AJ42" s="10" t="e">
        <f t="shared" ref="AJ42:AJ51" si="28">IF(AND($V$5=$O$4,$V$4&gt;=O42,$V$4&lt;O41),Q42,0)</f>
        <v>#DIV/0!</v>
      </c>
      <c r="AK42" s="10" t="e">
        <f t="shared" ref="AK42:AK51" si="29">IF(AND($V$5=$P$4,$V$4&gt;=P42,$V$4&lt;P41),Q42,0)</f>
        <v>#DIV/0!</v>
      </c>
    </row>
    <row r="43" spans="2:37" ht="16.8" x14ac:dyDescent="0.5">
      <c r="B43" s="19">
        <v>57</v>
      </c>
      <c r="C43" s="19">
        <v>54</v>
      </c>
      <c r="D43" s="19">
        <v>51</v>
      </c>
      <c r="E43" s="19">
        <v>50</v>
      </c>
      <c r="F43" s="19">
        <v>48</v>
      </c>
      <c r="G43" s="19">
        <v>46</v>
      </c>
      <c r="H43" s="19">
        <v>44</v>
      </c>
      <c r="I43" s="23">
        <v>42</v>
      </c>
      <c r="J43" s="19">
        <v>41</v>
      </c>
      <c r="K43" s="23">
        <v>39</v>
      </c>
      <c r="L43" s="19">
        <v>38</v>
      </c>
      <c r="M43" s="19">
        <v>36</v>
      </c>
      <c r="N43" s="19">
        <v>33</v>
      </c>
      <c r="O43" s="19">
        <v>30</v>
      </c>
      <c r="P43" s="19">
        <v>23</v>
      </c>
      <c r="Q43" s="19">
        <v>0.73</v>
      </c>
      <c r="W43" s="10" t="e">
        <f t="shared" si="15"/>
        <v>#DIV/0!</v>
      </c>
      <c r="X43" s="10" t="e">
        <f t="shared" si="16"/>
        <v>#DIV/0!</v>
      </c>
      <c r="Y43" s="10" t="e">
        <f t="shared" si="17"/>
        <v>#DIV/0!</v>
      </c>
      <c r="Z43" s="10" t="e">
        <f t="shared" si="18"/>
        <v>#DIV/0!</v>
      </c>
      <c r="AA43" s="10" t="e">
        <f t="shared" si="19"/>
        <v>#DIV/0!</v>
      </c>
      <c r="AB43" s="10" t="e">
        <f t="shared" si="20"/>
        <v>#DIV/0!</v>
      </c>
      <c r="AC43" s="10" t="e">
        <f t="shared" si="21"/>
        <v>#DIV/0!</v>
      </c>
      <c r="AD43" s="10" t="e">
        <f t="shared" si="22"/>
        <v>#DIV/0!</v>
      </c>
      <c r="AE43" s="10" t="e">
        <f t="shared" si="23"/>
        <v>#DIV/0!</v>
      </c>
      <c r="AF43" s="10" t="e">
        <f t="shared" si="24"/>
        <v>#DIV/0!</v>
      </c>
      <c r="AG43" s="10" t="e">
        <f t="shared" si="25"/>
        <v>#DIV/0!</v>
      </c>
      <c r="AH43" s="10" t="e">
        <f t="shared" si="26"/>
        <v>#DIV/0!</v>
      </c>
      <c r="AI43" s="10" t="e">
        <f t="shared" si="27"/>
        <v>#DIV/0!</v>
      </c>
      <c r="AJ43" s="10" t="e">
        <f t="shared" si="28"/>
        <v>#DIV/0!</v>
      </c>
      <c r="AK43" s="10" t="e">
        <f t="shared" si="29"/>
        <v>#DIV/0!</v>
      </c>
    </row>
    <row r="44" spans="2:37" ht="16.8" x14ac:dyDescent="0.5">
      <c r="B44" s="19">
        <v>56</v>
      </c>
      <c r="C44" s="19">
        <v>53</v>
      </c>
      <c r="D44" s="19">
        <v>50</v>
      </c>
      <c r="E44" s="19">
        <v>49</v>
      </c>
      <c r="F44" s="19">
        <v>47</v>
      </c>
      <c r="G44" s="19">
        <v>45</v>
      </c>
      <c r="H44" s="19">
        <v>43</v>
      </c>
      <c r="I44" s="23">
        <v>41</v>
      </c>
      <c r="J44" s="19">
        <v>40</v>
      </c>
      <c r="K44" s="23">
        <v>38</v>
      </c>
      <c r="L44" s="19">
        <v>37</v>
      </c>
      <c r="M44" s="19">
        <v>35</v>
      </c>
      <c r="N44" s="19">
        <v>32</v>
      </c>
      <c r="O44" s="19">
        <v>28</v>
      </c>
      <c r="P44" s="19">
        <v>22</v>
      </c>
      <c r="Q44" s="19">
        <v>0.72</v>
      </c>
      <c r="W44" s="10" t="e">
        <f t="shared" si="15"/>
        <v>#DIV/0!</v>
      </c>
      <c r="X44" s="10" t="e">
        <f t="shared" si="16"/>
        <v>#DIV/0!</v>
      </c>
      <c r="Y44" s="10" t="e">
        <f t="shared" si="17"/>
        <v>#DIV/0!</v>
      </c>
      <c r="Z44" s="10" t="e">
        <f t="shared" si="18"/>
        <v>#DIV/0!</v>
      </c>
      <c r="AA44" s="10" t="e">
        <f t="shared" si="19"/>
        <v>#DIV/0!</v>
      </c>
      <c r="AB44" s="10" t="e">
        <f t="shared" si="20"/>
        <v>#DIV/0!</v>
      </c>
      <c r="AC44" s="10" t="e">
        <f t="shared" si="21"/>
        <v>#DIV/0!</v>
      </c>
      <c r="AD44" s="10" t="e">
        <f t="shared" si="22"/>
        <v>#DIV/0!</v>
      </c>
      <c r="AE44" s="10" t="e">
        <f t="shared" si="23"/>
        <v>#DIV/0!</v>
      </c>
      <c r="AF44" s="10" t="e">
        <f t="shared" si="24"/>
        <v>#DIV/0!</v>
      </c>
      <c r="AG44" s="10" t="e">
        <f t="shared" si="25"/>
        <v>#DIV/0!</v>
      </c>
      <c r="AH44" s="10" t="e">
        <f t="shared" si="26"/>
        <v>#DIV/0!</v>
      </c>
      <c r="AI44" s="10" t="e">
        <f t="shared" si="27"/>
        <v>#DIV/0!</v>
      </c>
      <c r="AJ44" s="10" t="e">
        <f t="shared" si="28"/>
        <v>#DIV/0!</v>
      </c>
      <c r="AK44" s="10" t="e">
        <f t="shared" si="29"/>
        <v>#DIV/0!</v>
      </c>
    </row>
    <row r="45" spans="2:37" ht="16.8" x14ac:dyDescent="0.5">
      <c r="B45" s="19">
        <v>55</v>
      </c>
      <c r="C45" s="19">
        <v>52</v>
      </c>
      <c r="D45" s="19">
        <v>49</v>
      </c>
      <c r="E45" s="19">
        <v>47</v>
      </c>
      <c r="F45" s="19">
        <v>46</v>
      </c>
      <c r="G45" s="19">
        <v>44</v>
      </c>
      <c r="H45" s="19">
        <v>42</v>
      </c>
      <c r="I45" s="23">
        <v>40</v>
      </c>
      <c r="J45" s="19">
        <v>39</v>
      </c>
      <c r="K45" s="23">
        <v>37</v>
      </c>
      <c r="L45" s="19">
        <v>36</v>
      </c>
      <c r="M45" s="19">
        <v>33</v>
      </c>
      <c r="N45" s="19">
        <v>31</v>
      </c>
      <c r="O45" s="19">
        <v>27</v>
      </c>
      <c r="P45" s="19">
        <v>21</v>
      </c>
      <c r="Q45" s="19">
        <v>0.71</v>
      </c>
      <c r="W45" s="10" t="e">
        <f t="shared" si="15"/>
        <v>#DIV/0!</v>
      </c>
      <c r="X45" s="10" t="e">
        <f t="shared" si="16"/>
        <v>#DIV/0!</v>
      </c>
      <c r="Y45" s="10" t="e">
        <f t="shared" si="17"/>
        <v>#DIV/0!</v>
      </c>
      <c r="Z45" s="10" t="e">
        <f t="shared" si="18"/>
        <v>#DIV/0!</v>
      </c>
      <c r="AA45" s="10" t="e">
        <f t="shared" si="19"/>
        <v>#DIV/0!</v>
      </c>
      <c r="AB45" s="10" t="e">
        <f t="shared" si="20"/>
        <v>#DIV/0!</v>
      </c>
      <c r="AC45" s="10" t="e">
        <f t="shared" si="21"/>
        <v>#DIV/0!</v>
      </c>
      <c r="AD45" s="10" t="e">
        <f t="shared" si="22"/>
        <v>#DIV/0!</v>
      </c>
      <c r="AE45" s="10" t="e">
        <f t="shared" si="23"/>
        <v>#DIV/0!</v>
      </c>
      <c r="AF45" s="10" t="e">
        <f t="shared" si="24"/>
        <v>#DIV/0!</v>
      </c>
      <c r="AG45" s="10" t="e">
        <f t="shared" si="25"/>
        <v>#DIV/0!</v>
      </c>
      <c r="AH45" s="10" t="e">
        <f t="shared" si="26"/>
        <v>#DIV/0!</v>
      </c>
      <c r="AI45" s="10" t="e">
        <f t="shared" si="27"/>
        <v>#DIV/0!</v>
      </c>
      <c r="AJ45" s="10" t="e">
        <f t="shared" si="28"/>
        <v>#DIV/0!</v>
      </c>
      <c r="AK45" s="10" t="e">
        <f t="shared" si="29"/>
        <v>#DIV/0!</v>
      </c>
    </row>
    <row r="46" spans="2:37" ht="16.8" x14ac:dyDescent="0.5">
      <c r="B46" s="19">
        <v>54</v>
      </c>
      <c r="C46" s="19">
        <v>51</v>
      </c>
      <c r="D46" s="19">
        <v>48</v>
      </c>
      <c r="E46" s="19">
        <v>46</v>
      </c>
      <c r="F46" s="19">
        <v>45</v>
      </c>
      <c r="G46" s="19">
        <v>43</v>
      </c>
      <c r="H46" s="19">
        <v>41</v>
      </c>
      <c r="I46" s="23">
        <v>39</v>
      </c>
      <c r="J46" s="19">
        <v>37</v>
      </c>
      <c r="K46" s="23">
        <v>36</v>
      </c>
      <c r="L46" s="19">
        <v>34</v>
      </c>
      <c r="M46" s="19">
        <v>32</v>
      </c>
      <c r="N46" s="19">
        <v>30</v>
      </c>
      <c r="O46" s="19">
        <v>26</v>
      </c>
      <c r="P46" s="19">
        <v>20</v>
      </c>
      <c r="Q46" s="14">
        <v>0.7</v>
      </c>
      <c r="W46" s="10" t="e">
        <f t="shared" si="15"/>
        <v>#DIV/0!</v>
      </c>
      <c r="X46" s="10" t="e">
        <f t="shared" si="16"/>
        <v>#DIV/0!</v>
      </c>
      <c r="Y46" s="10" t="e">
        <f t="shared" si="17"/>
        <v>#DIV/0!</v>
      </c>
      <c r="Z46" s="10" t="e">
        <f t="shared" si="18"/>
        <v>#DIV/0!</v>
      </c>
      <c r="AA46" s="10" t="e">
        <f t="shared" si="19"/>
        <v>#DIV/0!</v>
      </c>
      <c r="AB46" s="10" t="e">
        <f t="shared" si="20"/>
        <v>#DIV/0!</v>
      </c>
      <c r="AC46" s="10" t="e">
        <f t="shared" si="21"/>
        <v>#DIV/0!</v>
      </c>
      <c r="AD46" s="10" t="e">
        <f t="shared" si="22"/>
        <v>#DIV/0!</v>
      </c>
      <c r="AE46" s="10" t="e">
        <f t="shared" si="23"/>
        <v>#DIV/0!</v>
      </c>
      <c r="AF46" s="10" t="e">
        <f t="shared" si="24"/>
        <v>#DIV/0!</v>
      </c>
      <c r="AG46" s="10" t="e">
        <f t="shared" si="25"/>
        <v>#DIV/0!</v>
      </c>
      <c r="AH46" s="10" t="e">
        <f t="shared" si="26"/>
        <v>#DIV/0!</v>
      </c>
      <c r="AI46" s="10" t="e">
        <f t="shared" si="27"/>
        <v>#DIV/0!</v>
      </c>
      <c r="AJ46" s="10" t="e">
        <f t="shared" si="28"/>
        <v>#DIV/0!</v>
      </c>
      <c r="AK46" s="10" t="e">
        <f t="shared" si="29"/>
        <v>#DIV/0!</v>
      </c>
    </row>
    <row r="47" spans="2:37" ht="16.8" x14ac:dyDescent="0.5">
      <c r="B47" s="17">
        <v>53</v>
      </c>
      <c r="C47" s="17">
        <v>50</v>
      </c>
      <c r="D47" s="17">
        <v>47</v>
      </c>
      <c r="E47" s="17">
        <v>45</v>
      </c>
      <c r="F47" s="17">
        <v>44</v>
      </c>
      <c r="G47" s="17">
        <v>42</v>
      </c>
      <c r="H47" s="17">
        <v>40</v>
      </c>
      <c r="I47" s="22">
        <v>38</v>
      </c>
      <c r="J47" s="17">
        <v>36</v>
      </c>
      <c r="K47" s="22">
        <v>35</v>
      </c>
      <c r="L47" s="17">
        <v>33</v>
      </c>
      <c r="M47" s="17">
        <v>31</v>
      </c>
      <c r="N47" s="17">
        <v>29</v>
      </c>
      <c r="O47" s="17">
        <v>25</v>
      </c>
      <c r="P47" s="17">
        <v>19</v>
      </c>
      <c r="Q47" s="17">
        <v>0.69</v>
      </c>
      <c r="W47" s="10" t="e">
        <f t="shared" si="15"/>
        <v>#DIV/0!</v>
      </c>
      <c r="X47" s="10" t="e">
        <f t="shared" si="16"/>
        <v>#DIV/0!</v>
      </c>
      <c r="Y47" s="10" t="e">
        <f t="shared" si="17"/>
        <v>#DIV/0!</v>
      </c>
      <c r="Z47" s="10" t="e">
        <f t="shared" si="18"/>
        <v>#DIV/0!</v>
      </c>
      <c r="AA47" s="10" t="e">
        <f t="shared" si="19"/>
        <v>#DIV/0!</v>
      </c>
      <c r="AB47" s="10" t="e">
        <f t="shared" si="20"/>
        <v>#DIV/0!</v>
      </c>
      <c r="AC47" s="10" t="e">
        <f t="shared" si="21"/>
        <v>#DIV/0!</v>
      </c>
      <c r="AD47" s="10" t="e">
        <f t="shared" si="22"/>
        <v>#DIV/0!</v>
      </c>
      <c r="AE47" s="10" t="e">
        <f t="shared" si="23"/>
        <v>#DIV/0!</v>
      </c>
      <c r="AF47" s="10" t="e">
        <f t="shared" si="24"/>
        <v>#DIV/0!</v>
      </c>
      <c r="AG47" s="10" t="e">
        <f t="shared" si="25"/>
        <v>#DIV/0!</v>
      </c>
      <c r="AH47" s="10" t="e">
        <f t="shared" si="26"/>
        <v>#DIV/0!</v>
      </c>
      <c r="AI47" s="10" t="e">
        <f t="shared" si="27"/>
        <v>#DIV/0!</v>
      </c>
      <c r="AJ47" s="10" t="e">
        <f t="shared" si="28"/>
        <v>#DIV/0!</v>
      </c>
      <c r="AK47" s="10" t="e">
        <f t="shared" si="29"/>
        <v>#DIV/0!</v>
      </c>
    </row>
    <row r="48" spans="2:37" ht="16.8" x14ac:dyDescent="0.5">
      <c r="B48" s="19">
        <v>52</v>
      </c>
      <c r="C48" s="19">
        <v>49</v>
      </c>
      <c r="D48" s="19">
        <v>46</v>
      </c>
      <c r="E48" s="19">
        <v>44</v>
      </c>
      <c r="F48" s="19">
        <v>43</v>
      </c>
      <c r="G48" s="19">
        <v>41</v>
      </c>
      <c r="H48" s="19">
        <v>39</v>
      </c>
      <c r="I48" s="23">
        <v>37</v>
      </c>
      <c r="J48" s="19">
        <v>35</v>
      </c>
      <c r="K48" s="23">
        <v>34</v>
      </c>
      <c r="L48" s="19">
        <v>32</v>
      </c>
      <c r="M48" s="19">
        <v>30</v>
      </c>
      <c r="N48" s="19">
        <v>28</v>
      </c>
      <c r="O48" s="19">
        <v>24</v>
      </c>
      <c r="P48" s="19">
        <v>18</v>
      </c>
      <c r="Q48" s="19">
        <v>0.68</v>
      </c>
      <c r="W48" s="10" t="e">
        <f t="shared" si="15"/>
        <v>#DIV/0!</v>
      </c>
      <c r="X48" s="10" t="e">
        <f t="shared" si="16"/>
        <v>#DIV/0!</v>
      </c>
      <c r="Y48" s="10" t="e">
        <f t="shared" si="17"/>
        <v>#DIV/0!</v>
      </c>
      <c r="Z48" s="10" t="e">
        <f t="shared" si="18"/>
        <v>#DIV/0!</v>
      </c>
      <c r="AA48" s="10" t="e">
        <f t="shared" si="19"/>
        <v>#DIV/0!</v>
      </c>
      <c r="AB48" s="10" t="e">
        <f t="shared" si="20"/>
        <v>#DIV/0!</v>
      </c>
      <c r="AC48" s="10" t="e">
        <f t="shared" si="21"/>
        <v>#DIV/0!</v>
      </c>
      <c r="AD48" s="10" t="e">
        <f t="shared" si="22"/>
        <v>#DIV/0!</v>
      </c>
      <c r="AE48" s="10" t="e">
        <f t="shared" si="23"/>
        <v>#DIV/0!</v>
      </c>
      <c r="AF48" s="10" t="e">
        <f t="shared" si="24"/>
        <v>#DIV/0!</v>
      </c>
      <c r="AG48" s="10" t="e">
        <f t="shared" si="25"/>
        <v>#DIV/0!</v>
      </c>
      <c r="AH48" s="10" t="e">
        <f t="shared" si="26"/>
        <v>#DIV/0!</v>
      </c>
      <c r="AI48" s="10" t="e">
        <f t="shared" si="27"/>
        <v>#DIV/0!</v>
      </c>
      <c r="AJ48" s="10" t="e">
        <f t="shared" si="28"/>
        <v>#DIV/0!</v>
      </c>
      <c r="AK48" s="10" t="e">
        <f t="shared" si="29"/>
        <v>#DIV/0!</v>
      </c>
    </row>
    <row r="49" spans="2:37" ht="16.8" x14ac:dyDescent="0.5">
      <c r="B49" s="19">
        <v>51</v>
      </c>
      <c r="C49" s="19">
        <v>48</v>
      </c>
      <c r="D49" s="19">
        <v>45</v>
      </c>
      <c r="E49" s="19">
        <v>43</v>
      </c>
      <c r="F49" s="19">
        <v>42</v>
      </c>
      <c r="G49" s="19">
        <v>40</v>
      </c>
      <c r="H49" s="19">
        <v>38</v>
      </c>
      <c r="I49" s="23">
        <v>36</v>
      </c>
      <c r="J49" s="19">
        <v>34</v>
      </c>
      <c r="K49" s="23">
        <v>33</v>
      </c>
      <c r="L49" s="19">
        <v>31</v>
      </c>
      <c r="M49" s="19">
        <v>29</v>
      </c>
      <c r="N49" s="19">
        <v>27</v>
      </c>
      <c r="O49" s="19">
        <v>23</v>
      </c>
      <c r="P49" s="19">
        <v>17</v>
      </c>
      <c r="Q49" s="19">
        <v>0.67</v>
      </c>
      <c r="W49" s="10" t="e">
        <f t="shared" si="15"/>
        <v>#DIV/0!</v>
      </c>
      <c r="X49" s="10" t="e">
        <f t="shared" si="16"/>
        <v>#DIV/0!</v>
      </c>
      <c r="Y49" s="10" t="e">
        <f t="shared" si="17"/>
        <v>#DIV/0!</v>
      </c>
      <c r="Z49" s="10" t="e">
        <f t="shared" si="18"/>
        <v>#DIV/0!</v>
      </c>
      <c r="AA49" s="10" t="e">
        <f t="shared" si="19"/>
        <v>#DIV/0!</v>
      </c>
      <c r="AB49" s="10" t="e">
        <f t="shared" si="20"/>
        <v>#DIV/0!</v>
      </c>
      <c r="AC49" s="10" t="e">
        <f t="shared" si="21"/>
        <v>#DIV/0!</v>
      </c>
      <c r="AD49" s="10" t="e">
        <f t="shared" si="22"/>
        <v>#DIV/0!</v>
      </c>
      <c r="AE49" s="10" t="e">
        <f t="shared" si="23"/>
        <v>#DIV/0!</v>
      </c>
      <c r="AF49" s="10" t="e">
        <f t="shared" si="24"/>
        <v>#DIV/0!</v>
      </c>
      <c r="AG49" s="10" t="e">
        <f t="shared" si="25"/>
        <v>#DIV/0!</v>
      </c>
      <c r="AH49" s="10" t="e">
        <f t="shared" si="26"/>
        <v>#DIV/0!</v>
      </c>
      <c r="AI49" s="10" t="e">
        <f t="shared" si="27"/>
        <v>#DIV/0!</v>
      </c>
      <c r="AJ49" s="10" t="e">
        <f t="shared" si="28"/>
        <v>#DIV/0!</v>
      </c>
      <c r="AK49" s="10" t="e">
        <f t="shared" si="29"/>
        <v>#DIV/0!</v>
      </c>
    </row>
    <row r="50" spans="2:37" ht="16.8" x14ac:dyDescent="0.5">
      <c r="B50" s="19">
        <v>50</v>
      </c>
      <c r="C50" s="19">
        <v>47</v>
      </c>
      <c r="D50" s="19">
        <v>44</v>
      </c>
      <c r="E50" s="19">
        <v>42</v>
      </c>
      <c r="F50" s="19">
        <v>41</v>
      </c>
      <c r="G50" s="19">
        <v>39</v>
      </c>
      <c r="H50" s="19">
        <v>37</v>
      </c>
      <c r="I50" s="23">
        <v>35</v>
      </c>
      <c r="J50" s="19">
        <v>33</v>
      </c>
      <c r="K50" s="23">
        <v>32</v>
      </c>
      <c r="L50" s="19">
        <v>30</v>
      </c>
      <c r="M50" s="19">
        <v>28</v>
      </c>
      <c r="N50" s="19">
        <v>26</v>
      </c>
      <c r="O50" s="19">
        <v>22</v>
      </c>
      <c r="P50" s="19">
        <v>16</v>
      </c>
      <c r="Q50" s="19">
        <v>0.66</v>
      </c>
      <c r="W50" s="10" t="e">
        <f t="shared" si="15"/>
        <v>#DIV/0!</v>
      </c>
      <c r="X50" s="10" t="e">
        <f t="shared" si="16"/>
        <v>#DIV/0!</v>
      </c>
      <c r="Y50" s="10" t="e">
        <f t="shared" si="17"/>
        <v>#DIV/0!</v>
      </c>
      <c r="Z50" s="10" t="e">
        <f t="shared" si="18"/>
        <v>#DIV/0!</v>
      </c>
      <c r="AA50" s="10" t="e">
        <f t="shared" si="19"/>
        <v>#DIV/0!</v>
      </c>
      <c r="AB50" s="10" t="e">
        <f t="shared" si="20"/>
        <v>#DIV/0!</v>
      </c>
      <c r="AC50" s="10" t="e">
        <f t="shared" si="21"/>
        <v>#DIV/0!</v>
      </c>
      <c r="AD50" s="10" t="e">
        <f t="shared" si="22"/>
        <v>#DIV/0!</v>
      </c>
      <c r="AE50" s="10" t="e">
        <f t="shared" si="23"/>
        <v>#DIV/0!</v>
      </c>
      <c r="AF50" s="10" t="e">
        <f t="shared" si="24"/>
        <v>#DIV/0!</v>
      </c>
      <c r="AG50" s="10" t="e">
        <f t="shared" si="25"/>
        <v>#DIV/0!</v>
      </c>
      <c r="AH50" s="10" t="e">
        <f t="shared" si="26"/>
        <v>#DIV/0!</v>
      </c>
      <c r="AI50" s="10" t="e">
        <f t="shared" si="27"/>
        <v>#DIV/0!</v>
      </c>
      <c r="AJ50" s="10" t="e">
        <f t="shared" si="28"/>
        <v>#DIV/0!</v>
      </c>
      <c r="AK50" s="10" t="e">
        <f t="shared" si="29"/>
        <v>#DIV/0!</v>
      </c>
    </row>
    <row r="51" spans="2:37" ht="16.8" x14ac:dyDescent="0.5">
      <c r="B51" s="19">
        <v>49</v>
      </c>
      <c r="C51" s="19">
        <v>46</v>
      </c>
      <c r="D51" s="19">
        <v>43</v>
      </c>
      <c r="E51" s="19">
        <v>41</v>
      </c>
      <c r="F51" s="19">
        <v>40</v>
      </c>
      <c r="G51" s="19">
        <v>38</v>
      </c>
      <c r="H51" s="19">
        <v>36</v>
      </c>
      <c r="I51" s="23">
        <v>34</v>
      </c>
      <c r="J51" s="19">
        <v>32</v>
      </c>
      <c r="K51" s="23">
        <v>31</v>
      </c>
      <c r="L51" s="19">
        <v>29</v>
      </c>
      <c r="M51" s="19">
        <v>27</v>
      </c>
      <c r="N51" s="19">
        <v>25</v>
      </c>
      <c r="O51" s="19">
        <v>21</v>
      </c>
      <c r="P51" s="19">
        <v>15</v>
      </c>
      <c r="Q51" s="19">
        <v>0.65</v>
      </c>
      <c r="W51" s="10" t="e">
        <f t="shared" si="15"/>
        <v>#DIV/0!</v>
      </c>
      <c r="X51" s="10" t="e">
        <f t="shared" si="16"/>
        <v>#DIV/0!</v>
      </c>
      <c r="Y51" s="10" t="e">
        <f t="shared" si="17"/>
        <v>#DIV/0!</v>
      </c>
      <c r="Z51" s="10" t="e">
        <f t="shared" si="18"/>
        <v>#DIV/0!</v>
      </c>
      <c r="AA51" s="10" t="e">
        <f t="shared" si="19"/>
        <v>#DIV/0!</v>
      </c>
      <c r="AB51" s="10" t="e">
        <f t="shared" si="20"/>
        <v>#DIV/0!</v>
      </c>
      <c r="AC51" s="10" t="e">
        <f t="shared" si="21"/>
        <v>#DIV/0!</v>
      </c>
      <c r="AD51" s="10" t="e">
        <f t="shared" si="22"/>
        <v>#DIV/0!</v>
      </c>
      <c r="AE51" s="10" t="e">
        <f t="shared" si="23"/>
        <v>#DIV/0!</v>
      </c>
      <c r="AF51" s="10" t="e">
        <f t="shared" si="24"/>
        <v>#DIV/0!</v>
      </c>
      <c r="AG51" s="10" t="e">
        <f t="shared" si="25"/>
        <v>#DIV/0!</v>
      </c>
      <c r="AH51" s="10" t="e">
        <f t="shared" si="26"/>
        <v>#DIV/0!</v>
      </c>
      <c r="AI51" s="10" t="e">
        <f t="shared" si="27"/>
        <v>#DIV/0!</v>
      </c>
      <c r="AJ51" s="10" t="e">
        <f t="shared" si="28"/>
        <v>#DIV/0!</v>
      </c>
      <c r="AK51" s="10" t="e">
        <f t="shared" si="29"/>
        <v>#DIV/0!</v>
      </c>
    </row>
    <row r="52" spans="2:37" ht="16.8" x14ac:dyDescent="0.5">
      <c r="B52" s="81" t="s">
        <v>131</v>
      </c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3"/>
      <c r="Q52" s="48" t="s">
        <v>16</v>
      </c>
      <c r="W52" s="10" t="e">
        <f>IF(AND($V$5=B4,$V$4&lt;B51),0,0)</f>
        <v>#DIV/0!</v>
      </c>
      <c r="X52" s="10" t="e">
        <f t="shared" ref="X52:AJ52" si="30">IF(AND($V$5=C4,$V$4&lt;C51),0,0)</f>
        <v>#DIV/0!</v>
      </c>
      <c r="Y52" s="10" t="e">
        <f t="shared" si="30"/>
        <v>#DIV/0!</v>
      </c>
      <c r="Z52" s="10" t="e">
        <f t="shared" si="30"/>
        <v>#DIV/0!</v>
      </c>
      <c r="AA52" s="10" t="e">
        <f t="shared" si="30"/>
        <v>#DIV/0!</v>
      </c>
      <c r="AB52" s="10" t="e">
        <f t="shared" si="30"/>
        <v>#DIV/0!</v>
      </c>
      <c r="AC52" s="10" t="e">
        <f t="shared" si="30"/>
        <v>#DIV/0!</v>
      </c>
      <c r="AD52" s="10" t="e">
        <f t="shared" si="30"/>
        <v>#DIV/0!</v>
      </c>
      <c r="AE52" s="10" t="e">
        <f t="shared" si="30"/>
        <v>#DIV/0!</v>
      </c>
      <c r="AF52" s="10" t="e">
        <f t="shared" si="30"/>
        <v>#DIV/0!</v>
      </c>
      <c r="AG52" s="10" t="e">
        <f t="shared" si="30"/>
        <v>#DIV/0!</v>
      </c>
      <c r="AH52" s="10" t="e">
        <f t="shared" si="30"/>
        <v>#DIV/0!</v>
      </c>
      <c r="AI52" s="10" t="e">
        <f t="shared" si="30"/>
        <v>#DIV/0!</v>
      </c>
      <c r="AJ52" s="10" t="e">
        <f t="shared" si="30"/>
        <v>#DIV/0!</v>
      </c>
      <c r="AK52" s="10" t="e">
        <f>IF(AND($V$5=P4,$V$4&lt;P51),0,0)</f>
        <v>#DIV/0!</v>
      </c>
    </row>
  </sheetData>
  <sheetProtection algorithmName="SHA-512" hashValue="FjPnBpoun3dqjcj6vI05wgg97h8lcq7auu+2hp/xoJmN8BMHhyFAb0kB5PYMsKs1RQRN+0vFlBZVMCd/PuVpsA==" saltValue="T4IE+aib0z76D4UpaNU8vw==" spinCount="100000" sheet="1" objects="1" scenarios="1"/>
  <mergeCells count="32"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K54"/>
  <sheetViews>
    <sheetView rightToLeft="1" workbookViewId="0">
      <selection activeCell="AK53" sqref="AK53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.33203125" style="10" bestFit="1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84" t="s">
        <v>17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6"/>
      <c r="Q2" s="87" t="s">
        <v>18</v>
      </c>
      <c r="R2" s="11"/>
      <c r="S2" s="12" t="e">
        <f>پردازش!N7</f>
        <v>#DIV/0!</v>
      </c>
      <c r="V2" s="13" t="e">
        <f>-1*S2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88"/>
      <c r="R3" s="11" t="s">
        <v>30</v>
      </c>
      <c r="S3" s="16">
        <f>پردازش!N6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si="0"/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0" t="e">
        <f t="shared" si="0"/>
        <v>#DIV/0!</v>
      </c>
      <c r="AJ5" s="1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eH69fQ1YC65cEMT2p8RVR+t53Z2w51qlqT5oWrGbEA6wu0L21oQp6n4vvWUbhricKz8QlFoW87q3q1+AOSX1ug==" saltValue="NLfRWCHap17mFgS03Tsfp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L52"/>
  <sheetViews>
    <sheetView rightToLeft="1" topLeftCell="E44" workbookViewId="0">
      <selection activeCell="AK53" sqref="AK53"/>
    </sheetView>
  </sheetViews>
  <sheetFormatPr defaultColWidth="9.109375" defaultRowHeight="14.4" x14ac:dyDescent="0.3"/>
  <cols>
    <col min="1" max="1" width="9.109375" style="10"/>
    <col min="2" max="2" width="6" style="10" bestFit="1" customWidth="1"/>
    <col min="3" max="9" width="6.88671875" style="10" bestFit="1" customWidth="1"/>
    <col min="10" max="10" width="6" style="10" customWidth="1"/>
    <col min="11" max="11" width="5.33203125" style="10" customWidth="1"/>
    <col min="12" max="13" width="6" style="10" customWidth="1"/>
    <col min="14" max="14" width="5.5546875" style="10" customWidth="1"/>
    <col min="15" max="16" width="5.88671875" style="10" customWidth="1"/>
    <col min="17" max="17" width="10.44140625" style="10" bestFit="1" customWidth="1"/>
    <col min="18" max="18" width="5" style="10" customWidth="1"/>
    <col min="19" max="19" width="3.88671875" style="10" customWidth="1"/>
    <col min="20" max="20" width="3" style="10" customWidth="1"/>
    <col min="21" max="21" width="3.44140625" style="10" customWidth="1"/>
    <col min="22" max="22" width="5.6640625" style="10" customWidth="1"/>
    <col min="23" max="38" width="9.109375" style="10"/>
    <col min="39" max="16384" width="9.109375" style="1"/>
  </cols>
  <sheetData>
    <row r="1" spans="2:37" x14ac:dyDescent="0.3">
      <c r="B1" s="80" t="s">
        <v>14</v>
      </c>
      <c r="C1" s="80" t="s">
        <v>13</v>
      </c>
      <c r="D1" s="80" t="s">
        <v>12</v>
      </c>
      <c r="E1" s="80" t="s">
        <v>11</v>
      </c>
      <c r="F1" s="80" t="s">
        <v>10</v>
      </c>
      <c r="G1" s="80" t="s">
        <v>9</v>
      </c>
      <c r="H1" s="80" t="s">
        <v>15</v>
      </c>
      <c r="I1" s="80" t="s">
        <v>8</v>
      </c>
      <c r="J1" s="80" t="s">
        <v>6</v>
      </c>
      <c r="K1" s="80" t="s">
        <v>5</v>
      </c>
      <c r="L1" s="80" t="s">
        <v>4</v>
      </c>
      <c r="M1" s="80" t="s">
        <v>3</v>
      </c>
      <c r="N1" s="80" t="s">
        <v>2</v>
      </c>
      <c r="O1" s="80" t="s">
        <v>1</v>
      </c>
      <c r="P1" s="80" t="s">
        <v>0</v>
      </c>
    </row>
    <row r="2" spans="2:37" x14ac:dyDescent="0.3"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2:37" ht="15" customHeight="1" x14ac:dyDescent="0.3">
      <c r="B3" s="84" t="s">
        <v>20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6"/>
      <c r="Q3" s="50" t="s">
        <v>21</v>
      </c>
    </row>
    <row r="4" spans="2:37" x14ac:dyDescent="0.3">
      <c r="B4" s="80">
        <v>67</v>
      </c>
      <c r="C4" s="80">
        <v>43</v>
      </c>
      <c r="D4" s="80">
        <v>30</v>
      </c>
      <c r="E4" s="80">
        <v>23</v>
      </c>
      <c r="F4" s="80">
        <v>18</v>
      </c>
      <c r="G4" s="80">
        <v>15</v>
      </c>
      <c r="H4" s="80">
        <v>12</v>
      </c>
      <c r="I4" s="80">
        <v>10</v>
      </c>
      <c r="J4" s="80">
        <v>9</v>
      </c>
      <c r="K4" s="80">
        <v>8</v>
      </c>
      <c r="L4" s="80">
        <v>7</v>
      </c>
      <c r="M4" s="80">
        <v>6</v>
      </c>
      <c r="N4" s="80">
        <v>5</v>
      </c>
      <c r="O4" s="80">
        <v>4</v>
      </c>
      <c r="P4" s="80">
        <v>3</v>
      </c>
      <c r="Q4" s="50" t="s">
        <v>19</v>
      </c>
      <c r="R4" s="26">
        <v>-100</v>
      </c>
      <c r="T4" s="10" t="s">
        <v>31</v>
      </c>
      <c r="V4" s="10">
        <f>پردازش!N11</f>
        <v>100</v>
      </c>
      <c r="X4" s="10" t="str">
        <f>IF(W5&gt;0,W5,"Reject")</f>
        <v>Reject</v>
      </c>
    </row>
    <row r="5" spans="2:37" x14ac:dyDescent="0.3"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27" t="s">
        <v>32</v>
      </c>
      <c r="U5" s="28" t="s">
        <v>30</v>
      </c>
      <c r="V5" s="10">
        <f>IF(پردازش!N6=11,10,IF(AND(پردازش!N6&lt;=14,پردازش!N6&gt;=12),12,IF(AND(پردازش!N6&lt;=17,پردازش!N6&gt;=15),15,IF(AND(پردازش!N6&lt;=22,پردازش!N6&gt;=18),18,IF(AND(پردازش!N6&lt;=29,پردازش!N6&gt;=23),23,IF(AND(پردازش!N6&lt;=42,پردازش!N6&gt;=30),30,IF(AND(پردازش!N6&lt;=66,پردازش!N6&gt;=43),43,IF(پردازش!N6&gt;=67,67,پردازش!N6))))))))</f>
        <v>0</v>
      </c>
      <c r="W5" s="10">
        <f>SUM(W6:AK52)</f>
        <v>0</v>
      </c>
    </row>
    <row r="6" spans="2:37" ht="16.8" x14ac:dyDescent="0.5">
      <c r="B6" s="17">
        <v>100</v>
      </c>
      <c r="C6" s="17">
        <v>100</v>
      </c>
      <c r="D6" s="17">
        <v>100</v>
      </c>
      <c r="E6" s="17">
        <v>100</v>
      </c>
      <c r="F6" s="17">
        <v>100</v>
      </c>
      <c r="G6" s="17">
        <v>100</v>
      </c>
      <c r="H6" s="17">
        <v>100</v>
      </c>
      <c r="I6" s="17">
        <v>100</v>
      </c>
      <c r="J6" s="17">
        <v>100</v>
      </c>
      <c r="K6" s="17">
        <v>100</v>
      </c>
      <c r="L6" s="17"/>
      <c r="M6" s="17"/>
      <c r="N6" s="17"/>
      <c r="O6" s="17"/>
      <c r="P6" s="17"/>
      <c r="Q6" s="17">
        <v>1.05</v>
      </c>
      <c r="W6" s="10">
        <f>IF(AND($V$5=$B$4,$V$4&gt;=B6),Q6,0)</f>
        <v>0</v>
      </c>
      <c r="X6" s="10">
        <f>IF(AND($V$5=$C$4,$V$4&gt;=C6),Q6,0)</f>
        <v>0</v>
      </c>
      <c r="Y6" s="10">
        <f>IF(AND($V$5=$D$4,$V$4&gt;=D6),Q6,0)</f>
        <v>0</v>
      </c>
      <c r="Z6" s="10">
        <f>IF(AND($V$5=$E$4,$V$4&gt;=E6),Q6,0)</f>
        <v>0</v>
      </c>
      <c r="AA6" s="10">
        <f>IF(AND($V$5=$F$4,$V$4&gt;=F6),Q6,0)</f>
        <v>0</v>
      </c>
      <c r="AB6" s="10">
        <f>IF(AND($V$5=$G$4,$V$4&gt;=G6),Q6,0)</f>
        <v>0</v>
      </c>
      <c r="AC6" s="10">
        <f>IF(AND($V$5=$H$4,$V$4&gt;=H6),Q6,0)</f>
        <v>0</v>
      </c>
      <c r="AD6" s="10">
        <f>IF(AND($V$5=$I$4,$V$4&gt;=I6),Q6,0)</f>
        <v>0</v>
      </c>
      <c r="AE6" s="10">
        <f>IF(AND($V$5=$J$4,$V$4&gt;=J6),Q6,0)</f>
        <v>0</v>
      </c>
      <c r="AF6" s="10">
        <f>IF(AND($V$5=$K$4,$V$4&gt;=K6),Q6,0)</f>
        <v>0</v>
      </c>
      <c r="AG6" s="10" t="s">
        <v>7</v>
      </c>
      <c r="AH6" s="10" t="s">
        <v>7</v>
      </c>
      <c r="AI6" s="10" t="s">
        <v>7</v>
      </c>
      <c r="AJ6" s="10" t="s">
        <v>7</v>
      </c>
      <c r="AK6" s="10" t="s">
        <v>7</v>
      </c>
    </row>
    <row r="7" spans="2:37" ht="16.8" x14ac:dyDescent="0.5">
      <c r="B7" s="19">
        <v>97</v>
      </c>
      <c r="C7" s="19">
        <v>97</v>
      </c>
      <c r="D7" s="19">
        <v>97</v>
      </c>
      <c r="E7" s="19">
        <v>97</v>
      </c>
      <c r="F7" s="19">
        <v>96</v>
      </c>
      <c r="G7" s="19">
        <v>96</v>
      </c>
      <c r="H7" s="19">
        <v>96</v>
      </c>
      <c r="I7" s="19">
        <v>95</v>
      </c>
      <c r="J7" s="19">
        <v>97</v>
      </c>
      <c r="K7" s="19">
        <v>99</v>
      </c>
      <c r="L7" s="19">
        <v>100</v>
      </c>
      <c r="M7" s="19"/>
      <c r="N7" s="19"/>
      <c r="O7" s="19"/>
      <c r="P7" s="19"/>
      <c r="Q7" s="19">
        <v>1.04</v>
      </c>
      <c r="W7" s="10">
        <f t="shared" ref="W7:W41" si="0">IF(AND($V$5=$B$4,$V$4&gt;=B7,$V$4&lt;B6),Q7,0)</f>
        <v>0</v>
      </c>
      <c r="X7" s="10">
        <f t="shared" ref="X7:X41" si="1">IF(AND($V$5=$C$4,$V$4&gt;=C7,$V$4&lt;C6),Q7,0)</f>
        <v>0</v>
      </c>
      <c r="Y7" s="10">
        <f t="shared" ref="Y7:Y41" si="2">IF(AND($V$5=$D$4,$V$4&gt;=D7,$V$4&lt;D6),Q7,0)</f>
        <v>0</v>
      </c>
      <c r="Z7" s="10">
        <f t="shared" ref="Z7:Z41" si="3">IF(AND($V$5=$E$4,$V$4&gt;=E7,$V$4&lt;E6),Q7,0)</f>
        <v>0</v>
      </c>
      <c r="AA7" s="10">
        <f t="shared" ref="AA7:AA41" si="4">IF(AND($V$5=$F$4,$V$4&gt;=F7,$V$4&lt;F6),Q7,0)</f>
        <v>0</v>
      </c>
      <c r="AB7" s="10">
        <f t="shared" ref="AB7:AB41" si="5">IF(AND($V$5=$G$4,$V$4&gt;=G7,$V$4&lt;G6),Q7,0)</f>
        <v>0</v>
      </c>
      <c r="AC7" s="10">
        <f t="shared" ref="AC7:AC41" si="6">IF(AND($V$5=$H$4,$V$4&gt;=H7,$V$4&lt;H6),Q7,0)</f>
        <v>0</v>
      </c>
      <c r="AD7" s="10">
        <f t="shared" ref="AD7:AD41" si="7">IF(AND($V$5=$I$4,$V$4&gt;=I7,$V$4&lt;I6),Q7,0)</f>
        <v>0</v>
      </c>
      <c r="AE7" s="10">
        <f t="shared" ref="AE7:AE41" si="8">IF(AND($V$5=$J$4,$V$4&gt;=J7,$V$4&lt;J6),Q7,0)</f>
        <v>0</v>
      </c>
      <c r="AF7" s="10">
        <f t="shared" ref="AF7:AF41" si="9">IF(AND($V$5=$K$4,$V$4&gt;=K7,$V$4&lt;K6),Q7,0)</f>
        <v>0</v>
      </c>
      <c r="AG7" s="10">
        <f>IF(AND($V$5=$L$4,$V$4&gt;=L7),Q7,0)</f>
        <v>0</v>
      </c>
      <c r="AH7" s="10" t="s">
        <v>7</v>
      </c>
      <c r="AI7" s="10" t="s">
        <v>7</v>
      </c>
      <c r="AJ7" s="10" t="s">
        <v>7</v>
      </c>
      <c r="AK7" s="10" t="s">
        <v>7</v>
      </c>
    </row>
    <row r="8" spans="2:37" ht="16.8" x14ac:dyDescent="0.5">
      <c r="B8" s="19">
        <v>96</v>
      </c>
      <c r="C8" s="19">
        <v>96</v>
      </c>
      <c r="D8" s="19">
        <v>95</v>
      </c>
      <c r="E8" s="19">
        <v>95</v>
      </c>
      <c r="F8" s="19">
        <v>94</v>
      </c>
      <c r="G8" s="19">
        <v>93</v>
      </c>
      <c r="H8" s="19">
        <v>93</v>
      </c>
      <c r="I8" s="19">
        <v>92</v>
      </c>
      <c r="J8" s="19">
        <v>94</v>
      </c>
      <c r="K8" s="19">
        <v>96</v>
      </c>
      <c r="L8" s="19">
        <v>98</v>
      </c>
      <c r="M8" s="19">
        <v>100</v>
      </c>
      <c r="N8" s="19"/>
      <c r="O8" s="19"/>
      <c r="P8" s="19"/>
      <c r="Q8" s="19">
        <v>1.03</v>
      </c>
      <c r="W8" s="10">
        <f t="shared" si="0"/>
        <v>0</v>
      </c>
      <c r="X8" s="10">
        <f t="shared" si="1"/>
        <v>0</v>
      </c>
      <c r="Y8" s="10">
        <f t="shared" si="2"/>
        <v>0</v>
      </c>
      <c r="Z8" s="10">
        <f t="shared" si="3"/>
        <v>0</v>
      </c>
      <c r="AA8" s="10">
        <f t="shared" si="4"/>
        <v>0</v>
      </c>
      <c r="AB8" s="10">
        <f t="shared" si="5"/>
        <v>0</v>
      </c>
      <c r="AC8" s="10">
        <f t="shared" si="6"/>
        <v>0</v>
      </c>
      <c r="AD8" s="10">
        <f t="shared" si="7"/>
        <v>0</v>
      </c>
      <c r="AE8" s="10">
        <f t="shared" si="8"/>
        <v>0</v>
      </c>
      <c r="AF8" s="10">
        <f t="shared" si="9"/>
        <v>0</v>
      </c>
      <c r="AG8" s="10">
        <f t="shared" ref="AG8:AG41" si="10">IF(AND($V$5=$L$4,$V$4&gt;=L8,$V$4&lt;L7),Q8,0)</f>
        <v>0</v>
      </c>
      <c r="AH8" s="10">
        <f>IF(AND($V$5=$M$4,$V$4&gt;=M8),Q8,0)</f>
        <v>0</v>
      </c>
      <c r="AI8" s="10" t="s">
        <v>7</v>
      </c>
      <c r="AJ8" s="10" t="s">
        <v>7</v>
      </c>
      <c r="AK8" s="10" t="s">
        <v>7</v>
      </c>
    </row>
    <row r="9" spans="2:37" ht="16.8" x14ac:dyDescent="0.5">
      <c r="B9" s="19">
        <v>94</v>
      </c>
      <c r="C9" s="19">
        <v>94</v>
      </c>
      <c r="D9" s="19">
        <v>93</v>
      </c>
      <c r="E9" s="19">
        <v>93</v>
      </c>
      <c r="F9" s="19">
        <v>92</v>
      </c>
      <c r="G9" s="19">
        <v>91</v>
      </c>
      <c r="H9" s="19">
        <v>90</v>
      </c>
      <c r="I9" s="19">
        <v>89</v>
      </c>
      <c r="J9" s="19">
        <v>91</v>
      </c>
      <c r="K9" s="19">
        <v>94</v>
      </c>
      <c r="L9" s="19">
        <v>97</v>
      </c>
      <c r="M9" s="19">
        <v>99</v>
      </c>
      <c r="N9" s="19"/>
      <c r="O9" s="19"/>
      <c r="P9" s="19"/>
      <c r="Q9" s="19">
        <v>1.02</v>
      </c>
      <c r="W9" s="10">
        <f t="shared" si="0"/>
        <v>0</v>
      </c>
      <c r="X9" s="10">
        <f t="shared" si="1"/>
        <v>0</v>
      </c>
      <c r="Y9" s="10">
        <f t="shared" si="2"/>
        <v>0</v>
      </c>
      <c r="Z9" s="10">
        <f t="shared" si="3"/>
        <v>0</v>
      </c>
      <c r="AA9" s="10">
        <f t="shared" si="4"/>
        <v>0</v>
      </c>
      <c r="AB9" s="10">
        <f t="shared" si="5"/>
        <v>0</v>
      </c>
      <c r="AC9" s="10">
        <f t="shared" si="6"/>
        <v>0</v>
      </c>
      <c r="AD9" s="10">
        <f t="shared" si="7"/>
        <v>0</v>
      </c>
      <c r="AE9" s="10">
        <f t="shared" si="8"/>
        <v>0</v>
      </c>
      <c r="AF9" s="10">
        <f t="shared" si="9"/>
        <v>0</v>
      </c>
      <c r="AG9" s="10">
        <f t="shared" si="10"/>
        <v>0</v>
      </c>
      <c r="AH9" s="10">
        <f t="shared" ref="AH9:AH41" si="11">IF(AND($V$5=$M$4,$V$4&gt;=M9,$V$4&lt;M8),Q9,0)</f>
        <v>0</v>
      </c>
      <c r="AI9" s="10" t="s">
        <v>7</v>
      </c>
      <c r="AJ9" s="10" t="s">
        <v>7</v>
      </c>
      <c r="AK9" s="10" t="s">
        <v>7</v>
      </c>
    </row>
    <row r="10" spans="2:37" ht="16.8" x14ac:dyDescent="0.5">
      <c r="B10" s="19">
        <v>93</v>
      </c>
      <c r="C10" s="19">
        <v>92</v>
      </c>
      <c r="D10" s="19">
        <v>92</v>
      </c>
      <c r="E10" s="19">
        <v>91</v>
      </c>
      <c r="F10" s="19">
        <v>90</v>
      </c>
      <c r="G10" s="19">
        <v>89</v>
      </c>
      <c r="H10" s="19">
        <v>88</v>
      </c>
      <c r="I10" s="19">
        <v>87</v>
      </c>
      <c r="J10" s="19">
        <v>89</v>
      </c>
      <c r="K10" s="19">
        <v>92</v>
      </c>
      <c r="L10" s="19">
        <v>95</v>
      </c>
      <c r="M10" s="19">
        <v>98</v>
      </c>
      <c r="N10" s="19">
        <v>100</v>
      </c>
      <c r="O10" s="19">
        <v>100</v>
      </c>
      <c r="P10" s="19">
        <v>100</v>
      </c>
      <c r="Q10" s="19">
        <v>1.01</v>
      </c>
      <c r="W10" s="10">
        <f t="shared" si="0"/>
        <v>0</v>
      </c>
      <c r="X10" s="10">
        <f t="shared" si="1"/>
        <v>0</v>
      </c>
      <c r="Y10" s="10">
        <f t="shared" si="2"/>
        <v>0</v>
      </c>
      <c r="Z10" s="10">
        <f t="shared" si="3"/>
        <v>0</v>
      </c>
      <c r="AA10" s="10">
        <f t="shared" si="4"/>
        <v>0</v>
      </c>
      <c r="AB10" s="10">
        <f t="shared" si="5"/>
        <v>0</v>
      </c>
      <c r="AC10" s="10">
        <f t="shared" si="6"/>
        <v>0</v>
      </c>
      <c r="AD10" s="10">
        <f t="shared" si="7"/>
        <v>0</v>
      </c>
      <c r="AE10" s="10">
        <f t="shared" si="8"/>
        <v>0</v>
      </c>
      <c r="AF10" s="10">
        <f t="shared" si="9"/>
        <v>0</v>
      </c>
      <c r="AG10" s="10">
        <f t="shared" si="10"/>
        <v>0</v>
      </c>
      <c r="AH10" s="10">
        <f t="shared" si="11"/>
        <v>0</v>
      </c>
      <c r="AI10" s="10">
        <f>IF(AND($V$5=$N$4,$V$4&gt;=N10),Q10,0)</f>
        <v>0</v>
      </c>
      <c r="AJ10" s="10">
        <f>IF(AND($V$5=$O$4,$V$4&gt;=O10),Q10,0)</f>
        <v>0</v>
      </c>
      <c r="AK10" s="10">
        <f>IF(AND($V$5=$P$4,$V$4&gt;=P10),Q10,0)</f>
        <v>0</v>
      </c>
    </row>
    <row r="11" spans="2:37" ht="16.8" x14ac:dyDescent="0.5">
      <c r="B11" s="17">
        <v>92</v>
      </c>
      <c r="C11" s="17">
        <v>91</v>
      </c>
      <c r="D11" s="17">
        <v>90</v>
      </c>
      <c r="E11" s="17">
        <v>89</v>
      </c>
      <c r="F11" s="17">
        <v>88</v>
      </c>
      <c r="G11" s="17">
        <v>87</v>
      </c>
      <c r="H11" s="17">
        <v>86</v>
      </c>
      <c r="I11" s="22">
        <v>85</v>
      </c>
      <c r="J11" s="17">
        <v>84</v>
      </c>
      <c r="K11" s="22">
        <v>83</v>
      </c>
      <c r="L11" s="17">
        <v>82</v>
      </c>
      <c r="M11" s="17">
        <v>80</v>
      </c>
      <c r="N11" s="17">
        <v>78</v>
      </c>
      <c r="O11" s="17">
        <v>75</v>
      </c>
      <c r="P11" s="17">
        <v>69</v>
      </c>
      <c r="Q11" s="17">
        <v>1</v>
      </c>
      <c r="W11" s="10">
        <f t="shared" si="0"/>
        <v>0</v>
      </c>
      <c r="X11" s="10">
        <f t="shared" si="1"/>
        <v>0</v>
      </c>
      <c r="Y11" s="10">
        <f t="shared" si="2"/>
        <v>0</v>
      </c>
      <c r="Z11" s="10">
        <f t="shared" si="3"/>
        <v>0</v>
      </c>
      <c r="AA11" s="10">
        <f t="shared" si="4"/>
        <v>0</v>
      </c>
      <c r="AB11" s="10">
        <f t="shared" si="5"/>
        <v>0</v>
      </c>
      <c r="AC11" s="10">
        <f t="shared" si="6"/>
        <v>0</v>
      </c>
      <c r="AD11" s="10">
        <f t="shared" si="7"/>
        <v>0</v>
      </c>
      <c r="AE11" s="10">
        <f t="shared" si="8"/>
        <v>0</v>
      </c>
      <c r="AF11" s="10">
        <f t="shared" si="9"/>
        <v>0</v>
      </c>
      <c r="AG11" s="10">
        <f t="shared" si="10"/>
        <v>0</v>
      </c>
      <c r="AH11" s="10">
        <f t="shared" si="11"/>
        <v>0</v>
      </c>
      <c r="AI11" s="10">
        <f t="shared" ref="AI11:AI41" si="12">IF(AND($V$5=$N$4,$V$4&gt;=N11,$V$4&lt;N10),Q11,0)</f>
        <v>0</v>
      </c>
      <c r="AJ11" s="10">
        <f t="shared" ref="AJ11:AJ41" si="13">IF(AND($V$5=$O$4,$V$4&gt;=O11,$V$4&lt;O10),Q11,0)</f>
        <v>0</v>
      </c>
      <c r="AK11" s="10">
        <f t="shared" ref="AK11:AK41" si="14">IF(AND($V$5=$P$4,$V$4&gt;=P11,$V$4&lt;P10),Q11,0)</f>
        <v>0</v>
      </c>
    </row>
    <row r="12" spans="2:37" ht="16.8" x14ac:dyDescent="0.5">
      <c r="B12" s="19">
        <v>91</v>
      </c>
      <c r="C12" s="19">
        <v>90</v>
      </c>
      <c r="D12" s="19">
        <v>89</v>
      </c>
      <c r="E12" s="19">
        <v>87</v>
      </c>
      <c r="F12" s="19">
        <v>86</v>
      </c>
      <c r="G12" s="19">
        <v>85</v>
      </c>
      <c r="H12" s="19">
        <v>84</v>
      </c>
      <c r="I12" s="23">
        <v>83</v>
      </c>
      <c r="J12" s="19">
        <v>82</v>
      </c>
      <c r="K12" s="23">
        <v>81</v>
      </c>
      <c r="L12" s="19">
        <v>80</v>
      </c>
      <c r="M12" s="19">
        <v>78</v>
      </c>
      <c r="N12" s="19">
        <v>76</v>
      </c>
      <c r="O12" s="19">
        <v>72</v>
      </c>
      <c r="P12" s="19">
        <v>66</v>
      </c>
      <c r="Q12" s="19">
        <v>1</v>
      </c>
      <c r="W12" s="10">
        <f t="shared" si="0"/>
        <v>0</v>
      </c>
      <c r="X12" s="10">
        <f t="shared" si="1"/>
        <v>0</v>
      </c>
      <c r="Y12" s="10">
        <f t="shared" si="2"/>
        <v>0</v>
      </c>
      <c r="Z12" s="10">
        <f t="shared" si="3"/>
        <v>0</v>
      </c>
      <c r="AA12" s="10">
        <f t="shared" si="4"/>
        <v>0</v>
      </c>
      <c r="AB12" s="10">
        <f t="shared" si="5"/>
        <v>0</v>
      </c>
      <c r="AC12" s="10">
        <f t="shared" si="6"/>
        <v>0</v>
      </c>
      <c r="AD12" s="10">
        <f t="shared" si="7"/>
        <v>0</v>
      </c>
      <c r="AE12" s="10">
        <f t="shared" si="8"/>
        <v>0</v>
      </c>
      <c r="AF12" s="10">
        <f t="shared" si="9"/>
        <v>0</v>
      </c>
      <c r="AG12" s="10">
        <f t="shared" si="10"/>
        <v>0</v>
      </c>
      <c r="AH12" s="10">
        <f t="shared" si="11"/>
        <v>0</v>
      </c>
      <c r="AI12" s="10">
        <f t="shared" si="12"/>
        <v>0</v>
      </c>
      <c r="AJ12" s="10">
        <f t="shared" si="13"/>
        <v>0</v>
      </c>
      <c r="AK12" s="10">
        <f t="shared" si="14"/>
        <v>0</v>
      </c>
    </row>
    <row r="13" spans="2:37" ht="16.8" x14ac:dyDescent="0.5">
      <c r="B13" s="19">
        <v>90</v>
      </c>
      <c r="C13" s="19">
        <v>88</v>
      </c>
      <c r="D13" s="19">
        <v>87</v>
      </c>
      <c r="E13" s="19">
        <v>86</v>
      </c>
      <c r="F13" s="19">
        <v>85</v>
      </c>
      <c r="G13" s="19">
        <v>84</v>
      </c>
      <c r="H13" s="19">
        <v>82</v>
      </c>
      <c r="I13" s="23">
        <v>81</v>
      </c>
      <c r="J13" s="19">
        <v>80</v>
      </c>
      <c r="K13" s="23">
        <v>79</v>
      </c>
      <c r="L13" s="19">
        <v>78</v>
      </c>
      <c r="M13" s="19">
        <v>76</v>
      </c>
      <c r="N13" s="19">
        <v>74</v>
      </c>
      <c r="O13" s="19">
        <v>70</v>
      </c>
      <c r="P13" s="19">
        <v>64</v>
      </c>
      <c r="Q13" s="19">
        <v>1</v>
      </c>
      <c r="W13" s="10">
        <f t="shared" si="0"/>
        <v>0</v>
      </c>
      <c r="X13" s="10">
        <f t="shared" si="1"/>
        <v>0</v>
      </c>
      <c r="Y13" s="10">
        <f t="shared" si="2"/>
        <v>0</v>
      </c>
      <c r="Z13" s="10">
        <f t="shared" si="3"/>
        <v>0</v>
      </c>
      <c r="AA13" s="10">
        <f t="shared" si="4"/>
        <v>0</v>
      </c>
      <c r="AB13" s="10">
        <f t="shared" si="5"/>
        <v>0</v>
      </c>
      <c r="AC13" s="10">
        <f t="shared" si="6"/>
        <v>0</v>
      </c>
      <c r="AD13" s="10">
        <f t="shared" si="7"/>
        <v>0</v>
      </c>
      <c r="AE13" s="10">
        <f t="shared" si="8"/>
        <v>0</v>
      </c>
      <c r="AF13" s="10">
        <f t="shared" si="9"/>
        <v>0</v>
      </c>
      <c r="AG13" s="10">
        <f t="shared" si="10"/>
        <v>0</v>
      </c>
      <c r="AH13" s="10">
        <f t="shared" si="11"/>
        <v>0</v>
      </c>
      <c r="AI13" s="10">
        <f t="shared" si="12"/>
        <v>0</v>
      </c>
      <c r="AJ13" s="10">
        <f t="shared" si="13"/>
        <v>0</v>
      </c>
      <c r="AK13" s="10">
        <f t="shared" si="14"/>
        <v>0</v>
      </c>
    </row>
    <row r="14" spans="2:37" ht="16.8" x14ac:dyDescent="0.5">
      <c r="B14" s="19">
        <v>88</v>
      </c>
      <c r="C14" s="19">
        <v>87</v>
      </c>
      <c r="D14" s="19">
        <v>86</v>
      </c>
      <c r="E14" s="19">
        <v>84</v>
      </c>
      <c r="F14" s="19">
        <v>83</v>
      </c>
      <c r="G14" s="19">
        <v>82</v>
      </c>
      <c r="H14" s="19">
        <v>81</v>
      </c>
      <c r="I14" s="23">
        <v>79</v>
      </c>
      <c r="J14" s="19">
        <v>78</v>
      </c>
      <c r="K14" s="23">
        <v>77</v>
      </c>
      <c r="L14" s="19">
        <v>76</v>
      </c>
      <c r="M14" s="19">
        <v>74</v>
      </c>
      <c r="N14" s="19">
        <v>72</v>
      </c>
      <c r="O14" s="19">
        <v>68</v>
      </c>
      <c r="P14" s="19">
        <v>63</v>
      </c>
      <c r="Q14" s="19">
        <v>1</v>
      </c>
      <c r="W14" s="10">
        <f t="shared" si="0"/>
        <v>0</v>
      </c>
      <c r="X14" s="10">
        <f t="shared" si="1"/>
        <v>0</v>
      </c>
      <c r="Y14" s="10">
        <f t="shared" si="2"/>
        <v>0</v>
      </c>
      <c r="Z14" s="10">
        <f t="shared" si="3"/>
        <v>0</v>
      </c>
      <c r="AA14" s="10">
        <f t="shared" si="4"/>
        <v>0</v>
      </c>
      <c r="AB14" s="10">
        <f t="shared" si="5"/>
        <v>0</v>
      </c>
      <c r="AC14" s="10">
        <f t="shared" si="6"/>
        <v>0</v>
      </c>
      <c r="AD14" s="10">
        <f t="shared" si="7"/>
        <v>0</v>
      </c>
      <c r="AE14" s="10">
        <f t="shared" si="8"/>
        <v>0</v>
      </c>
      <c r="AF14" s="10">
        <f t="shared" si="9"/>
        <v>0</v>
      </c>
      <c r="AG14" s="10">
        <f t="shared" si="10"/>
        <v>0</v>
      </c>
      <c r="AH14" s="10">
        <f t="shared" si="11"/>
        <v>0</v>
      </c>
      <c r="AI14" s="10">
        <f t="shared" si="12"/>
        <v>0</v>
      </c>
      <c r="AJ14" s="10">
        <f t="shared" si="13"/>
        <v>0</v>
      </c>
      <c r="AK14" s="10">
        <f t="shared" si="14"/>
        <v>0</v>
      </c>
    </row>
    <row r="15" spans="2:37" ht="16.8" x14ac:dyDescent="0.5">
      <c r="B15" s="14">
        <v>87</v>
      </c>
      <c r="C15" s="14">
        <v>86</v>
      </c>
      <c r="D15" s="14">
        <v>84</v>
      </c>
      <c r="E15" s="14">
        <v>83</v>
      </c>
      <c r="F15" s="14">
        <v>82</v>
      </c>
      <c r="G15" s="14">
        <v>81</v>
      </c>
      <c r="H15" s="14">
        <v>79</v>
      </c>
      <c r="I15" s="24">
        <v>78</v>
      </c>
      <c r="J15" s="14">
        <v>76</v>
      </c>
      <c r="K15" s="24">
        <v>75</v>
      </c>
      <c r="L15" s="14">
        <v>74</v>
      </c>
      <c r="M15" s="14">
        <v>72</v>
      </c>
      <c r="N15" s="14">
        <v>70</v>
      </c>
      <c r="O15" s="14">
        <v>67</v>
      </c>
      <c r="P15" s="14">
        <v>61</v>
      </c>
      <c r="Q15" s="14">
        <v>1</v>
      </c>
      <c r="W15" s="10">
        <f t="shared" si="0"/>
        <v>0</v>
      </c>
      <c r="X15" s="10">
        <f t="shared" si="1"/>
        <v>0</v>
      </c>
      <c r="Y15" s="10">
        <f t="shared" si="2"/>
        <v>0</v>
      </c>
      <c r="Z15" s="10">
        <f t="shared" si="3"/>
        <v>0</v>
      </c>
      <c r="AA15" s="10">
        <f t="shared" si="4"/>
        <v>0</v>
      </c>
      <c r="AB15" s="10">
        <f t="shared" si="5"/>
        <v>0</v>
      </c>
      <c r="AC15" s="10">
        <f t="shared" si="6"/>
        <v>0</v>
      </c>
      <c r="AD15" s="10">
        <f t="shared" si="7"/>
        <v>0</v>
      </c>
      <c r="AE15" s="10">
        <f t="shared" si="8"/>
        <v>0</v>
      </c>
      <c r="AF15" s="10">
        <f t="shared" si="9"/>
        <v>0</v>
      </c>
      <c r="AG15" s="10">
        <f t="shared" si="10"/>
        <v>0</v>
      </c>
      <c r="AH15" s="10">
        <f t="shared" si="11"/>
        <v>0</v>
      </c>
      <c r="AI15" s="10">
        <f t="shared" si="12"/>
        <v>0</v>
      </c>
      <c r="AJ15" s="10">
        <f t="shared" si="13"/>
        <v>0</v>
      </c>
      <c r="AK15" s="10">
        <f t="shared" si="14"/>
        <v>0</v>
      </c>
    </row>
    <row r="16" spans="2:37" ht="16.8" x14ac:dyDescent="0.5">
      <c r="B16" s="17">
        <v>86</v>
      </c>
      <c r="C16" s="17">
        <v>84</v>
      </c>
      <c r="D16" s="17">
        <v>83</v>
      </c>
      <c r="E16" s="17">
        <v>82</v>
      </c>
      <c r="F16" s="17">
        <v>80</v>
      </c>
      <c r="G16" s="17">
        <v>79</v>
      </c>
      <c r="H16" s="17">
        <v>78</v>
      </c>
      <c r="I16" s="22">
        <v>76</v>
      </c>
      <c r="J16" s="17">
        <v>75</v>
      </c>
      <c r="K16" s="22">
        <v>74</v>
      </c>
      <c r="L16" s="17">
        <v>72</v>
      </c>
      <c r="M16" s="17">
        <v>71</v>
      </c>
      <c r="N16" s="17">
        <v>68</v>
      </c>
      <c r="O16" s="17">
        <v>65</v>
      </c>
      <c r="P16" s="17">
        <v>59</v>
      </c>
      <c r="Q16" s="17">
        <v>1</v>
      </c>
      <c r="W16" s="10">
        <f t="shared" si="0"/>
        <v>0</v>
      </c>
      <c r="X16" s="10">
        <f t="shared" si="1"/>
        <v>0</v>
      </c>
      <c r="Y16" s="10">
        <f t="shared" si="2"/>
        <v>0</v>
      </c>
      <c r="Z16" s="10">
        <f t="shared" si="3"/>
        <v>0</v>
      </c>
      <c r="AA16" s="10">
        <f t="shared" si="4"/>
        <v>0</v>
      </c>
      <c r="AB16" s="10">
        <f t="shared" si="5"/>
        <v>0</v>
      </c>
      <c r="AC16" s="10">
        <f t="shared" si="6"/>
        <v>0</v>
      </c>
      <c r="AD16" s="10">
        <f t="shared" si="7"/>
        <v>0</v>
      </c>
      <c r="AE16" s="10">
        <f t="shared" si="8"/>
        <v>0</v>
      </c>
      <c r="AF16" s="10">
        <f t="shared" si="9"/>
        <v>0</v>
      </c>
      <c r="AG16" s="10">
        <f t="shared" si="10"/>
        <v>0</v>
      </c>
      <c r="AH16" s="10">
        <f t="shared" si="11"/>
        <v>0</v>
      </c>
      <c r="AI16" s="10">
        <f t="shared" si="12"/>
        <v>0</v>
      </c>
      <c r="AJ16" s="10">
        <f t="shared" si="13"/>
        <v>0</v>
      </c>
      <c r="AK16" s="10">
        <f t="shared" si="14"/>
        <v>0</v>
      </c>
    </row>
    <row r="17" spans="2:37" ht="16.8" x14ac:dyDescent="0.5">
      <c r="B17" s="19">
        <v>85</v>
      </c>
      <c r="C17" s="19">
        <v>83</v>
      </c>
      <c r="D17" s="19">
        <v>82</v>
      </c>
      <c r="E17" s="19">
        <v>80</v>
      </c>
      <c r="F17" s="19">
        <v>79</v>
      </c>
      <c r="G17" s="19">
        <v>78</v>
      </c>
      <c r="H17" s="19">
        <v>76</v>
      </c>
      <c r="I17" s="23">
        <v>75</v>
      </c>
      <c r="J17" s="19">
        <v>73</v>
      </c>
      <c r="K17" s="23">
        <v>72</v>
      </c>
      <c r="L17" s="19">
        <v>71</v>
      </c>
      <c r="M17" s="19">
        <v>69</v>
      </c>
      <c r="N17" s="19">
        <v>67</v>
      </c>
      <c r="O17" s="19">
        <v>63</v>
      </c>
      <c r="P17" s="19">
        <v>58</v>
      </c>
      <c r="Q17" s="19">
        <v>0.99</v>
      </c>
      <c r="W17" s="10">
        <f t="shared" si="0"/>
        <v>0</v>
      </c>
      <c r="X17" s="10">
        <f t="shared" si="1"/>
        <v>0</v>
      </c>
      <c r="Y17" s="10">
        <f t="shared" si="2"/>
        <v>0</v>
      </c>
      <c r="Z17" s="10">
        <f t="shared" si="3"/>
        <v>0</v>
      </c>
      <c r="AA17" s="10">
        <f t="shared" si="4"/>
        <v>0</v>
      </c>
      <c r="AB17" s="10">
        <f t="shared" si="5"/>
        <v>0</v>
      </c>
      <c r="AC17" s="10">
        <f t="shared" si="6"/>
        <v>0</v>
      </c>
      <c r="AD17" s="10">
        <f t="shared" si="7"/>
        <v>0</v>
      </c>
      <c r="AE17" s="10">
        <f t="shared" si="8"/>
        <v>0</v>
      </c>
      <c r="AF17" s="10">
        <f t="shared" si="9"/>
        <v>0</v>
      </c>
      <c r="AG17" s="10">
        <f t="shared" si="10"/>
        <v>0</v>
      </c>
      <c r="AH17" s="10">
        <f t="shared" si="11"/>
        <v>0</v>
      </c>
      <c r="AI17" s="10">
        <f t="shared" si="12"/>
        <v>0</v>
      </c>
      <c r="AJ17" s="10">
        <f t="shared" si="13"/>
        <v>0</v>
      </c>
      <c r="AK17" s="10">
        <f t="shared" si="14"/>
        <v>0</v>
      </c>
    </row>
    <row r="18" spans="2:37" ht="16.8" x14ac:dyDescent="0.5">
      <c r="B18" s="19">
        <v>84</v>
      </c>
      <c r="C18" s="19">
        <v>82</v>
      </c>
      <c r="D18" s="19">
        <v>80</v>
      </c>
      <c r="E18" s="19">
        <v>79</v>
      </c>
      <c r="F18" s="19">
        <v>78</v>
      </c>
      <c r="G18" s="19">
        <v>76</v>
      </c>
      <c r="H18" s="19">
        <v>75</v>
      </c>
      <c r="I18" s="23">
        <v>73</v>
      </c>
      <c r="J18" s="19">
        <v>72</v>
      </c>
      <c r="K18" s="23">
        <v>71</v>
      </c>
      <c r="L18" s="19">
        <v>69</v>
      </c>
      <c r="M18" s="19">
        <v>67</v>
      </c>
      <c r="N18" s="19">
        <v>65</v>
      </c>
      <c r="O18" s="19">
        <v>62</v>
      </c>
      <c r="P18" s="19">
        <v>57</v>
      </c>
      <c r="Q18" s="19">
        <v>0.98</v>
      </c>
      <c r="W18" s="10">
        <f t="shared" si="0"/>
        <v>0</v>
      </c>
      <c r="X18" s="10">
        <f t="shared" si="1"/>
        <v>0</v>
      </c>
      <c r="Y18" s="10">
        <f t="shared" si="2"/>
        <v>0</v>
      </c>
      <c r="Z18" s="10">
        <f t="shared" si="3"/>
        <v>0</v>
      </c>
      <c r="AA18" s="10">
        <f t="shared" si="4"/>
        <v>0</v>
      </c>
      <c r="AB18" s="10">
        <f t="shared" si="5"/>
        <v>0</v>
      </c>
      <c r="AC18" s="10">
        <f t="shared" si="6"/>
        <v>0</v>
      </c>
      <c r="AD18" s="10">
        <f t="shared" si="7"/>
        <v>0</v>
      </c>
      <c r="AE18" s="10">
        <f t="shared" si="8"/>
        <v>0</v>
      </c>
      <c r="AF18" s="10">
        <f t="shared" si="9"/>
        <v>0</v>
      </c>
      <c r="AG18" s="10">
        <f t="shared" si="10"/>
        <v>0</v>
      </c>
      <c r="AH18" s="10">
        <f t="shared" si="11"/>
        <v>0</v>
      </c>
      <c r="AI18" s="10">
        <f t="shared" si="12"/>
        <v>0</v>
      </c>
      <c r="AJ18" s="10">
        <f t="shared" si="13"/>
        <v>0</v>
      </c>
      <c r="AK18" s="10">
        <f t="shared" si="14"/>
        <v>0</v>
      </c>
    </row>
    <row r="19" spans="2:37" ht="16.8" x14ac:dyDescent="0.5">
      <c r="B19" s="19">
        <v>82</v>
      </c>
      <c r="C19" s="19">
        <v>81</v>
      </c>
      <c r="D19" s="19">
        <v>79</v>
      </c>
      <c r="E19" s="19">
        <v>78</v>
      </c>
      <c r="F19" s="19">
        <v>76</v>
      </c>
      <c r="G19" s="19">
        <v>75</v>
      </c>
      <c r="H19" s="19">
        <v>73</v>
      </c>
      <c r="I19" s="23">
        <v>72</v>
      </c>
      <c r="J19" s="19">
        <v>70</v>
      </c>
      <c r="K19" s="23">
        <v>69</v>
      </c>
      <c r="L19" s="19">
        <v>68</v>
      </c>
      <c r="M19" s="19">
        <v>66</v>
      </c>
      <c r="N19" s="19">
        <v>63</v>
      </c>
      <c r="O19" s="19">
        <v>60</v>
      </c>
      <c r="P19" s="19">
        <v>55</v>
      </c>
      <c r="Q19" s="19">
        <v>0.97</v>
      </c>
      <c r="W19" s="10">
        <f t="shared" si="0"/>
        <v>0</v>
      </c>
      <c r="X19" s="10">
        <f t="shared" si="1"/>
        <v>0</v>
      </c>
      <c r="Y19" s="10">
        <f t="shared" si="2"/>
        <v>0</v>
      </c>
      <c r="Z19" s="10">
        <f t="shared" si="3"/>
        <v>0</v>
      </c>
      <c r="AA19" s="10">
        <f t="shared" si="4"/>
        <v>0</v>
      </c>
      <c r="AB19" s="10">
        <f t="shared" si="5"/>
        <v>0</v>
      </c>
      <c r="AC19" s="10">
        <f t="shared" si="6"/>
        <v>0</v>
      </c>
      <c r="AD19" s="10">
        <f t="shared" si="7"/>
        <v>0</v>
      </c>
      <c r="AE19" s="10">
        <f t="shared" si="8"/>
        <v>0</v>
      </c>
      <c r="AF19" s="10">
        <f t="shared" si="9"/>
        <v>0</v>
      </c>
      <c r="AG19" s="10">
        <f t="shared" si="10"/>
        <v>0</v>
      </c>
      <c r="AH19" s="10">
        <f t="shared" si="11"/>
        <v>0</v>
      </c>
      <c r="AI19" s="10">
        <f t="shared" si="12"/>
        <v>0</v>
      </c>
      <c r="AJ19" s="10">
        <f t="shared" si="13"/>
        <v>0</v>
      </c>
      <c r="AK19" s="10">
        <f t="shared" si="14"/>
        <v>0</v>
      </c>
    </row>
    <row r="20" spans="2:37" ht="16.8" x14ac:dyDescent="0.5">
      <c r="B20" s="14">
        <v>81</v>
      </c>
      <c r="C20" s="14">
        <v>79</v>
      </c>
      <c r="D20" s="14">
        <v>78</v>
      </c>
      <c r="E20" s="14">
        <v>76</v>
      </c>
      <c r="F20" s="14">
        <v>75</v>
      </c>
      <c r="G20" s="14">
        <v>74</v>
      </c>
      <c r="H20" s="14">
        <v>72</v>
      </c>
      <c r="I20" s="24">
        <v>70</v>
      </c>
      <c r="J20" s="14">
        <v>69</v>
      </c>
      <c r="K20" s="24">
        <v>68</v>
      </c>
      <c r="L20" s="14">
        <v>66</v>
      </c>
      <c r="M20" s="14">
        <v>64</v>
      </c>
      <c r="N20" s="14">
        <v>62</v>
      </c>
      <c r="O20" s="14">
        <v>59</v>
      </c>
      <c r="P20" s="14">
        <v>54</v>
      </c>
      <c r="Q20" s="14">
        <v>0.96</v>
      </c>
      <c r="W20" s="10">
        <f t="shared" si="0"/>
        <v>0</v>
      </c>
      <c r="X20" s="10">
        <f t="shared" si="1"/>
        <v>0</v>
      </c>
      <c r="Y20" s="10">
        <f t="shared" si="2"/>
        <v>0</v>
      </c>
      <c r="Z20" s="10">
        <f t="shared" si="3"/>
        <v>0</v>
      </c>
      <c r="AA20" s="10">
        <f t="shared" si="4"/>
        <v>0</v>
      </c>
      <c r="AB20" s="10">
        <f t="shared" si="5"/>
        <v>0</v>
      </c>
      <c r="AC20" s="10">
        <f t="shared" si="6"/>
        <v>0</v>
      </c>
      <c r="AD20" s="10">
        <f t="shared" si="7"/>
        <v>0</v>
      </c>
      <c r="AE20" s="10">
        <f t="shared" si="8"/>
        <v>0</v>
      </c>
      <c r="AF20" s="10">
        <f t="shared" si="9"/>
        <v>0</v>
      </c>
      <c r="AG20" s="10">
        <f t="shared" si="10"/>
        <v>0</v>
      </c>
      <c r="AH20" s="10">
        <f t="shared" si="11"/>
        <v>0</v>
      </c>
      <c r="AI20" s="10">
        <f t="shared" si="12"/>
        <v>0</v>
      </c>
      <c r="AJ20" s="10">
        <f t="shared" si="13"/>
        <v>0</v>
      </c>
      <c r="AK20" s="10">
        <f t="shared" si="14"/>
        <v>0</v>
      </c>
    </row>
    <row r="21" spans="2:37" ht="16.8" x14ac:dyDescent="0.5">
      <c r="B21" s="17">
        <v>80</v>
      </c>
      <c r="C21" s="17">
        <v>78</v>
      </c>
      <c r="D21" s="17">
        <v>77</v>
      </c>
      <c r="E21" s="17">
        <v>75</v>
      </c>
      <c r="F21" s="17">
        <v>74</v>
      </c>
      <c r="G21" s="17">
        <v>72</v>
      </c>
      <c r="H21" s="17">
        <v>71</v>
      </c>
      <c r="I21" s="22">
        <v>69</v>
      </c>
      <c r="J21" s="17">
        <v>67</v>
      </c>
      <c r="K21" s="22">
        <v>66</v>
      </c>
      <c r="L21" s="17">
        <v>65</v>
      </c>
      <c r="M21" s="17">
        <v>63</v>
      </c>
      <c r="N21" s="17">
        <v>61</v>
      </c>
      <c r="O21" s="17">
        <v>57</v>
      </c>
      <c r="P21" s="17">
        <v>53</v>
      </c>
      <c r="Q21" s="17">
        <v>0.95</v>
      </c>
      <c r="W21" s="10">
        <f t="shared" si="0"/>
        <v>0</v>
      </c>
      <c r="X21" s="10">
        <f t="shared" si="1"/>
        <v>0</v>
      </c>
      <c r="Y21" s="10">
        <f t="shared" si="2"/>
        <v>0</v>
      </c>
      <c r="Z21" s="10">
        <f t="shared" si="3"/>
        <v>0</v>
      </c>
      <c r="AA21" s="10">
        <f t="shared" si="4"/>
        <v>0</v>
      </c>
      <c r="AB21" s="10">
        <f t="shared" si="5"/>
        <v>0</v>
      </c>
      <c r="AC21" s="10">
        <f t="shared" si="6"/>
        <v>0</v>
      </c>
      <c r="AD21" s="10">
        <f t="shared" si="7"/>
        <v>0</v>
      </c>
      <c r="AE21" s="10">
        <f t="shared" si="8"/>
        <v>0</v>
      </c>
      <c r="AF21" s="10">
        <f t="shared" si="9"/>
        <v>0</v>
      </c>
      <c r="AG21" s="10">
        <f t="shared" si="10"/>
        <v>0</v>
      </c>
      <c r="AH21" s="10">
        <f t="shared" si="11"/>
        <v>0</v>
      </c>
      <c r="AI21" s="10">
        <f t="shared" si="12"/>
        <v>0</v>
      </c>
      <c r="AJ21" s="10">
        <f t="shared" si="13"/>
        <v>0</v>
      </c>
      <c r="AK21" s="10">
        <f t="shared" si="14"/>
        <v>0</v>
      </c>
    </row>
    <row r="22" spans="2:37" ht="16.8" x14ac:dyDescent="0.5">
      <c r="B22" s="19">
        <v>79</v>
      </c>
      <c r="C22" s="19">
        <v>77</v>
      </c>
      <c r="D22" s="19">
        <v>75</v>
      </c>
      <c r="E22" s="19">
        <v>74</v>
      </c>
      <c r="F22" s="19">
        <v>72</v>
      </c>
      <c r="G22" s="19">
        <v>71</v>
      </c>
      <c r="H22" s="19">
        <v>69</v>
      </c>
      <c r="I22" s="23">
        <v>68</v>
      </c>
      <c r="J22" s="19">
        <v>66</v>
      </c>
      <c r="K22" s="23">
        <v>65</v>
      </c>
      <c r="L22" s="19">
        <v>63</v>
      </c>
      <c r="M22" s="19">
        <v>62</v>
      </c>
      <c r="N22" s="19">
        <v>59</v>
      </c>
      <c r="O22" s="19">
        <v>56</v>
      </c>
      <c r="P22" s="19">
        <v>51</v>
      </c>
      <c r="Q22" s="19">
        <v>0.94</v>
      </c>
      <c r="W22" s="10">
        <f t="shared" si="0"/>
        <v>0</v>
      </c>
      <c r="X22" s="10">
        <f t="shared" si="1"/>
        <v>0</v>
      </c>
      <c r="Y22" s="10">
        <f t="shared" si="2"/>
        <v>0</v>
      </c>
      <c r="Z22" s="10">
        <f t="shared" si="3"/>
        <v>0</v>
      </c>
      <c r="AA22" s="10">
        <f t="shared" si="4"/>
        <v>0</v>
      </c>
      <c r="AB22" s="10">
        <f t="shared" si="5"/>
        <v>0</v>
      </c>
      <c r="AC22" s="10">
        <f t="shared" si="6"/>
        <v>0</v>
      </c>
      <c r="AD22" s="10">
        <f t="shared" si="7"/>
        <v>0</v>
      </c>
      <c r="AE22" s="10">
        <f t="shared" si="8"/>
        <v>0</v>
      </c>
      <c r="AF22" s="10">
        <f t="shared" si="9"/>
        <v>0</v>
      </c>
      <c r="AG22" s="10">
        <f t="shared" si="10"/>
        <v>0</v>
      </c>
      <c r="AH22" s="10">
        <f t="shared" si="11"/>
        <v>0</v>
      </c>
      <c r="AI22" s="10">
        <f t="shared" si="12"/>
        <v>0</v>
      </c>
      <c r="AJ22" s="10">
        <f t="shared" si="13"/>
        <v>0</v>
      </c>
      <c r="AK22" s="10">
        <f t="shared" si="14"/>
        <v>0</v>
      </c>
    </row>
    <row r="23" spans="2:37" ht="16.8" x14ac:dyDescent="0.5">
      <c r="B23" s="19">
        <v>78</v>
      </c>
      <c r="C23" s="19">
        <v>76</v>
      </c>
      <c r="D23" s="19">
        <v>74</v>
      </c>
      <c r="E23" s="19">
        <v>73</v>
      </c>
      <c r="F23" s="19">
        <v>71</v>
      </c>
      <c r="G23" s="19">
        <v>70</v>
      </c>
      <c r="H23" s="19">
        <v>68</v>
      </c>
      <c r="I23" s="23">
        <v>66</v>
      </c>
      <c r="J23" s="19">
        <v>65</v>
      </c>
      <c r="K23" s="23">
        <v>64</v>
      </c>
      <c r="L23" s="19">
        <v>62</v>
      </c>
      <c r="M23" s="19">
        <v>60</v>
      </c>
      <c r="N23" s="19">
        <v>58</v>
      </c>
      <c r="O23" s="19">
        <v>55</v>
      </c>
      <c r="P23" s="19">
        <v>50</v>
      </c>
      <c r="Q23" s="19">
        <v>0.93</v>
      </c>
      <c r="W23" s="10">
        <f t="shared" si="0"/>
        <v>0</v>
      </c>
      <c r="X23" s="10">
        <f t="shared" si="1"/>
        <v>0</v>
      </c>
      <c r="Y23" s="10">
        <f t="shared" si="2"/>
        <v>0</v>
      </c>
      <c r="Z23" s="10">
        <f t="shared" si="3"/>
        <v>0</v>
      </c>
      <c r="AA23" s="10">
        <f t="shared" si="4"/>
        <v>0</v>
      </c>
      <c r="AB23" s="10">
        <f t="shared" si="5"/>
        <v>0</v>
      </c>
      <c r="AC23" s="10">
        <f t="shared" si="6"/>
        <v>0</v>
      </c>
      <c r="AD23" s="10">
        <f t="shared" si="7"/>
        <v>0</v>
      </c>
      <c r="AE23" s="10">
        <f t="shared" si="8"/>
        <v>0</v>
      </c>
      <c r="AF23" s="10">
        <f t="shared" si="9"/>
        <v>0</v>
      </c>
      <c r="AG23" s="10">
        <f t="shared" si="10"/>
        <v>0</v>
      </c>
      <c r="AH23" s="10">
        <f t="shared" si="11"/>
        <v>0</v>
      </c>
      <c r="AI23" s="10">
        <f t="shared" si="12"/>
        <v>0</v>
      </c>
      <c r="AJ23" s="10">
        <f t="shared" si="13"/>
        <v>0</v>
      </c>
      <c r="AK23" s="10">
        <f t="shared" si="14"/>
        <v>0</v>
      </c>
    </row>
    <row r="24" spans="2:37" ht="16.8" x14ac:dyDescent="0.5">
      <c r="B24" s="19">
        <v>77</v>
      </c>
      <c r="C24" s="19">
        <v>75</v>
      </c>
      <c r="D24" s="19">
        <v>73</v>
      </c>
      <c r="E24" s="19">
        <v>71</v>
      </c>
      <c r="F24" s="19">
        <v>70</v>
      </c>
      <c r="G24" s="19">
        <v>68</v>
      </c>
      <c r="H24" s="19">
        <v>67</v>
      </c>
      <c r="I24" s="23">
        <v>65</v>
      </c>
      <c r="J24" s="19">
        <v>63</v>
      </c>
      <c r="K24" s="23">
        <v>62</v>
      </c>
      <c r="L24" s="19">
        <v>61</v>
      </c>
      <c r="M24" s="19">
        <v>59</v>
      </c>
      <c r="N24" s="19">
        <v>57</v>
      </c>
      <c r="O24" s="19">
        <v>53</v>
      </c>
      <c r="P24" s="19">
        <v>49</v>
      </c>
      <c r="Q24" s="19">
        <v>0.92</v>
      </c>
      <c r="W24" s="10">
        <f t="shared" si="0"/>
        <v>0</v>
      </c>
      <c r="X24" s="10">
        <f t="shared" si="1"/>
        <v>0</v>
      </c>
      <c r="Y24" s="10">
        <f t="shared" si="2"/>
        <v>0</v>
      </c>
      <c r="Z24" s="10">
        <f t="shared" si="3"/>
        <v>0</v>
      </c>
      <c r="AA24" s="10">
        <f t="shared" si="4"/>
        <v>0</v>
      </c>
      <c r="AB24" s="10">
        <f t="shared" si="5"/>
        <v>0</v>
      </c>
      <c r="AC24" s="10">
        <f t="shared" si="6"/>
        <v>0</v>
      </c>
      <c r="AD24" s="10">
        <f t="shared" si="7"/>
        <v>0</v>
      </c>
      <c r="AE24" s="10">
        <f t="shared" si="8"/>
        <v>0</v>
      </c>
      <c r="AF24" s="10">
        <f t="shared" si="9"/>
        <v>0</v>
      </c>
      <c r="AG24" s="10">
        <f t="shared" si="10"/>
        <v>0</v>
      </c>
      <c r="AH24" s="10">
        <f t="shared" si="11"/>
        <v>0</v>
      </c>
      <c r="AI24" s="10">
        <f t="shared" si="12"/>
        <v>0</v>
      </c>
      <c r="AJ24" s="10">
        <f t="shared" si="13"/>
        <v>0</v>
      </c>
      <c r="AK24" s="10">
        <f t="shared" si="14"/>
        <v>0</v>
      </c>
    </row>
    <row r="25" spans="2:37" ht="16.8" x14ac:dyDescent="0.5">
      <c r="B25" s="14">
        <v>76</v>
      </c>
      <c r="C25" s="14">
        <v>74</v>
      </c>
      <c r="D25" s="14">
        <v>72</v>
      </c>
      <c r="E25" s="14">
        <v>70</v>
      </c>
      <c r="F25" s="14">
        <v>69</v>
      </c>
      <c r="G25" s="14">
        <v>67</v>
      </c>
      <c r="H25" s="14">
        <v>66</v>
      </c>
      <c r="I25" s="24">
        <v>64</v>
      </c>
      <c r="J25" s="14">
        <v>62</v>
      </c>
      <c r="K25" s="24">
        <v>61</v>
      </c>
      <c r="L25" s="14">
        <v>59</v>
      </c>
      <c r="M25" s="14">
        <v>58</v>
      </c>
      <c r="N25" s="14">
        <v>55</v>
      </c>
      <c r="O25" s="14">
        <v>52</v>
      </c>
      <c r="P25" s="14">
        <v>48</v>
      </c>
      <c r="Q25" s="14">
        <v>0.91</v>
      </c>
      <c r="W25" s="10">
        <f t="shared" si="0"/>
        <v>0</v>
      </c>
      <c r="X25" s="10">
        <f t="shared" si="1"/>
        <v>0</v>
      </c>
      <c r="Y25" s="10">
        <f t="shared" si="2"/>
        <v>0</v>
      </c>
      <c r="Z25" s="10">
        <f t="shared" si="3"/>
        <v>0</v>
      </c>
      <c r="AA25" s="10">
        <f t="shared" si="4"/>
        <v>0</v>
      </c>
      <c r="AB25" s="10">
        <f t="shared" si="5"/>
        <v>0</v>
      </c>
      <c r="AC25" s="10">
        <f t="shared" si="6"/>
        <v>0</v>
      </c>
      <c r="AD25" s="10">
        <f t="shared" si="7"/>
        <v>0</v>
      </c>
      <c r="AE25" s="10">
        <f t="shared" si="8"/>
        <v>0</v>
      </c>
      <c r="AF25" s="10">
        <f t="shared" si="9"/>
        <v>0</v>
      </c>
      <c r="AG25" s="10">
        <f t="shared" si="10"/>
        <v>0</v>
      </c>
      <c r="AH25" s="10">
        <f t="shared" si="11"/>
        <v>0</v>
      </c>
      <c r="AI25" s="10">
        <f t="shared" si="12"/>
        <v>0</v>
      </c>
      <c r="AJ25" s="10">
        <f t="shared" si="13"/>
        <v>0</v>
      </c>
      <c r="AK25" s="10">
        <f t="shared" si="14"/>
        <v>0</v>
      </c>
    </row>
    <row r="26" spans="2:37" ht="16.8" x14ac:dyDescent="0.5">
      <c r="B26" s="17">
        <v>75</v>
      </c>
      <c r="C26" s="17">
        <v>72</v>
      </c>
      <c r="D26" s="17">
        <v>71</v>
      </c>
      <c r="E26" s="17">
        <v>69</v>
      </c>
      <c r="F26" s="17">
        <v>67</v>
      </c>
      <c r="G26" s="17">
        <v>66</v>
      </c>
      <c r="H26" s="17">
        <v>64</v>
      </c>
      <c r="I26" s="17">
        <v>62</v>
      </c>
      <c r="J26" s="17">
        <v>61</v>
      </c>
      <c r="K26" s="17">
        <v>60</v>
      </c>
      <c r="L26" s="17">
        <v>58</v>
      </c>
      <c r="M26" s="17">
        <v>56</v>
      </c>
      <c r="N26" s="17">
        <v>54</v>
      </c>
      <c r="O26" s="17">
        <v>51</v>
      </c>
      <c r="P26" s="17">
        <v>46</v>
      </c>
      <c r="Q26" s="17">
        <v>0.9</v>
      </c>
      <c r="W26" s="10">
        <f t="shared" si="0"/>
        <v>0</v>
      </c>
      <c r="X26" s="10">
        <f t="shared" si="1"/>
        <v>0</v>
      </c>
      <c r="Y26" s="10">
        <f t="shared" si="2"/>
        <v>0</v>
      </c>
      <c r="Z26" s="10">
        <f t="shared" si="3"/>
        <v>0</v>
      </c>
      <c r="AA26" s="10">
        <f t="shared" si="4"/>
        <v>0</v>
      </c>
      <c r="AB26" s="10">
        <f t="shared" si="5"/>
        <v>0</v>
      </c>
      <c r="AC26" s="10">
        <f t="shared" si="6"/>
        <v>0</v>
      </c>
      <c r="AD26" s="10">
        <f t="shared" si="7"/>
        <v>0</v>
      </c>
      <c r="AE26" s="10">
        <f t="shared" si="8"/>
        <v>0</v>
      </c>
      <c r="AF26" s="10">
        <f t="shared" si="9"/>
        <v>0</v>
      </c>
      <c r="AG26" s="10">
        <f t="shared" si="10"/>
        <v>0</v>
      </c>
      <c r="AH26" s="10">
        <f t="shared" si="11"/>
        <v>0</v>
      </c>
      <c r="AI26" s="10">
        <f t="shared" si="12"/>
        <v>0</v>
      </c>
      <c r="AJ26" s="10">
        <f t="shared" si="13"/>
        <v>0</v>
      </c>
      <c r="AK26" s="10">
        <f t="shared" si="14"/>
        <v>0</v>
      </c>
    </row>
    <row r="27" spans="2:37" ht="16.8" x14ac:dyDescent="0.5">
      <c r="B27" s="19">
        <v>73</v>
      </c>
      <c r="C27" s="19">
        <v>71</v>
      </c>
      <c r="D27" s="19">
        <v>70</v>
      </c>
      <c r="E27" s="19">
        <v>68</v>
      </c>
      <c r="F27" s="19">
        <v>66</v>
      </c>
      <c r="G27" s="19">
        <v>65</v>
      </c>
      <c r="H27" s="19">
        <v>63</v>
      </c>
      <c r="I27" s="19">
        <v>61</v>
      </c>
      <c r="J27" s="19">
        <v>60</v>
      </c>
      <c r="K27" s="19">
        <v>58</v>
      </c>
      <c r="L27" s="19">
        <v>57</v>
      </c>
      <c r="M27" s="19">
        <v>55</v>
      </c>
      <c r="N27" s="19">
        <v>53</v>
      </c>
      <c r="O27" s="19">
        <v>49</v>
      </c>
      <c r="P27" s="19">
        <v>45</v>
      </c>
      <c r="Q27" s="19">
        <v>0.89</v>
      </c>
      <c r="W27" s="10">
        <f t="shared" si="0"/>
        <v>0</v>
      </c>
      <c r="X27" s="10">
        <f t="shared" si="1"/>
        <v>0</v>
      </c>
      <c r="Y27" s="10">
        <f t="shared" si="2"/>
        <v>0</v>
      </c>
      <c r="Z27" s="10">
        <f t="shared" si="3"/>
        <v>0</v>
      </c>
      <c r="AA27" s="10">
        <f t="shared" si="4"/>
        <v>0</v>
      </c>
      <c r="AB27" s="10">
        <f t="shared" si="5"/>
        <v>0</v>
      </c>
      <c r="AC27" s="10">
        <f t="shared" si="6"/>
        <v>0</v>
      </c>
      <c r="AD27" s="10">
        <f t="shared" si="7"/>
        <v>0</v>
      </c>
      <c r="AE27" s="10">
        <f t="shared" si="8"/>
        <v>0</v>
      </c>
      <c r="AF27" s="10">
        <f t="shared" si="9"/>
        <v>0</v>
      </c>
      <c r="AG27" s="10">
        <f t="shared" si="10"/>
        <v>0</v>
      </c>
      <c r="AH27" s="10">
        <f t="shared" si="11"/>
        <v>0</v>
      </c>
      <c r="AI27" s="10">
        <f t="shared" si="12"/>
        <v>0</v>
      </c>
      <c r="AJ27" s="10">
        <f t="shared" si="13"/>
        <v>0</v>
      </c>
      <c r="AK27" s="10">
        <f t="shared" si="14"/>
        <v>0</v>
      </c>
    </row>
    <row r="28" spans="2:37" ht="16.8" x14ac:dyDescent="0.5">
      <c r="B28" s="19">
        <v>72</v>
      </c>
      <c r="C28" s="19">
        <v>70</v>
      </c>
      <c r="D28" s="19">
        <v>69</v>
      </c>
      <c r="E28" s="19">
        <v>67</v>
      </c>
      <c r="F28" s="19">
        <v>65</v>
      </c>
      <c r="G28" s="19">
        <v>64</v>
      </c>
      <c r="H28" s="19">
        <v>62</v>
      </c>
      <c r="I28" s="19">
        <v>60</v>
      </c>
      <c r="J28" s="19">
        <v>58</v>
      </c>
      <c r="K28" s="19">
        <v>57</v>
      </c>
      <c r="L28" s="19">
        <v>56</v>
      </c>
      <c r="M28" s="19">
        <v>54</v>
      </c>
      <c r="N28" s="19">
        <v>51</v>
      </c>
      <c r="O28" s="19">
        <v>48</v>
      </c>
      <c r="P28" s="19">
        <v>44</v>
      </c>
      <c r="Q28" s="19">
        <v>0.88</v>
      </c>
      <c r="W28" s="10">
        <f t="shared" si="0"/>
        <v>0</v>
      </c>
      <c r="X28" s="10">
        <f t="shared" si="1"/>
        <v>0</v>
      </c>
      <c r="Y28" s="10">
        <f t="shared" si="2"/>
        <v>0</v>
      </c>
      <c r="Z28" s="10">
        <f t="shared" si="3"/>
        <v>0</v>
      </c>
      <c r="AA28" s="10">
        <f t="shared" si="4"/>
        <v>0</v>
      </c>
      <c r="AB28" s="10">
        <f t="shared" si="5"/>
        <v>0</v>
      </c>
      <c r="AC28" s="10">
        <f t="shared" si="6"/>
        <v>0</v>
      </c>
      <c r="AD28" s="10">
        <f t="shared" si="7"/>
        <v>0</v>
      </c>
      <c r="AE28" s="10">
        <f t="shared" si="8"/>
        <v>0</v>
      </c>
      <c r="AF28" s="10">
        <f t="shared" si="9"/>
        <v>0</v>
      </c>
      <c r="AG28" s="10">
        <f t="shared" si="10"/>
        <v>0</v>
      </c>
      <c r="AH28" s="10">
        <f t="shared" si="11"/>
        <v>0</v>
      </c>
      <c r="AI28" s="10">
        <f t="shared" si="12"/>
        <v>0</v>
      </c>
      <c r="AJ28" s="10">
        <f t="shared" si="13"/>
        <v>0</v>
      </c>
      <c r="AK28" s="10">
        <f t="shared" si="14"/>
        <v>0</v>
      </c>
    </row>
    <row r="29" spans="2:37" ht="16.8" x14ac:dyDescent="0.5">
      <c r="B29" s="19">
        <v>71</v>
      </c>
      <c r="C29" s="19">
        <v>69</v>
      </c>
      <c r="D29" s="19">
        <v>67</v>
      </c>
      <c r="E29" s="19">
        <v>66</v>
      </c>
      <c r="F29" s="19">
        <v>64</v>
      </c>
      <c r="G29" s="19">
        <v>62</v>
      </c>
      <c r="H29" s="19">
        <v>61</v>
      </c>
      <c r="I29" s="19">
        <v>59</v>
      </c>
      <c r="J29" s="19">
        <v>57</v>
      </c>
      <c r="K29" s="19">
        <v>56</v>
      </c>
      <c r="L29" s="19">
        <v>54</v>
      </c>
      <c r="M29" s="19">
        <v>53</v>
      </c>
      <c r="N29" s="19">
        <v>50</v>
      </c>
      <c r="O29" s="19">
        <v>47</v>
      </c>
      <c r="P29" s="19">
        <v>43</v>
      </c>
      <c r="Q29" s="19">
        <v>0.87</v>
      </c>
      <c r="W29" s="10">
        <f t="shared" si="0"/>
        <v>0</v>
      </c>
      <c r="X29" s="10">
        <f t="shared" si="1"/>
        <v>0</v>
      </c>
      <c r="Y29" s="10">
        <f t="shared" si="2"/>
        <v>0</v>
      </c>
      <c r="Z29" s="10">
        <f t="shared" si="3"/>
        <v>0</v>
      </c>
      <c r="AA29" s="10">
        <f t="shared" si="4"/>
        <v>0</v>
      </c>
      <c r="AB29" s="10">
        <f t="shared" si="5"/>
        <v>0</v>
      </c>
      <c r="AC29" s="10">
        <f t="shared" si="6"/>
        <v>0</v>
      </c>
      <c r="AD29" s="10">
        <f t="shared" si="7"/>
        <v>0</v>
      </c>
      <c r="AE29" s="10">
        <f t="shared" si="8"/>
        <v>0</v>
      </c>
      <c r="AF29" s="10">
        <f t="shared" si="9"/>
        <v>0</v>
      </c>
      <c r="AG29" s="10">
        <f t="shared" si="10"/>
        <v>0</v>
      </c>
      <c r="AH29" s="10">
        <f t="shared" si="11"/>
        <v>0</v>
      </c>
      <c r="AI29" s="10">
        <f t="shared" si="12"/>
        <v>0</v>
      </c>
      <c r="AJ29" s="10">
        <f t="shared" si="13"/>
        <v>0</v>
      </c>
      <c r="AK29" s="10">
        <f t="shared" si="14"/>
        <v>0</v>
      </c>
    </row>
    <row r="30" spans="2:37" ht="16.8" x14ac:dyDescent="0.5">
      <c r="B30" s="19">
        <v>70</v>
      </c>
      <c r="C30" s="19">
        <v>68</v>
      </c>
      <c r="D30" s="19">
        <v>66</v>
      </c>
      <c r="E30" s="19">
        <v>64</v>
      </c>
      <c r="F30" s="19">
        <v>63</v>
      </c>
      <c r="G30" s="19">
        <v>61</v>
      </c>
      <c r="H30" s="19">
        <v>59</v>
      </c>
      <c r="I30" s="19">
        <v>58</v>
      </c>
      <c r="J30" s="19">
        <v>56</v>
      </c>
      <c r="K30" s="19">
        <v>55</v>
      </c>
      <c r="L30" s="19">
        <v>53</v>
      </c>
      <c r="M30" s="19">
        <v>51</v>
      </c>
      <c r="N30" s="19">
        <v>49</v>
      </c>
      <c r="O30" s="19">
        <v>46</v>
      </c>
      <c r="P30" s="19">
        <v>41</v>
      </c>
      <c r="Q30" s="19">
        <v>0.86</v>
      </c>
      <c r="W30" s="10">
        <f t="shared" si="0"/>
        <v>0</v>
      </c>
      <c r="X30" s="10">
        <f t="shared" si="1"/>
        <v>0</v>
      </c>
      <c r="Y30" s="10">
        <f t="shared" si="2"/>
        <v>0</v>
      </c>
      <c r="Z30" s="10">
        <f t="shared" si="3"/>
        <v>0</v>
      </c>
      <c r="AA30" s="10">
        <f t="shared" si="4"/>
        <v>0</v>
      </c>
      <c r="AB30" s="10">
        <f t="shared" si="5"/>
        <v>0</v>
      </c>
      <c r="AC30" s="10">
        <f t="shared" si="6"/>
        <v>0</v>
      </c>
      <c r="AD30" s="10">
        <f t="shared" si="7"/>
        <v>0</v>
      </c>
      <c r="AE30" s="10">
        <f t="shared" si="8"/>
        <v>0</v>
      </c>
      <c r="AF30" s="10">
        <f t="shared" si="9"/>
        <v>0</v>
      </c>
      <c r="AG30" s="10">
        <f t="shared" si="10"/>
        <v>0</v>
      </c>
      <c r="AH30" s="10">
        <f t="shared" si="11"/>
        <v>0</v>
      </c>
      <c r="AI30" s="10">
        <f t="shared" si="12"/>
        <v>0</v>
      </c>
      <c r="AJ30" s="10">
        <f t="shared" si="13"/>
        <v>0</v>
      </c>
      <c r="AK30" s="10">
        <f t="shared" si="14"/>
        <v>0</v>
      </c>
    </row>
    <row r="31" spans="2:37" ht="16.8" x14ac:dyDescent="0.5">
      <c r="B31" s="17">
        <v>69</v>
      </c>
      <c r="C31" s="17">
        <v>67</v>
      </c>
      <c r="D31" s="17">
        <v>65</v>
      </c>
      <c r="E31" s="17">
        <v>63</v>
      </c>
      <c r="F31" s="17">
        <v>62</v>
      </c>
      <c r="G31" s="17">
        <v>60</v>
      </c>
      <c r="H31" s="17">
        <v>58</v>
      </c>
      <c r="I31" s="22">
        <v>56</v>
      </c>
      <c r="J31" s="17">
        <v>55</v>
      </c>
      <c r="K31" s="22">
        <v>54</v>
      </c>
      <c r="L31" s="17">
        <v>52</v>
      </c>
      <c r="M31" s="17">
        <v>50</v>
      </c>
      <c r="N31" s="17">
        <v>48</v>
      </c>
      <c r="O31" s="17">
        <v>44</v>
      </c>
      <c r="P31" s="17">
        <v>40</v>
      </c>
      <c r="Q31" s="17">
        <v>0.85</v>
      </c>
      <c r="W31" s="10">
        <f t="shared" si="0"/>
        <v>0</v>
      </c>
      <c r="X31" s="10">
        <f t="shared" si="1"/>
        <v>0</v>
      </c>
      <c r="Y31" s="10">
        <f t="shared" si="2"/>
        <v>0</v>
      </c>
      <c r="Z31" s="10">
        <f t="shared" si="3"/>
        <v>0</v>
      </c>
      <c r="AA31" s="10">
        <f t="shared" si="4"/>
        <v>0</v>
      </c>
      <c r="AB31" s="10">
        <f t="shared" si="5"/>
        <v>0</v>
      </c>
      <c r="AC31" s="10">
        <f t="shared" si="6"/>
        <v>0</v>
      </c>
      <c r="AD31" s="10">
        <f t="shared" si="7"/>
        <v>0</v>
      </c>
      <c r="AE31" s="10">
        <f t="shared" si="8"/>
        <v>0</v>
      </c>
      <c r="AF31" s="10">
        <f t="shared" si="9"/>
        <v>0</v>
      </c>
      <c r="AG31" s="10">
        <f t="shared" si="10"/>
        <v>0</v>
      </c>
      <c r="AH31" s="10">
        <f t="shared" si="11"/>
        <v>0</v>
      </c>
      <c r="AI31" s="10">
        <f t="shared" si="12"/>
        <v>0</v>
      </c>
      <c r="AJ31" s="10">
        <f t="shared" si="13"/>
        <v>0</v>
      </c>
      <c r="AK31" s="10">
        <f t="shared" si="14"/>
        <v>0</v>
      </c>
    </row>
    <row r="32" spans="2:37" ht="16.8" x14ac:dyDescent="0.5">
      <c r="B32" s="19">
        <v>68</v>
      </c>
      <c r="C32" s="19">
        <v>66</v>
      </c>
      <c r="D32" s="19">
        <v>64</v>
      </c>
      <c r="E32" s="19">
        <v>62</v>
      </c>
      <c r="F32" s="19">
        <v>61</v>
      </c>
      <c r="G32" s="19">
        <v>59</v>
      </c>
      <c r="H32" s="19">
        <v>57</v>
      </c>
      <c r="I32" s="23">
        <v>55</v>
      </c>
      <c r="J32" s="19">
        <v>54</v>
      </c>
      <c r="K32" s="23">
        <v>52</v>
      </c>
      <c r="L32" s="19">
        <v>51</v>
      </c>
      <c r="M32" s="19">
        <v>49</v>
      </c>
      <c r="N32" s="19">
        <v>46</v>
      </c>
      <c r="O32" s="19">
        <v>43</v>
      </c>
      <c r="P32" s="19">
        <v>39</v>
      </c>
      <c r="Q32" s="19">
        <v>0.84</v>
      </c>
      <c r="W32" s="10">
        <f t="shared" si="0"/>
        <v>0</v>
      </c>
      <c r="X32" s="10">
        <f t="shared" si="1"/>
        <v>0</v>
      </c>
      <c r="Y32" s="10">
        <f t="shared" si="2"/>
        <v>0</v>
      </c>
      <c r="Z32" s="10">
        <f t="shared" si="3"/>
        <v>0</v>
      </c>
      <c r="AA32" s="10">
        <f t="shared" si="4"/>
        <v>0</v>
      </c>
      <c r="AB32" s="10">
        <f t="shared" si="5"/>
        <v>0</v>
      </c>
      <c r="AC32" s="10">
        <f t="shared" si="6"/>
        <v>0</v>
      </c>
      <c r="AD32" s="10">
        <f t="shared" si="7"/>
        <v>0</v>
      </c>
      <c r="AE32" s="10">
        <f t="shared" si="8"/>
        <v>0</v>
      </c>
      <c r="AF32" s="10">
        <f t="shared" si="9"/>
        <v>0</v>
      </c>
      <c r="AG32" s="10">
        <f t="shared" si="10"/>
        <v>0</v>
      </c>
      <c r="AH32" s="10">
        <f t="shared" si="11"/>
        <v>0</v>
      </c>
      <c r="AI32" s="10">
        <f t="shared" si="12"/>
        <v>0</v>
      </c>
      <c r="AJ32" s="10">
        <f t="shared" si="13"/>
        <v>0</v>
      </c>
      <c r="AK32" s="10">
        <f t="shared" si="14"/>
        <v>0</v>
      </c>
    </row>
    <row r="33" spans="2:37" ht="16.8" x14ac:dyDescent="0.5">
      <c r="B33" s="19">
        <v>67</v>
      </c>
      <c r="C33" s="19">
        <v>65</v>
      </c>
      <c r="D33" s="19">
        <v>63</v>
      </c>
      <c r="E33" s="19">
        <v>61</v>
      </c>
      <c r="F33" s="19">
        <v>59</v>
      </c>
      <c r="G33" s="19">
        <v>58</v>
      </c>
      <c r="H33" s="19">
        <v>56</v>
      </c>
      <c r="I33" s="23">
        <v>54</v>
      </c>
      <c r="J33" s="19">
        <v>52</v>
      </c>
      <c r="K33" s="23">
        <v>51</v>
      </c>
      <c r="L33" s="19">
        <v>50</v>
      </c>
      <c r="M33" s="19">
        <v>48</v>
      </c>
      <c r="N33" s="19">
        <v>45</v>
      </c>
      <c r="O33" s="19">
        <v>42</v>
      </c>
      <c r="P33" s="19">
        <v>38</v>
      </c>
      <c r="Q33" s="19">
        <v>0.83</v>
      </c>
      <c r="W33" s="10">
        <f t="shared" si="0"/>
        <v>0</v>
      </c>
      <c r="X33" s="10">
        <f t="shared" si="1"/>
        <v>0</v>
      </c>
      <c r="Y33" s="10">
        <f t="shared" si="2"/>
        <v>0</v>
      </c>
      <c r="Z33" s="10">
        <f t="shared" si="3"/>
        <v>0</v>
      </c>
      <c r="AA33" s="10">
        <f t="shared" si="4"/>
        <v>0</v>
      </c>
      <c r="AB33" s="10">
        <f t="shared" si="5"/>
        <v>0</v>
      </c>
      <c r="AC33" s="10">
        <f t="shared" si="6"/>
        <v>0</v>
      </c>
      <c r="AD33" s="10">
        <f t="shared" si="7"/>
        <v>0</v>
      </c>
      <c r="AE33" s="10">
        <f t="shared" si="8"/>
        <v>0</v>
      </c>
      <c r="AF33" s="10">
        <f t="shared" si="9"/>
        <v>0</v>
      </c>
      <c r="AG33" s="10">
        <f t="shared" si="10"/>
        <v>0</v>
      </c>
      <c r="AH33" s="10">
        <f t="shared" si="11"/>
        <v>0</v>
      </c>
      <c r="AI33" s="10">
        <f t="shared" si="12"/>
        <v>0</v>
      </c>
      <c r="AJ33" s="10">
        <f t="shared" si="13"/>
        <v>0</v>
      </c>
      <c r="AK33" s="10">
        <f t="shared" si="14"/>
        <v>0</v>
      </c>
    </row>
    <row r="34" spans="2:37" ht="16.8" x14ac:dyDescent="0.5">
      <c r="B34" s="19">
        <v>66</v>
      </c>
      <c r="C34" s="19">
        <v>64</v>
      </c>
      <c r="D34" s="19">
        <v>62</v>
      </c>
      <c r="E34" s="19">
        <v>60</v>
      </c>
      <c r="F34" s="19">
        <v>58</v>
      </c>
      <c r="G34" s="19">
        <v>57</v>
      </c>
      <c r="H34" s="19">
        <v>55</v>
      </c>
      <c r="I34" s="23">
        <v>53</v>
      </c>
      <c r="J34" s="19">
        <v>51</v>
      </c>
      <c r="K34" s="23">
        <v>50</v>
      </c>
      <c r="L34" s="19">
        <v>48</v>
      </c>
      <c r="M34" s="19">
        <v>46</v>
      </c>
      <c r="N34" s="19">
        <v>44</v>
      </c>
      <c r="O34" s="19">
        <v>41</v>
      </c>
      <c r="P34" s="19">
        <v>36</v>
      </c>
      <c r="Q34" s="19">
        <v>0.82</v>
      </c>
      <c r="W34" s="10">
        <f t="shared" si="0"/>
        <v>0</v>
      </c>
      <c r="X34" s="10">
        <f t="shared" si="1"/>
        <v>0</v>
      </c>
      <c r="Y34" s="10">
        <f t="shared" si="2"/>
        <v>0</v>
      </c>
      <c r="Z34" s="10">
        <f t="shared" si="3"/>
        <v>0</v>
      </c>
      <c r="AA34" s="10">
        <f t="shared" si="4"/>
        <v>0</v>
      </c>
      <c r="AB34" s="10">
        <f t="shared" si="5"/>
        <v>0</v>
      </c>
      <c r="AC34" s="10">
        <f t="shared" si="6"/>
        <v>0</v>
      </c>
      <c r="AD34" s="10">
        <f t="shared" si="7"/>
        <v>0</v>
      </c>
      <c r="AE34" s="10">
        <f t="shared" si="8"/>
        <v>0</v>
      </c>
      <c r="AF34" s="10">
        <f t="shared" si="9"/>
        <v>0</v>
      </c>
      <c r="AG34" s="10">
        <f t="shared" si="10"/>
        <v>0</v>
      </c>
      <c r="AH34" s="10">
        <f t="shared" si="11"/>
        <v>0</v>
      </c>
      <c r="AI34" s="10">
        <f t="shared" si="12"/>
        <v>0</v>
      </c>
      <c r="AJ34" s="10">
        <f t="shared" si="13"/>
        <v>0</v>
      </c>
      <c r="AK34" s="10">
        <f t="shared" si="14"/>
        <v>0</v>
      </c>
    </row>
    <row r="35" spans="2:37" ht="16.8" x14ac:dyDescent="0.5">
      <c r="B35" s="19">
        <v>65</v>
      </c>
      <c r="C35" s="19">
        <v>63</v>
      </c>
      <c r="D35" s="19">
        <v>61</v>
      </c>
      <c r="E35" s="19">
        <v>59</v>
      </c>
      <c r="F35" s="19">
        <v>57</v>
      </c>
      <c r="G35" s="19">
        <v>56</v>
      </c>
      <c r="H35" s="19">
        <v>54</v>
      </c>
      <c r="I35" s="23">
        <v>52</v>
      </c>
      <c r="J35" s="19">
        <v>50</v>
      </c>
      <c r="K35" s="23">
        <v>49</v>
      </c>
      <c r="L35" s="19">
        <v>47</v>
      </c>
      <c r="M35" s="19">
        <v>45</v>
      </c>
      <c r="N35" s="19">
        <v>43</v>
      </c>
      <c r="O35" s="19">
        <v>39</v>
      </c>
      <c r="P35" s="19">
        <v>35</v>
      </c>
      <c r="Q35" s="19">
        <v>0.81</v>
      </c>
      <c r="W35" s="10">
        <f t="shared" si="0"/>
        <v>0</v>
      </c>
      <c r="X35" s="10">
        <f t="shared" si="1"/>
        <v>0</v>
      </c>
      <c r="Y35" s="10">
        <f t="shared" si="2"/>
        <v>0</v>
      </c>
      <c r="Z35" s="10">
        <f t="shared" si="3"/>
        <v>0</v>
      </c>
      <c r="AA35" s="10">
        <f t="shared" si="4"/>
        <v>0</v>
      </c>
      <c r="AB35" s="10">
        <f t="shared" si="5"/>
        <v>0</v>
      </c>
      <c r="AC35" s="10">
        <f t="shared" si="6"/>
        <v>0</v>
      </c>
      <c r="AD35" s="10">
        <f t="shared" si="7"/>
        <v>0</v>
      </c>
      <c r="AE35" s="10">
        <f t="shared" si="8"/>
        <v>0</v>
      </c>
      <c r="AF35" s="10">
        <f t="shared" si="9"/>
        <v>0</v>
      </c>
      <c r="AG35" s="10">
        <f t="shared" si="10"/>
        <v>0</v>
      </c>
      <c r="AH35" s="10">
        <f t="shared" si="11"/>
        <v>0</v>
      </c>
      <c r="AI35" s="10">
        <f t="shared" si="12"/>
        <v>0</v>
      </c>
      <c r="AJ35" s="10">
        <f t="shared" si="13"/>
        <v>0</v>
      </c>
      <c r="AK35" s="10">
        <f t="shared" si="14"/>
        <v>0</v>
      </c>
    </row>
    <row r="36" spans="2:37" ht="16.8" x14ac:dyDescent="0.5">
      <c r="B36" s="14">
        <v>64</v>
      </c>
      <c r="C36" s="14">
        <v>62</v>
      </c>
      <c r="D36" s="14">
        <v>60</v>
      </c>
      <c r="E36" s="14">
        <v>58</v>
      </c>
      <c r="F36" s="14">
        <v>56</v>
      </c>
      <c r="G36" s="14">
        <v>54</v>
      </c>
      <c r="H36" s="14">
        <v>53</v>
      </c>
      <c r="I36" s="24">
        <v>51</v>
      </c>
      <c r="J36" s="14">
        <v>49</v>
      </c>
      <c r="K36" s="24">
        <v>48</v>
      </c>
      <c r="L36" s="14">
        <v>46</v>
      </c>
      <c r="M36" s="14">
        <v>44</v>
      </c>
      <c r="N36" s="14">
        <v>42</v>
      </c>
      <c r="O36" s="14">
        <v>38</v>
      </c>
      <c r="P36" s="14">
        <v>33</v>
      </c>
      <c r="Q36" s="19">
        <v>0.8</v>
      </c>
      <c r="W36" s="10">
        <f t="shared" si="0"/>
        <v>0</v>
      </c>
      <c r="X36" s="10">
        <f t="shared" si="1"/>
        <v>0</v>
      </c>
      <c r="Y36" s="10">
        <f t="shared" si="2"/>
        <v>0</v>
      </c>
      <c r="Z36" s="10">
        <f t="shared" si="3"/>
        <v>0</v>
      </c>
      <c r="AA36" s="10">
        <f t="shared" si="4"/>
        <v>0</v>
      </c>
      <c r="AB36" s="10">
        <f t="shared" si="5"/>
        <v>0</v>
      </c>
      <c r="AC36" s="10">
        <f t="shared" si="6"/>
        <v>0</v>
      </c>
      <c r="AD36" s="10">
        <f t="shared" si="7"/>
        <v>0</v>
      </c>
      <c r="AE36" s="10">
        <f t="shared" si="8"/>
        <v>0</v>
      </c>
      <c r="AF36" s="10">
        <f t="shared" si="9"/>
        <v>0</v>
      </c>
      <c r="AG36" s="10">
        <f t="shared" si="10"/>
        <v>0</v>
      </c>
      <c r="AH36" s="10">
        <f t="shared" si="11"/>
        <v>0</v>
      </c>
      <c r="AI36" s="10">
        <f t="shared" si="12"/>
        <v>0</v>
      </c>
      <c r="AJ36" s="10">
        <f t="shared" si="13"/>
        <v>0</v>
      </c>
      <c r="AK36" s="10">
        <f t="shared" si="14"/>
        <v>0</v>
      </c>
    </row>
    <row r="37" spans="2:37" ht="16.8" x14ac:dyDescent="0.5">
      <c r="B37" s="17">
        <v>63</v>
      </c>
      <c r="C37" s="17">
        <v>60</v>
      </c>
      <c r="D37" s="17">
        <v>59</v>
      </c>
      <c r="E37" s="17">
        <v>57</v>
      </c>
      <c r="F37" s="17">
        <v>55</v>
      </c>
      <c r="G37" s="17">
        <v>53</v>
      </c>
      <c r="H37" s="17">
        <v>52</v>
      </c>
      <c r="I37" s="22">
        <v>49</v>
      </c>
      <c r="J37" s="17">
        <v>48</v>
      </c>
      <c r="K37" s="22">
        <v>47</v>
      </c>
      <c r="L37" s="17">
        <v>45</v>
      </c>
      <c r="M37" s="17">
        <v>43</v>
      </c>
      <c r="N37" s="17">
        <v>40</v>
      </c>
      <c r="O37" s="17">
        <v>37</v>
      </c>
      <c r="P37" s="17">
        <v>32</v>
      </c>
      <c r="Q37" s="17">
        <v>0.79</v>
      </c>
      <c r="W37" s="10">
        <f t="shared" si="0"/>
        <v>0</v>
      </c>
      <c r="X37" s="10">
        <f t="shared" si="1"/>
        <v>0</v>
      </c>
      <c r="Y37" s="10">
        <f t="shared" si="2"/>
        <v>0</v>
      </c>
      <c r="Z37" s="10">
        <f t="shared" si="3"/>
        <v>0</v>
      </c>
      <c r="AA37" s="10">
        <f t="shared" si="4"/>
        <v>0</v>
      </c>
      <c r="AB37" s="10">
        <f t="shared" si="5"/>
        <v>0</v>
      </c>
      <c r="AC37" s="10">
        <f t="shared" si="6"/>
        <v>0</v>
      </c>
      <c r="AD37" s="10">
        <f t="shared" si="7"/>
        <v>0</v>
      </c>
      <c r="AE37" s="10">
        <f t="shared" si="8"/>
        <v>0</v>
      </c>
      <c r="AF37" s="10">
        <f t="shared" si="9"/>
        <v>0</v>
      </c>
      <c r="AG37" s="10">
        <f t="shared" si="10"/>
        <v>0</v>
      </c>
      <c r="AH37" s="10">
        <f t="shared" si="11"/>
        <v>0</v>
      </c>
      <c r="AI37" s="10">
        <f t="shared" si="12"/>
        <v>0</v>
      </c>
      <c r="AJ37" s="10">
        <f t="shared" si="13"/>
        <v>0</v>
      </c>
      <c r="AK37" s="10">
        <f t="shared" si="14"/>
        <v>0</v>
      </c>
    </row>
    <row r="38" spans="2:37" ht="16.8" x14ac:dyDescent="0.5">
      <c r="B38" s="19">
        <v>62</v>
      </c>
      <c r="C38" s="19">
        <v>59</v>
      </c>
      <c r="D38" s="19">
        <v>57</v>
      </c>
      <c r="E38" s="19">
        <v>56</v>
      </c>
      <c r="F38" s="19">
        <v>54</v>
      </c>
      <c r="G38" s="19">
        <v>52</v>
      </c>
      <c r="H38" s="19">
        <v>50</v>
      </c>
      <c r="I38" s="23">
        <v>48</v>
      </c>
      <c r="J38" s="19">
        <v>47</v>
      </c>
      <c r="K38" s="23">
        <v>45</v>
      </c>
      <c r="L38" s="19">
        <v>44</v>
      </c>
      <c r="M38" s="19">
        <v>42</v>
      </c>
      <c r="N38" s="19">
        <v>39</v>
      </c>
      <c r="O38" s="19">
        <v>36</v>
      </c>
      <c r="P38" s="19">
        <v>30</v>
      </c>
      <c r="Q38" s="19">
        <v>0.78</v>
      </c>
      <c r="W38" s="10">
        <f t="shared" si="0"/>
        <v>0</v>
      </c>
      <c r="X38" s="10">
        <f t="shared" si="1"/>
        <v>0</v>
      </c>
      <c r="Y38" s="10">
        <f t="shared" si="2"/>
        <v>0</v>
      </c>
      <c r="Z38" s="10">
        <f t="shared" si="3"/>
        <v>0</v>
      </c>
      <c r="AA38" s="10">
        <f t="shared" si="4"/>
        <v>0</v>
      </c>
      <c r="AB38" s="10">
        <f t="shared" si="5"/>
        <v>0</v>
      </c>
      <c r="AC38" s="10">
        <f t="shared" si="6"/>
        <v>0</v>
      </c>
      <c r="AD38" s="10">
        <f t="shared" si="7"/>
        <v>0</v>
      </c>
      <c r="AE38" s="10">
        <f t="shared" si="8"/>
        <v>0</v>
      </c>
      <c r="AF38" s="10">
        <f t="shared" si="9"/>
        <v>0</v>
      </c>
      <c r="AG38" s="10">
        <f t="shared" si="10"/>
        <v>0</v>
      </c>
      <c r="AH38" s="10">
        <f t="shared" si="11"/>
        <v>0</v>
      </c>
      <c r="AI38" s="10">
        <f t="shared" si="12"/>
        <v>0</v>
      </c>
      <c r="AJ38" s="10">
        <f t="shared" si="13"/>
        <v>0</v>
      </c>
      <c r="AK38" s="10">
        <f t="shared" si="14"/>
        <v>0</v>
      </c>
    </row>
    <row r="39" spans="2:37" ht="16.8" x14ac:dyDescent="0.5">
      <c r="B39" s="19">
        <v>61</v>
      </c>
      <c r="C39" s="19">
        <v>58</v>
      </c>
      <c r="D39" s="19">
        <v>56</v>
      </c>
      <c r="E39" s="19">
        <v>55</v>
      </c>
      <c r="F39" s="19">
        <v>53</v>
      </c>
      <c r="G39" s="19">
        <v>51</v>
      </c>
      <c r="H39" s="19">
        <v>49</v>
      </c>
      <c r="I39" s="23">
        <v>47</v>
      </c>
      <c r="J39" s="19">
        <v>46</v>
      </c>
      <c r="K39" s="23">
        <v>44</v>
      </c>
      <c r="L39" s="19">
        <v>43</v>
      </c>
      <c r="M39" s="19">
        <v>41</v>
      </c>
      <c r="N39" s="19">
        <v>38</v>
      </c>
      <c r="O39" s="19">
        <v>34</v>
      </c>
      <c r="P39" s="19">
        <v>28</v>
      </c>
      <c r="Q39" s="19">
        <v>0.77</v>
      </c>
      <c r="W39" s="10">
        <f t="shared" si="0"/>
        <v>0</v>
      </c>
      <c r="X39" s="10">
        <f t="shared" si="1"/>
        <v>0</v>
      </c>
      <c r="Y39" s="10">
        <f t="shared" si="2"/>
        <v>0</v>
      </c>
      <c r="Z39" s="10">
        <f t="shared" si="3"/>
        <v>0</v>
      </c>
      <c r="AA39" s="10">
        <f t="shared" si="4"/>
        <v>0</v>
      </c>
      <c r="AB39" s="10">
        <f t="shared" si="5"/>
        <v>0</v>
      </c>
      <c r="AC39" s="10">
        <f t="shared" si="6"/>
        <v>0</v>
      </c>
      <c r="AD39" s="10">
        <f t="shared" si="7"/>
        <v>0</v>
      </c>
      <c r="AE39" s="10">
        <f t="shared" si="8"/>
        <v>0</v>
      </c>
      <c r="AF39" s="10">
        <f t="shared" si="9"/>
        <v>0</v>
      </c>
      <c r="AG39" s="10">
        <f t="shared" si="10"/>
        <v>0</v>
      </c>
      <c r="AH39" s="10">
        <f t="shared" si="11"/>
        <v>0</v>
      </c>
      <c r="AI39" s="10">
        <f t="shared" si="12"/>
        <v>0</v>
      </c>
      <c r="AJ39" s="10">
        <f t="shared" si="13"/>
        <v>0</v>
      </c>
      <c r="AK39" s="10">
        <f t="shared" si="14"/>
        <v>0</v>
      </c>
    </row>
    <row r="40" spans="2:37" ht="16.8" x14ac:dyDescent="0.5">
      <c r="B40" s="19">
        <v>60</v>
      </c>
      <c r="C40" s="19">
        <v>57</v>
      </c>
      <c r="D40" s="19">
        <v>55</v>
      </c>
      <c r="E40" s="19">
        <v>53</v>
      </c>
      <c r="F40" s="19">
        <v>52</v>
      </c>
      <c r="G40" s="19">
        <v>50</v>
      </c>
      <c r="H40" s="19">
        <v>48</v>
      </c>
      <c r="I40" s="23">
        <v>46</v>
      </c>
      <c r="J40" s="19">
        <v>45</v>
      </c>
      <c r="K40" s="23">
        <v>43</v>
      </c>
      <c r="L40" s="19">
        <v>42</v>
      </c>
      <c r="M40" s="19">
        <v>39</v>
      </c>
      <c r="N40" s="19">
        <v>37</v>
      </c>
      <c r="O40" s="19">
        <v>33</v>
      </c>
      <c r="P40" s="19">
        <v>27</v>
      </c>
      <c r="Q40" s="19">
        <v>0.76</v>
      </c>
      <c r="W40" s="10">
        <f t="shared" si="0"/>
        <v>0</v>
      </c>
      <c r="X40" s="10">
        <f t="shared" si="1"/>
        <v>0</v>
      </c>
      <c r="Y40" s="10">
        <f t="shared" si="2"/>
        <v>0</v>
      </c>
      <c r="Z40" s="10">
        <f t="shared" si="3"/>
        <v>0</v>
      </c>
      <c r="AA40" s="10">
        <f t="shared" si="4"/>
        <v>0</v>
      </c>
      <c r="AB40" s="10">
        <f t="shared" si="5"/>
        <v>0</v>
      </c>
      <c r="AC40" s="10">
        <f t="shared" si="6"/>
        <v>0</v>
      </c>
      <c r="AD40" s="10">
        <f t="shared" si="7"/>
        <v>0</v>
      </c>
      <c r="AE40" s="10">
        <f t="shared" si="8"/>
        <v>0</v>
      </c>
      <c r="AF40" s="10">
        <f t="shared" si="9"/>
        <v>0</v>
      </c>
      <c r="AG40" s="10">
        <f t="shared" si="10"/>
        <v>0</v>
      </c>
      <c r="AH40" s="10">
        <f t="shared" si="11"/>
        <v>0</v>
      </c>
      <c r="AI40" s="10">
        <f t="shared" si="12"/>
        <v>0</v>
      </c>
      <c r="AJ40" s="10">
        <f t="shared" si="13"/>
        <v>0</v>
      </c>
      <c r="AK40" s="10">
        <f t="shared" si="14"/>
        <v>0</v>
      </c>
    </row>
    <row r="41" spans="2:37" ht="16.8" x14ac:dyDescent="0.5">
      <c r="B41" s="14">
        <v>59</v>
      </c>
      <c r="C41" s="14">
        <v>56</v>
      </c>
      <c r="D41" s="14">
        <v>54</v>
      </c>
      <c r="E41" s="14">
        <v>52</v>
      </c>
      <c r="F41" s="14">
        <v>51</v>
      </c>
      <c r="G41" s="14">
        <v>49</v>
      </c>
      <c r="H41" s="14">
        <v>47</v>
      </c>
      <c r="I41" s="24">
        <v>45</v>
      </c>
      <c r="J41" s="14">
        <v>43</v>
      </c>
      <c r="K41" s="24">
        <v>42</v>
      </c>
      <c r="L41" s="14">
        <v>40</v>
      </c>
      <c r="M41" s="14">
        <v>38</v>
      </c>
      <c r="N41" s="14">
        <v>36</v>
      </c>
      <c r="O41" s="14">
        <v>32</v>
      </c>
      <c r="P41" s="14">
        <v>25</v>
      </c>
      <c r="Q41" s="19">
        <v>0.75</v>
      </c>
      <c r="W41" s="10">
        <f t="shared" si="0"/>
        <v>0</v>
      </c>
      <c r="X41" s="10">
        <f t="shared" si="1"/>
        <v>0</v>
      </c>
      <c r="Y41" s="10">
        <f t="shared" si="2"/>
        <v>0</v>
      </c>
      <c r="Z41" s="10">
        <f t="shared" si="3"/>
        <v>0</v>
      </c>
      <c r="AA41" s="10">
        <f t="shared" si="4"/>
        <v>0</v>
      </c>
      <c r="AB41" s="10">
        <f t="shared" si="5"/>
        <v>0</v>
      </c>
      <c r="AC41" s="10">
        <f t="shared" si="6"/>
        <v>0</v>
      </c>
      <c r="AD41" s="10">
        <f t="shared" si="7"/>
        <v>0</v>
      </c>
      <c r="AE41" s="10">
        <f t="shared" si="8"/>
        <v>0</v>
      </c>
      <c r="AF41" s="10">
        <f t="shared" si="9"/>
        <v>0</v>
      </c>
      <c r="AG41" s="10">
        <f t="shared" si="10"/>
        <v>0</v>
      </c>
      <c r="AH41" s="10">
        <f t="shared" si="11"/>
        <v>0</v>
      </c>
      <c r="AI41" s="10">
        <f t="shared" si="12"/>
        <v>0</v>
      </c>
      <c r="AJ41" s="10">
        <f t="shared" si="13"/>
        <v>0</v>
      </c>
      <c r="AK41" s="10">
        <f t="shared" si="14"/>
        <v>0</v>
      </c>
    </row>
    <row r="42" spans="2:37" ht="16.8" x14ac:dyDescent="0.5">
      <c r="B42" s="17">
        <v>58</v>
      </c>
      <c r="C42" s="17">
        <v>55</v>
      </c>
      <c r="D42" s="17">
        <v>53</v>
      </c>
      <c r="E42" s="17">
        <v>51</v>
      </c>
      <c r="F42" s="17">
        <v>49</v>
      </c>
      <c r="G42" s="17">
        <v>47</v>
      </c>
      <c r="H42" s="17">
        <v>46</v>
      </c>
      <c r="I42" s="22">
        <v>43</v>
      </c>
      <c r="J42" s="17">
        <v>42</v>
      </c>
      <c r="K42" s="22">
        <v>41</v>
      </c>
      <c r="L42" s="17">
        <v>39</v>
      </c>
      <c r="M42" s="17">
        <v>37</v>
      </c>
      <c r="N42" s="17">
        <v>34</v>
      </c>
      <c r="O42" s="17">
        <v>31</v>
      </c>
      <c r="P42" s="17">
        <v>24</v>
      </c>
      <c r="Q42" s="17">
        <v>0.74</v>
      </c>
      <c r="W42" s="10">
        <f t="shared" ref="W42:W51" si="15">IF(AND($V$5=$B$4,$V$4&gt;=B42,$V$4&lt;B41),Q42,0)</f>
        <v>0</v>
      </c>
      <c r="X42" s="10">
        <f t="shared" ref="X42:X51" si="16">IF(AND($V$5=$C$4,$V$4&gt;=C42,$V$4&lt;C41),Q42,0)</f>
        <v>0</v>
      </c>
      <c r="Y42" s="10">
        <f t="shared" ref="Y42:Y51" si="17">IF(AND($V$5=$D$4,$V$4&gt;=D42,$V$4&lt;D41),Q42,0)</f>
        <v>0</v>
      </c>
      <c r="Z42" s="10">
        <f t="shared" ref="Z42:Z51" si="18">IF(AND($V$5=$E$4,$V$4&gt;=E42,$V$4&lt;E41),Q42,0)</f>
        <v>0</v>
      </c>
      <c r="AA42" s="10">
        <f t="shared" ref="AA42:AA51" si="19">IF(AND($V$5=$F$4,$V$4&gt;=F42,$V$4&lt;F41),Q42,0)</f>
        <v>0</v>
      </c>
      <c r="AB42" s="10">
        <f t="shared" ref="AB42:AB51" si="20">IF(AND($V$5=$G$4,$V$4&gt;=G42,$V$4&lt;G41),Q42,0)</f>
        <v>0</v>
      </c>
      <c r="AC42" s="10">
        <f t="shared" ref="AC42:AC51" si="21">IF(AND($V$5=$H$4,$V$4&gt;=H42,$V$4&lt;H41),Q42,0)</f>
        <v>0</v>
      </c>
      <c r="AD42" s="10">
        <f t="shared" ref="AD42:AD51" si="22">IF(AND($V$5=$I$4,$V$4&gt;=I42,$V$4&lt;I41),Q42,0)</f>
        <v>0</v>
      </c>
      <c r="AE42" s="10">
        <f t="shared" ref="AE42:AE51" si="23">IF(AND($V$5=$J$4,$V$4&gt;=J42,$V$4&lt;J41),Q42,0)</f>
        <v>0</v>
      </c>
      <c r="AF42" s="10">
        <f t="shared" ref="AF42:AF51" si="24">IF(AND($V$5=$K$4,$V$4&gt;=K42,$V$4&lt;K41),Q42,0)</f>
        <v>0</v>
      </c>
      <c r="AG42" s="10">
        <f t="shared" ref="AG42:AG51" si="25">IF(AND($V$5=$L$4,$V$4&gt;=L42,$V$4&lt;L41),Q42,0)</f>
        <v>0</v>
      </c>
      <c r="AH42" s="10">
        <f t="shared" ref="AH42:AH51" si="26">IF(AND($V$5=$M$4,$V$4&gt;=M42,$V$4&lt;M41),Q42,0)</f>
        <v>0</v>
      </c>
      <c r="AI42" s="10">
        <f t="shared" ref="AI42:AI51" si="27">IF(AND($V$5=$N$4,$V$4&gt;=N42,$V$4&lt;N41),Q42,0)</f>
        <v>0</v>
      </c>
      <c r="AJ42" s="10">
        <f t="shared" ref="AJ42:AJ51" si="28">IF(AND($V$5=$O$4,$V$4&gt;=O42,$V$4&lt;O41),Q42,0)</f>
        <v>0</v>
      </c>
      <c r="AK42" s="10">
        <f t="shared" ref="AK42:AK51" si="29">IF(AND($V$5=$P$4,$V$4&gt;=P42,$V$4&lt;P41),Q42,0)</f>
        <v>0</v>
      </c>
    </row>
    <row r="43" spans="2:37" ht="16.8" x14ac:dyDescent="0.5">
      <c r="B43" s="19">
        <v>57</v>
      </c>
      <c r="C43" s="19">
        <v>54</v>
      </c>
      <c r="D43" s="19">
        <v>51</v>
      </c>
      <c r="E43" s="19">
        <v>50</v>
      </c>
      <c r="F43" s="19">
        <v>48</v>
      </c>
      <c r="G43" s="19">
        <v>46</v>
      </c>
      <c r="H43" s="19">
        <v>44</v>
      </c>
      <c r="I43" s="23">
        <v>42</v>
      </c>
      <c r="J43" s="19">
        <v>41</v>
      </c>
      <c r="K43" s="23">
        <v>39</v>
      </c>
      <c r="L43" s="19">
        <v>38</v>
      </c>
      <c r="M43" s="19">
        <v>36</v>
      </c>
      <c r="N43" s="19">
        <v>33</v>
      </c>
      <c r="O43" s="19">
        <v>30</v>
      </c>
      <c r="P43" s="19">
        <v>23</v>
      </c>
      <c r="Q43" s="19">
        <v>0.73</v>
      </c>
      <c r="W43" s="10">
        <f t="shared" si="15"/>
        <v>0</v>
      </c>
      <c r="X43" s="10">
        <f t="shared" si="16"/>
        <v>0</v>
      </c>
      <c r="Y43" s="10">
        <f t="shared" si="17"/>
        <v>0</v>
      </c>
      <c r="Z43" s="10">
        <f t="shared" si="18"/>
        <v>0</v>
      </c>
      <c r="AA43" s="10">
        <f t="shared" si="19"/>
        <v>0</v>
      </c>
      <c r="AB43" s="10">
        <f t="shared" si="20"/>
        <v>0</v>
      </c>
      <c r="AC43" s="10">
        <f t="shared" si="21"/>
        <v>0</v>
      </c>
      <c r="AD43" s="10">
        <f t="shared" si="22"/>
        <v>0</v>
      </c>
      <c r="AE43" s="10">
        <f t="shared" si="23"/>
        <v>0</v>
      </c>
      <c r="AF43" s="10">
        <f t="shared" si="24"/>
        <v>0</v>
      </c>
      <c r="AG43" s="10">
        <f t="shared" si="25"/>
        <v>0</v>
      </c>
      <c r="AH43" s="10">
        <f t="shared" si="26"/>
        <v>0</v>
      </c>
      <c r="AI43" s="10">
        <f t="shared" si="27"/>
        <v>0</v>
      </c>
      <c r="AJ43" s="10">
        <f t="shared" si="28"/>
        <v>0</v>
      </c>
      <c r="AK43" s="10">
        <f t="shared" si="29"/>
        <v>0</v>
      </c>
    </row>
    <row r="44" spans="2:37" ht="16.8" x14ac:dyDescent="0.5">
      <c r="B44" s="19">
        <v>56</v>
      </c>
      <c r="C44" s="19">
        <v>53</v>
      </c>
      <c r="D44" s="19">
        <v>50</v>
      </c>
      <c r="E44" s="19">
        <v>49</v>
      </c>
      <c r="F44" s="19">
        <v>47</v>
      </c>
      <c r="G44" s="19">
        <v>45</v>
      </c>
      <c r="H44" s="19">
        <v>43</v>
      </c>
      <c r="I44" s="23">
        <v>41</v>
      </c>
      <c r="J44" s="19">
        <v>40</v>
      </c>
      <c r="K44" s="23">
        <v>38</v>
      </c>
      <c r="L44" s="19">
        <v>37</v>
      </c>
      <c r="M44" s="19">
        <v>35</v>
      </c>
      <c r="N44" s="19">
        <v>32</v>
      </c>
      <c r="O44" s="19">
        <v>28</v>
      </c>
      <c r="P44" s="19">
        <v>22</v>
      </c>
      <c r="Q44" s="19">
        <v>0.72</v>
      </c>
      <c r="W44" s="10">
        <f t="shared" si="15"/>
        <v>0</v>
      </c>
      <c r="X44" s="10">
        <f t="shared" si="16"/>
        <v>0</v>
      </c>
      <c r="Y44" s="10">
        <f t="shared" si="17"/>
        <v>0</v>
      </c>
      <c r="Z44" s="10">
        <f t="shared" si="18"/>
        <v>0</v>
      </c>
      <c r="AA44" s="10">
        <f t="shared" si="19"/>
        <v>0</v>
      </c>
      <c r="AB44" s="10">
        <f t="shared" si="20"/>
        <v>0</v>
      </c>
      <c r="AC44" s="10">
        <f t="shared" si="21"/>
        <v>0</v>
      </c>
      <c r="AD44" s="10">
        <f t="shared" si="22"/>
        <v>0</v>
      </c>
      <c r="AE44" s="10">
        <f t="shared" si="23"/>
        <v>0</v>
      </c>
      <c r="AF44" s="10">
        <f t="shared" si="24"/>
        <v>0</v>
      </c>
      <c r="AG44" s="10">
        <f t="shared" si="25"/>
        <v>0</v>
      </c>
      <c r="AH44" s="10">
        <f t="shared" si="26"/>
        <v>0</v>
      </c>
      <c r="AI44" s="10">
        <f t="shared" si="27"/>
        <v>0</v>
      </c>
      <c r="AJ44" s="10">
        <f t="shared" si="28"/>
        <v>0</v>
      </c>
      <c r="AK44" s="10">
        <f t="shared" si="29"/>
        <v>0</v>
      </c>
    </row>
    <row r="45" spans="2:37" ht="16.8" x14ac:dyDescent="0.5">
      <c r="B45" s="19">
        <v>55</v>
      </c>
      <c r="C45" s="19">
        <v>52</v>
      </c>
      <c r="D45" s="19">
        <v>49</v>
      </c>
      <c r="E45" s="19">
        <v>47</v>
      </c>
      <c r="F45" s="19">
        <v>46</v>
      </c>
      <c r="G45" s="19">
        <v>44</v>
      </c>
      <c r="H45" s="19">
        <v>42</v>
      </c>
      <c r="I45" s="23">
        <v>40</v>
      </c>
      <c r="J45" s="19">
        <v>39</v>
      </c>
      <c r="K45" s="23">
        <v>37</v>
      </c>
      <c r="L45" s="19">
        <v>36</v>
      </c>
      <c r="M45" s="19">
        <v>33</v>
      </c>
      <c r="N45" s="19">
        <v>31</v>
      </c>
      <c r="O45" s="19">
        <v>27</v>
      </c>
      <c r="P45" s="19">
        <v>21</v>
      </c>
      <c r="Q45" s="19">
        <v>0.71</v>
      </c>
      <c r="W45" s="10">
        <f t="shared" si="15"/>
        <v>0</v>
      </c>
      <c r="X45" s="10">
        <f t="shared" si="16"/>
        <v>0</v>
      </c>
      <c r="Y45" s="10">
        <f t="shared" si="17"/>
        <v>0</v>
      </c>
      <c r="Z45" s="10">
        <f t="shared" si="18"/>
        <v>0</v>
      </c>
      <c r="AA45" s="10">
        <f t="shared" si="19"/>
        <v>0</v>
      </c>
      <c r="AB45" s="10">
        <f t="shared" si="20"/>
        <v>0</v>
      </c>
      <c r="AC45" s="10">
        <f t="shared" si="21"/>
        <v>0</v>
      </c>
      <c r="AD45" s="10">
        <f t="shared" si="22"/>
        <v>0</v>
      </c>
      <c r="AE45" s="10">
        <f t="shared" si="23"/>
        <v>0</v>
      </c>
      <c r="AF45" s="10">
        <f t="shared" si="24"/>
        <v>0</v>
      </c>
      <c r="AG45" s="10">
        <f t="shared" si="25"/>
        <v>0</v>
      </c>
      <c r="AH45" s="10">
        <f t="shared" si="26"/>
        <v>0</v>
      </c>
      <c r="AI45" s="10">
        <f t="shared" si="27"/>
        <v>0</v>
      </c>
      <c r="AJ45" s="10">
        <f t="shared" si="28"/>
        <v>0</v>
      </c>
      <c r="AK45" s="10">
        <f t="shared" si="29"/>
        <v>0</v>
      </c>
    </row>
    <row r="46" spans="2:37" ht="16.8" x14ac:dyDescent="0.5">
      <c r="B46" s="19">
        <v>54</v>
      </c>
      <c r="C46" s="19">
        <v>51</v>
      </c>
      <c r="D46" s="19">
        <v>48</v>
      </c>
      <c r="E46" s="19">
        <v>46</v>
      </c>
      <c r="F46" s="19">
        <v>45</v>
      </c>
      <c r="G46" s="19">
        <v>43</v>
      </c>
      <c r="H46" s="19">
        <v>41</v>
      </c>
      <c r="I46" s="23">
        <v>39</v>
      </c>
      <c r="J46" s="19">
        <v>37</v>
      </c>
      <c r="K46" s="23">
        <v>36</v>
      </c>
      <c r="L46" s="19">
        <v>34</v>
      </c>
      <c r="M46" s="19">
        <v>32</v>
      </c>
      <c r="N46" s="19">
        <v>30</v>
      </c>
      <c r="O46" s="19">
        <v>26</v>
      </c>
      <c r="P46" s="19">
        <v>20</v>
      </c>
      <c r="Q46" s="14">
        <v>0.7</v>
      </c>
      <c r="W46" s="10">
        <f t="shared" si="15"/>
        <v>0</v>
      </c>
      <c r="X46" s="10">
        <f t="shared" si="16"/>
        <v>0</v>
      </c>
      <c r="Y46" s="10">
        <f t="shared" si="17"/>
        <v>0</v>
      </c>
      <c r="Z46" s="10">
        <f t="shared" si="18"/>
        <v>0</v>
      </c>
      <c r="AA46" s="10">
        <f t="shared" si="19"/>
        <v>0</v>
      </c>
      <c r="AB46" s="10">
        <f t="shared" si="20"/>
        <v>0</v>
      </c>
      <c r="AC46" s="10">
        <f t="shared" si="21"/>
        <v>0</v>
      </c>
      <c r="AD46" s="10">
        <f t="shared" si="22"/>
        <v>0</v>
      </c>
      <c r="AE46" s="10">
        <f t="shared" si="23"/>
        <v>0</v>
      </c>
      <c r="AF46" s="10">
        <f t="shared" si="24"/>
        <v>0</v>
      </c>
      <c r="AG46" s="10">
        <f t="shared" si="25"/>
        <v>0</v>
      </c>
      <c r="AH46" s="10">
        <f t="shared" si="26"/>
        <v>0</v>
      </c>
      <c r="AI46" s="10">
        <f t="shared" si="27"/>
        <v>0</v>
      </c>
      <c r="AJ46" s="10">
        <f t="shared" si="28"/>
        <v>0</v>
      </c>
      <c r="AK46" s="10">
        <f t="shared" si="29"/>
        <v>0</v>
      </c>
    </row>
    <row r="47" spans="2:37" ht="16.8" x14ac:dyDescent="0.5">
      <c r="B47" s="17">
        <v>53</v>
      </c>
      <c r="C47" s="17">
        <v>50</v>
      </c>
      <c r="D47" s="17">
        <v>47</v>
      </c>
      <c r="E47" s="17">
        <v>45</v>
      </c>
      <c r="F47" s="17">
        <v>44</v>
      </c>
      <c r="G47" s="17">
        <v>42</v>
      </c>
      <c r="H47" s="17">
        <v>40</v>
      </c>
      <c r="I47" s="22">
        <v>38</v>
      </c>
      <c r="J47" s="17">
        <v>36</v>
      </c>
      <c r="K47" s="22">
        <v>35</v>
      </c>
      <c r="L47" s="17">
        <v>33</v>
      </c>
      <c r="M47" s="17">
        <v>31</v>
      </c>
      <c r="N47" s="17">
        <v>29</v>
      </c>
      <c r="O47" s="17">
        <v>25</v>
      </c>
      <c r="P47" s="17">
        <v>19</v>
      </c>
      <c r="Q47" s="17">
        <v>0.69</v>
      </c>
      <c r="W47" s="10">
        <f t="shared" si="15"/>
        <v>0</v>
      </c>
      <c r="X47" s="10">
        <f t="shared" si="16"/>
        <v>0</v>
      </c>
      <c r="Y47" s="10">
        <f t="shared" si="17"/>
        <v>0</v>
      </c>
      <c r="Z47" s="10">
        <f t="shared" si="18"/>
        <v>0</v>
      </c>
      <c r="AA47" s="10">
        <f t="shared" si="19"/>
        <v>0</v>
      </c>
      <c r="AB47" s="10">
        <f t="shared" si="20"/>
        <v>0</v>
      </c>
      <c r="AC47" s="10">
        <f t="shared" si="21"/>
        <v>0</v>
      </c>
      <c r="AD47" s="10">
        <f t="shared" si="22"/>
        <v>0</v>
      </c>
      <c r="AE47" s="10">
        <f t="shared" si="23"/>
        <v>0</v>
      </c>
      <c r="AF47" s="10">
        <f t="shared" si="24"/>
        <v>0</v>
      </c>
      <c r="AG47" s="10">
        <f t="shared" si="25"/>
        <v>0</v>
      </c>
      <c r="AH47" s="10">
        <f t="shared" si="26"/>
        <v>0</v>
      </c>
      <c r="AI47" s="10">
        <f t="shared" si="27"/>
        <v>0</v>
      </c>
      <c r="AJ47" s="10">
        <f t="shared" si="28"/>
        <v>0</v>
      </c>
      <c r="AK47" s="10">
        <f t="shared" si="29"/>
        <v>0</v>
      </c>
    </row>
    <row r="48" spans="2:37" ht="16.8" x14ac:dyDescent="0.5">
      <c r="B48" s="19">
        <v>52</v>
      </c>
      <c r="C48" s="19">
        <v>49</v>
      </c>
      <c r="D48" s="19">
        <v>46</v>
      </c>
      <c r="E48" s="19">
        <v>44</v>
      </c>
      <c r="F48" s="19">
        <v>43</v>
      </c>
      <c r="G48" s="19">
        <v>41</v>
      </c>
      <c r="H48" s="19">
        <v>39</v>
      </c>
      <c r="I48" s="23">
        <v>37</v>
      </c>
      <c r="J48" s="19">
        <v>35</v>
      </c>
      <c r="K48" s="23">
        <v>34</v>
      </c>
      <c r="L48" s="19">
        <v>32</v>
      </c>
      <c r="M48" s="19">
        <v>30</v>
      </c>
      <c r="N48" s="19">
        <v>28</v>
      </c>
      <c r="O48" s="19">
        <v>24</v>
      </c>
      <c r="P48" s="19">
        <v>18</v>
      </c>
      <c r="Q48" s="19">
        <v>0.68</v>
      </c>
      <c r="W48" s="10">
        <f t="shared" si="15"/>
        <v>0</v>
      </c>
      <c r="X48" s="10">
        <f t="shared" si="16"/>
        <v>0</v>
      </c>
      <c r="Y48" s="10">
        <f t="shared" si="17"/>
        <v>0</v>
      </c>
      <c r="Z48" s="10">
        <f t="shared" si="18"/>
        <v>0</v>
      </c>
      <c r="AA48" s="10">
        <f t="shared" si="19"/>
        <v>0</v>
      </c>
      <c r="AB48" s="10">
        <f t="shared" si="20"/>
        <v>0</v>
      </c>
      <c r="AC48" s="10">
        <f t="shared" si="21"/>
        <v>0</v>
      </c>
      <c r="AD48" s="10">
        <f t="shared" si="22"/>
        <v>0</v>
      </c>
      <c r="AE48" s="10">
        <f t="shared" si="23"/>
        <v>0</v>
      </c>
      <c r="AF48" s="10">
        <f t="shared" si="24"/>
        <v>0</v>
      </c>
      <c r="AG48" s="10">
        <f t="shared" si="25"/>
        <v>0</v>
      </c>
      <c r="AH48" s="10">
        <f t="shared" si="26"/>
        <v>0</v>
      </c>
      <c r="AI48" s="10">
        <f t="shared" si="27"/>
        <v>0</v>
      </c>
      <c r="AJ48" s="10">
        <f t="shared" si="28"/>
        <v>0</v>
      </c>
      <c r="AK48" s="10">
        <f t="shared" si="29"/>
        <v>0</v>
      </c>
    </row>
    <row r="49" spans="2:37" ht="16.8" x14ac:dyDescent="0.5">
      <c r="B49" s="19">
        <v>51</v>
      </c>
      <c r="C49" s="19">
        <v>48</v>
      </c>
      <c r="D49" s="19">
        <v>45</v>
      </c>
      <c r="E49" s="19">
        <v>43</v>
      </c>
      <c r="F49" s="19">
        <v>42</v>
      </c>
      <c r="G49" s="19">
        <v>40</v>
      </c>
      <c r="H49" s="19">
        <v>38</v>
      </c>
      <c r="I49" s="23">
        <v>36</v>
      </c>
      <c r="J49" s="19">
        <v>34</v>
      </c>
      <c r="K49" s="23">
        <v>33</v>
      </c>
      <c r="L49" s="19">
        <v>31</v>
      </c>
      <c r="M49" s="19">
        <v>29</v>
      </c>
      <c r="N49" s="19">
        <v>27</v>
      </c>
      <c r="O49" s="19">
        <v>23</v>
      </c>
      <c r="P49" s="19">
        <v>17</v>
      </c>
      <c r="Q49" s="19">
        <v>0.67</v>
      </c>
      <c r="W49" s="10">
        <f t="shared" si="15"/>
        <v>0</v>
      </c>
      <c r="X49" s="10">
        <f t="shared" si="16"/>
        <v>0</v>
      </c>
      <c r="Y49" s="10">
        <f t="shared" si="17"/>
        <v>0</v>
      </c>
      <c r="Z49" s="10">
        <f t="shared" si="18"/>
        <v>0</v>
      </c>
      <c r="AA49" s="10">
        <f t="shared" si="19"/>
        <v>0</v>
      </c>
      <c r="AB49" s="10">
        <f t="shared" si="20"/>
        <v>0</v>
      </c>
      <c r="AC49" s="10">
        <f t="shared" si="21"/>
        <v>0</v>
      </c>
      <c r="AD49" s="10">
        <f t="shared" si="22"/>
        <v>0</v>
      </c>
      <c r="AE49" s="10">
        <f t="shared" si="23"/>
        <v>0</v>
      </c>
      <c r="AF49" s="10">
        <f t="shared" si="24"/>
        <v>0</v>
      </c>
      <c r="AG49" s="10">
        <f t="shared" si="25"/>
        <v>0</v>
      </c>
      <c r="AH49" s="10">
        <f t="shared" si="26"/>
        <v>0</v>
      </c>
      <c r="AI49" s="10">
        <f t="shared" si="27"/>
        <v>0</v>
      </c>
      <c r="AJ49" s="10">
        <f t="shared" si="28"/>
        <v>0</v>
      </c>
      <c r="AK49" s="10">
        <f t="shared" si="29"/>
        <v>0</v>
      </c>
    </row>
    <row r="50" spans="2:37" ht="16.8" x14ac:dyDescent="0.5">
      <c r="B50" s="19">
        <v>50</v>
      </c>
      <c r="C50" s="19">
        <v>47</v>
      </c>
      <c r="D50" s="19">
        <v>44</v>
      </c>
      <c r="E50" s="19">
        <v>42</v>
      </c>
      <c r="F50" s="19">
        <v>41</v>
      </c>
      <c r="G50" s="19">
        <v>39</v>
      </c>
      <c r="H50" s="19">
        <v>37</v>
      </c>
      <c r="I50" s="23">
        <v>35</v>
      </c>
      <c r="J50" s="19">
        <v>33</v>
      </c>
      <c r="K50" s="23">
        <v>32</v>
      </c>
      <c r="L50" s="19">
        <v>30</v>
      </c>
      <c r="M50" s="19">
        <v>28</v>
      </c>
      <c r="N50" s="19">
        <v>26</v>
      </c>
      <c r="O50" s="19">
        <v>22</v>
      </c>
      <c r="P50" s="19">
        <v>16</v>
      </c>
      <c r="Q50" s="19">
        <v>0.66</v>
      </c>
      <c r="W50" s="10">
        <f t="shared" si="15"/>
        <v>0</v>
      </c>
      <c r="X50" s="10">
        <f t="shared" si="16"/>
        <v>0</v>
      </c>
      <c r="Y50" s="10">
        <f t="shared" si="17"/>
        <v>0</v>
      </c>
      <c r="Z50" s="10">
        <f t="shared" si="18"/>
        <v>0</v>
      </c>
      <c r="AA50" s="10">
        <f t="shared" si="19"/>
        <v>0</v>
      </c>
      <c r="AB50" s="10">
        <f t="shared" si="20"/>
        <v>0</v>
      </c>
      <c r="AC50" s="10">
        <f t="shared" si="21"/>
        <v>0</v>
      </c>
      <c r="AD50" s="10">
        <f t="shared" si="22"/>
        <v>0</v>
      </c>
      <c r="AE50" s="10">
        <f t="shared" si="23"/>
        <v>0</v>
      </c>
      <c r="AF50" s="10">
        <f t="shared" si="24"/>
        <v>0</v>
      </c>
      <c r="AG50" s="10">
        <f t="shared" si="25"/>
        <v>0</v>
      </c>
      <c r="AH50" s="10">
        <f t="shared" si="26"/>
        <v>0</v>
      </c>
      <c r="AI50" s="10">
        <f t="shared" si="27"/>
        <v>0</v>
      </c>
      <c r="AJ50" s="10">
        <f t="shared" si="28"/>
        <v>0</v>
      </c>
      <c r="AK50" s="10">
        <f t="shared" si="29"/>
        <v>0</v>
      </c>
    </row>
    <row r="51" spans="2:37" ht="16.8" x14ac:dyDescent="0.5">
      <c r="B51" s="19">
        <v>49</v>
      </c>
      <c r="C51" s="19">
        <v>46</v>
      </c>
      <c r="D51" s="19">
        <v>43</v>
      </c>
      <c r="E51" s="19">
        <v>41</v>
      </c>
      <c r="F51" s="19">
        <v>40</v>
      </c>
      <c r="G51" s="19">
        <v>38</v>
      </c>
      <c r="H51" s="19">
        <v>36</v>
      </c>
      <c r="I51" s="23">
        <v>34</v>
      </c>
      <c r="J51" s="19">
        <v>32</v>
      </c>
      <c r="K51" s="23">
        <v>31</v>
      </c>
      <c r="L51" s="19">
        <v>29</v>
      </c>
      <c r="M51" s="19">
        <v>27</v>
      </c>
      <c r="N51" s="19">
        <v>25</v>
      </c>
      <c r="O51" s="19">
        <v>21</v>
      </c>
      <c r="P51" s="19">
        <v>15</v>
      </c>
      <c r="Q51" s="19">
        <v>0.65</v>
      </c>
      <c r="W51" s="10">
        <f t="shared" si="15"/>
        <v>0</v>
      </c>
      <c r="X51" s="10">
        <f t="shared" si="16"/>
        <v>0</v>
      </c>
      <c r="Y51" s="10">
        <f t="shared" si="17"/>
        <v>0</v>
      </c>
      <c r="Z51" s="10">
        <f t="shared" si="18"/>
        <v>0</v>
      </c>
      <c r="AA51" s="10">
        <f t="shared" si="19"/>
        <v>0</v>
      </c>
      <c r="AB51" s="10">
        <f t="shared" si="20"/>
        <v>0</v>
      </c>
      <c r="AC51" s="10">
        <f t="shared" si="21"/>
        <v>0</v>
      </c>
      <c r="AD51" s="10">
        <f t="shared" si="22"/>
        <v>0</v>
      </c>
      <c r="AE51" s="10">
        <f t="shared" si="23"/>
        <v>0</v>
      </c>
      <c r="AF51" s="10">
        <f t="shared" si="24"/>
        <v>0</v>
      </c>
      <c r="AG51" s="10">
        <f t="shared" si="25"/>
        <v>0</v>
      </c>
      <c r="AH51" s="10">
        <f t="shared" si="26"/>
        <v>0</v>
      </c>
      <c r="AI51" s="10">
        <f t="shared" si="27"/>
        <v>0</v>
      </c>
      <c r="AJ51" s="10">
        <f t="shared" si="28"/>
        <v>0</v>
      </c>
      <c r="AK51" s="10">
        <f t="shared" si="29"/>
        <v>0</v>
      </c>
    </row>
    <row r="52" spans="2:37" ht="16.8" x14ac:dyDescent="0.5">
      <c r="B52" s="81" t="s">
        <v>131</v>
      </c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3"/>
      <c r="Q52" s="48" t="s">
        <v>16</v>
      </c>
      <c r="W52" s="10">
        <f>IF(AND($V$5=B4,$V$4&lt;B51),0,0)</f>
        <v>0</v>
      </c>
      <c r="X52" s="10">
        <f t="shared" ref="X52:AJ52" si="30">IF(AND($V$5=C4,$V$4&lt;C51),0,0)</f>
        <v>0</v>
      </c>
      <c r="Y52" s="10">
        <f t="shared" si="30"/>
        <v>0</v>
      </c>
      <c r="Z52" s="10">
        <f t="shared" si="30"/>
        <v>0</v>
      </c>
      <c r="AA52" s="10">
        <f t="shared" si="30"/>
        <v>0</v>
      </c>
      <c r="AB52" s="10">
        <f t="shared" si="30"/>
        <v>0</v>
      </c>
      <c r="AC52" s="10">
        <f t="shared" si="30"/>
        <v>0</v>
      </c>
      <c r="AD52" s="10">
        <f t="shared" si="30"/>
        <v>0</v>
      </c>
      <c r="AE52" s="10">
        <f t="shared" si="30"/>
        <v>0</v>
      </c>
      <c r="AF52" s="10">
        <f t="shared" si="30"/>
        <v>0</v>
      </c>
      <c r="AG52" s="10">
        <f t="shared" si="30"/>
        <v>0</v>
      </c>
      <c r="AH52" s="10">
        <f t="shared" si="30"/>
        <v>0</v>
      </c>
      <c r="AI52" s="10">
        <f t="shared" si="30"/>
        <v>0</v>
      </c>
      <c r="AJ52" s="10">
        <f t="shared" si="30"/>
        <v>0</v>
      </c>
      <c r="AK52" s="10">
        <f>IF(AND($V$5=P4,$V$4&lt;P51),0,0)</f>
        <v>0</v>
      </c>
    </row>
  </sheetData>
  <sheetProtection algorithmName="SHA-512" hashValue="xmhx96oonV0XJ3Ip2xbzQEdzeao+yh16YVkwozQfw2m1H5wC1iwYzuQrne3Ngsvcbl6HmJ+QVnppayS/0RUKhQ==" saltValue="0neMMwLfFNJ0YVIhrQZrEA==" spinCount="100000" sheet="1" objects="1" scenarios="1"/>
  <mergeCells count="32"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K54"/>
  <sheetViews>
    <sheetView rightToLeft="1" workbookViewId="0">
      <selection activeCell="AK53" sqref="AK53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" style="10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84" t="s">
        <v>17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6"/>
      <c r="Q2" s="87" t="s">
        <v>18</v>
      </c>
      <c r="R2" s="11"/>
      <c r="S2" s="12" t="e">
        <f>پردازش!N8</f>
        <v>#DIV/0!</v>
      </c>
      <c r="V2" s="13" t="e">
        <f>S2*-1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88"/>
      <c r="R3" s="11" t="s">
        <v>30</v>
      </c>
      <c r="S3" s="16">
        <f>پردازش!N6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 t="shared" si="0"/>
        <v>#DIV/0!</v>
      </c>
      <c r="AI5" s="10" t="e">
        <f t="shared" si="0"/>
        <v>#DIV/0!</v>
      </c>
      <c r="AJ5" s="10" t="e">
        <f t="shared" si="0"/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Tx6fAPxy9nl15Iljh8glQVScnaAWNX7F2+M+T7I8GmeKOUfSzmCMRer0gFJShdPMHPIdwD4Nd+4UbVTYJ+NSIw==" saltValue="7EpLbUmsApD12DytMglz7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K54"/>
  <sheetViews>
    <sheetView rightToLeft="1" workbookViewId="0">
      <selection activeCell="AK53" sqref="AK53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.33203125" style="10" bestFit="1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84" t="s">
        <v>17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6"/>
      <c r="Q2" s="87" t="s">
        <v>18</v>
      </c>
      <c r="R2" s="11"/>
      <c r="S2" s="12" t="e">
        <f>پردازش!P7</f>
        <v>#DIV/0!</v>
      </c>
      <c r="V2" s="13" t="e">
        <f>-1*S2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88"/>
      <c r="R3" s="11" t="s">
        <v>30</v>
      </c>
      <c r="S3" s="16">
        <f>پردازش!P6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si="0"/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0" t="e">
        <f t="shared" si="0"/>
        <v>#DIV/0!</v>
      </c>
      <c r="AJ5" s="1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j8fKXGyPMjPXlbtWpTb3X7Ci4xNAjohuzGSwOu++Nufg5a+VhrWtFm0z44wXzWr+xYTbgyMyQytF1nCL2vgQiw==" saltValue="jlCSZzzVqcXfe/4QUYDjD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K54"/>
  <sheetViews>
    <sheetView rightToLeft="1" workbookViewId="0">
      <selection activeCell="AK53" sqref="AK53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" style="10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84" t="s">
        <v>17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6"/>
      <c r="Q2" s="87" t="s">
        <v>18</v>
      </c>
      <c r="R2" s="11"/>
      <c r="S2" s="12" t="e">
        <f>پردازش!P8</f>
        <v>#DIV/0!</v>
      </c>
      <c r="V2" s="13" t="e">
        <f>S2*-1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88"/>
      <c r="R3" s="11" t="s">
        <v>30</v>
      </c>
      <c r="S3" s="16">
        <f>پردازش!P6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 t="shared" si="0"/>
        <v>#DIV/0!</v>
      </c>
      <c r="AI5" s="10" t="e">
        <f t="shared" si="0"/>
        <v>#DIV/0!</v>
      </c>
      <c r="AJ5" s="10" t="e">
        <f t="shared" si="0"/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BKxd2qWsC7utEEZzu0nO/cDRwtWEvjvvekbNsltoVuu6SZa7ElU4wrT9uQQzfPg7mNI2GT0+1CqKAdceiQMt3g==" saltValue="SgOwu7uUA1sIclVKheGMn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L52"/>
  <sheetViews>
    <sheetView rightToLeft="1" topLeftCell="R40" workbookViewId="0">
      <selection activeCell="AK53" sqref="AK53"/>
    </sheetView>
  </sheetViews>
  <sheetFormatPr defaultColWidth="9.109375" defaultRowHeight="14.4" x14ac:dyDescent="0.3"/>
  <cols>
    <col min="1" max="1" width="9.109375" style="10"/>
    <col min="2" max="2" width="6" style="10" bestFit="1" customWidth="1"/>
    <col min="3" max="9" width="6.88671875" style="10" bestFit="1" customWidth="1"/>
    <col min="10" max="10" width="6" style="10" customWidth="1"/>
    <col min="11" max="11" width="5.33203125" style="10" customWidth="1"/>
    <col min="12" max="13" width="6" style="10" customWidth="1"/>
    <col min="14" max="14" width="5.5546875" style="10" customWidth="1"/>
    <col min="15" max="16" width="5.88671875" style="10" customWidth="1"/>
    <col min="17" max="17" width="10.44140625" style="10" bestFit="1" customWidth="1"/>
    <col min="18" max="18" width="5" style="10" customWidth="1"/>
    <col min="19" max="19" width="3.88671875" style="10" customWidth="1"/>
    <col min="20" max="20" width="3" style="10" customWidth="1"/>
    <col min="21" max="21" width="3.44140625" style="10" customWidth="1"/>
    <col min="22" max="22" width="5.6640625" style="10" customWidth="1"/>
    <col min="23" max="38" width="9.109375" style="10"/>
    <col min="39" max="16384" width="9.109375" style="1"/>
  </cols>
  <sheetData>
    <row r="1" spans="2:37" x14ac:dyDescent="0.3">
      <c r="B1" s="80" t="s">
        <v>14</v>
      </c>
      <c r="C1" s="80" t="s">
        <v>13</v>
      </c>
      <c r="D1" s="80" t="s">
        <v>12</v>
      </c>
      <c r="E1" s="80" t="s">
        <v>11</v>
      </c>
      <c r="F1" s="80" t="s">
        <v>10</v>
      </c>
      <c r="G1" s="80" t="s">
        <v>9</v>
      </c>
      <c r="H1" s="80" t="s">
        <v>15</v>
      </c>
      <c r="I1" s="80" t="s">
        <v>8</v>
      </c>
      <c r="J1" s="80" t="s">
        <v>6</v>
      </c>
      <c r="K1" s="80" t="s">
        <v>5</v>
      </c>
      <c r="L1" s="80" t="s">
        <v>4</v>
      </c>
      <c r="M1" s="80" t="s">
        <v>3</v>
      </c>
      <c r="N1" s="80" t="s">
        <v>2</v>
      </c>
      <c r="O1" s="80" t="s">
        <v>1</v>
      </c>
      <c r="P1" s="80" t="s">
        <v>0</v>
      </c>
    </row>
    <row r="2" spans="2:37" x14ac:dyDescent="0.3"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2:37" ht="15" customHeight="1" x14ac:dyDescent="0.3">
      <c r="B3" s="84" t="s">
        <v>20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6"/>
      <c r="Q3" s="49" t="s">
        <v>21</v>
      </c>
    </row>
    <row r="4" spans="2:37" x14ac:dyDescent="0.3">
      <c r="B4" s="80">
        <v>67</v>
      </c>
      <c r="C4" s="80">
        <v>43</v>
      </c>
      <c r="D4" s="80">
        <v>30</v>
      </c>
      <c r="E4" s="80">
        <v>23</v>
      </c>
      <c r="F4" s="80">
        <v>18</v>
      </c>
      <c r="G4" s="80">
        <v>15</v>
      </c>
      <c r="H4" s="80">
        <v>12</v>
      </c>
      <c r="I4" s="80">
        <v>10</v>
      </c>
      <c r="J4" s="80">
        <v>9</v>
      </c>
      <c r="K4" s="80">
        <v>8</v>
      </c>
      <c r="L4" s="80">
        <v>7</v>
      </c>
      <c r="M4" s="80">
        <v>6</v>
      </c>
      <c r="N4" s="80">
        <v>5</v>
      </c>
      <c r="O4" s="80">
        <v>4</v>
      </c>
      <c r="P4" s="80">
        <v>3</v>
      </c>
      <c r="Q4" s="49" t="s">
        <v>19</v>
      </c>
      <c r="R4" s="26">
        <v>-100</v>
      </c>
      <c r="T4" s="10" t="s">
        <v>31</v>
      </c>
      <c r="V4" s="10">
        <f>پردازش!P11</f>
        <v>100</v>
      </c>
      <c r="X4" s="10" t="str">
        <f>IF(W5&gt;0,W5,"Reject")</f>
        <v>Reject</v>
      </c>
    </row>
    <row r="5" spans="2:37" x14ac:dyDescent="0.3"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27" t="s">
        <v>32</v>
      </c>
      <c r="U5" s="28" t="s">
        <v>30</v>
      </c>
      <c r="V5" s="10">
        <f>IF(پردازش!P6=11,10,IF(AND(پردازش!P6&lt;=14,پردازش!P6&gt;=12),12,IF(AND(پردازش!P6&lt;=17,پردازش!P6&gt;=15),15,IF(AND(پردازش!P6&lt;=22,پردازش!P6&gt;=18),18,IF(AND(پردازش!P6&lt;=29,پردازش!P6&gt;=23),23,IF(AND(پردازش!P6&lt;=42,پردازش!P6&gt;=30),30,IF(AND(پردازش!P6&lt;=66,پردازش!P6&gt;=43),43,IF(پردازش!P6&gt;=67,67,پردازش!P6))))))))</f>
        <v>0</v>
      </c>
      <c r="W5" s="10">
        <f>SUM(W6:AK52)</f>
        <v>0</v>
      </c>
    </row>
    <row r="6" spans="2:37" ht="16.8" x14ac:dyDescent="0.5">
      <c r="B6" s="17">
        <v>100</v>
      </c>
      <c r="C6" s="17">
        <v>100</v>
      </c>
      <c r="D6" s="17">
        <v>100</v>
      </c>
      <c r="E6" s="17">
        <v>100</v>
      </c>
      <c r="F6" s="17">
        <v>100</v>
      </c>
      <c r="G6" s="17">
        <v>100</v>
      </c>
      <c r="H6" s="17">
        <v>100</v>
      </c>
      <c r="I6" s="17">
        <v>100</v>
      </c>
      <c r="J6" s="17">
        <v>100</v>
      </c>
      <c r="K6" s="17">
        <v>100</v>
      </c>
      <c r="L6" s="17"/>
      <c r="M6" s="17"/>
      <c r="N6" s="17"/>
      <c r="O6" s="17"/>
      <c r="P6" s="17"/>
      <c r="Q6" s="17">
        <v>1.05</v>
      </c>
      <c r="W6" s="10">
        <f>IF(AND($V$5=$B$4,$V$4&gt;=B6),Q6,0)</f>
        <v>0</v>
      </c>
      <c r="X6" s="10">
        <f>IF(AND($V$5=$C$4,$V$4&gt;=C6),Q6,0)</f>
        <v>0</v>
      </c>
      <c r="Y6" s="10">
        <f>IF(AND($V$5=$D$4,$V$4&gt;=D6),Q6,0)</f>
        <v>0</v>
      </c>
      <c r="Z6" s="10">
        <f>IF(AND($V$5=$E$4,$V$4&gt;=E6),Q6,0)</f>
        <v>0</v>
      </c>
      <c r="AA6" s="10">
        <f>IF(AND($V$5=$F$4,$V$4&gt;=F6),Q6,0)</f>
        <v>0</v>
      </c>
      <c r="AB6" s="10">
        <f>IF(AND($V$5=$G$4,$V$4&gt;=G6),Q6,0)</f>
        <v>0</v>
      </c>
      <c r="AC6" s="10">
        <f>IF(AND($V$5=$H$4,$V$4&gt;=H6),Q6,0)</f>
        <v>0</v>
      </c>
      <c r="AD6" s="10">
        <f>IF(AND($V$5=$I$4,$V$4&gt;=I6),Q6,0)</f>
        <v>0</v>
      </c>
      <c r="AE6" s="10">
        <f>IF(AND($V$5=$J$4,$V$4&gt;=J6),Q6,0)</f>
        <v>0</v>
      </c>
      <c r="AF6" s="10">
        <f>IF(AND($V$5=$K$4,$V$4&gt;=K6),Q6,0)</f>
        <v>0</v>
      </c>
      <c r="AG6" s="10" t="s">
        <v>7</v>
      </c>
      <c r="AH6" s="10" t="s">
        <v>7</v>
      </c>
      <c r="AI6" s="10" t="s">
        <v>7</v>
      </c>
      <c r="AJ6" s="10" t="s">
        <v>7</v>
      </c>
      <c r="AK6" s="10" t="s">
        <v>7</v>
      </c>
    </row>
    <row r="7" spans="2:37" ht="16.8" x14ac:dyDescent="0.5">
      <c r="B7" s="19">
        <v>97</v>
      </c>
      <c r="C7" s="19">
        <v>97</v>
      </c>
      <c r="D7" s="19">
        <v>97</v>
      </c>
      <c r="E7" s="19">
        <v>97</v>
      </c>
      <c r="F7" s="19">
        <v>96</v>
      </c>
      <c r="G7" s="19">
        <v>96</v>
      </c>
      <c r="H7" s="19">
        <v>96</v>
      </c>
      <c r="I7" s="19">
        <v>95</v>
      </c>
      <c r="J7" s="19">
        <v>97</v>
      </c>
      <c r="K7" s="19">
        <v>99</v>
      </c>
      <c r="L7" s="19">
        <v>100</v>
      </c>
      <c r="M7" s="19"/>
      <c r="N7" s="19"/>
      <c r="O7" s="19"/>
      <c r="P7" s="19"/>
      <c r="Q7" s="19">
        <v>1.04</v>
      </c>
      <c r="W7" s="10">
        <f t="shared" ref="W7:W41" si="0">IF(AND($V$5=$B$4,$V$4&gt;=B7,$V$4&lt;B6),Q7,0)</f>
        <v>0</v>
      </c>
      <c r="X7" s="10">
        <f t="shared" ref="X7:X41" si="1">IF(AND($V$5=$C$4,$V$4&gt;=C7,$V$4&lt;C6),Q7,0)</f>
        <v>0</v>
      </c>
      <c r="Y7" s="10">
        <f t="shared" ref="Y7:Y41" si="2">IF(AND($V$5=$D$4,$V$4&gt;=D7,$V$4&lt;D6),Q7,0)</f>
        <v>0</v>
      </c>
      <c r="Z7" s="10">
        <f t="shared" ref="Z7:Z41" si="3">IF(AND($V$5=$E$4,$V$4&gt;=E7,$V$4&lt;E6),Q7,0)</f>
        <v>0</v>
      </c>
      <c r="AA7" s="10">
        <f t="shared" ref="AA7:AA41" si="4">IF(AND($V$5=$F$4,$V$4&gt;=F7,$V$4&lt;F6),Q7,0)</f>
        <v>0</v>
      </c>
      <c r="AB7" s="10">
        <f t="shared" ref="AB7:AB41" si="5">IF(AND($V$5=$G$4,$V$4&gt;=G7,$V$4&lt;G6),Q7,0)</f>
        <v>0</v>
      </c>
      <c r="AC7" s="10">
        <f t="shared" ref="AC7:AC41" si="6">IF(AND($V$5=$H$4,$V$4&gt;=H7,$V$4&lt;H6),Q7,0)</f>
        <v>0</v>
      </c>
      <c r="AD7" s="10">
        <f t="shared" ref="AD7:AD41" si="7">IF(AND($V$5=$I$4,$V$4&gt;=I7,$V$4&lt;I6),Q7,0)</f>
        <v>0</v>
      </c>
      <c r="AE7" s="10">
        <f t="shared" ref="AE7:AE41" si="8">IF(AND($V$5=$J$4,$V$4&gt;=J7,$V$4&lt;J6),Q7,0)</f>
        <v>0</v>
      </c>
      <c r="AF7" s="10">
        <f t="shared" ref="AF7:AF41" si="9">IF(AND($V$5=$K$4,$V$4&gt;=K7,$V$4&lt;K6),Q7,0)</f>
        <v>0</v>
      </c>
      <c r="AG7" s="10">
        <f>IF(AND($V$5=$L$4,$V$4&gt;=L7),Q7,0)</f>
        <v>0</v>
      </c>
      <c r="AH7" s="10" t="s">
        <v>7</v>
      </c>
      <c r="AI7" s="10" t="s">
        <v>7</v>
      </c>
      <c r="AJ7" s="10" t="s">
        <v>7</v>
      </c>
      <c r="AK7" s="10" t="s">
        <v>7</v>
      </c>
    </row>
    <row r="8" spans="2:37" ht="16.8" x14ac:dyDescent="0.5">
      <c r="B8" s="19">
        <v>96</v>
      </c>
      <c r="C8" s="19">
        <v>96</v>
      </c>
      <c r="D8" s="19">
        <v>95</v>
      </c>
      <c r="E8" s="19">
        <v>95</v>
      </c>
      <c r="F8" s="19">
        <v>94</v>
      </c>
      <c r="G8" s="19">
        <v>93</v>
      </c>
      <c r="H8" s="19">
        <v>93</v>
      </c>
      <c r="I8" s="19">
        <v>92</v>
      </c>
      <c r="J8" s="19">
        <v>94</v>
      </c>
      <c r="K8" s="19">
        <v>96</v>
      </c>
      <c r="L8" s="19">
        <v>98</v>
      </c>
      <c r="M8" s="19">
        <v>100</v>
      </c>
      <c r="N8" s="19"/>
      <c r="O8" s="19"/>
      <c r="P8" s="19"/>
      <c r="Q8" s="19">
        <v>1.03</v>
      </c>
      <c r="W8" s="10">
        <f t="shared" si="0"/>
        <v>0</v>
      </c>
      <c r="X8" s="10">
        <f t="shared" si="1"/>
        <v>0</v>
      </c>
      <c r="Y8" s="10">
        <f t="shared" si="2"/>
        <v>0</v>
      </c>
      <c r="Z8" s="10">
        <f t="shared" si="3"/>
        <v>0</v>
      </c>
      <c r="AA8" s="10">
        <f t="shared" si="4"/>
        <v>0</v>
      </c>
      <c r="AB8" s="10">
        <f t="shared" si="5"/>
        <v>0</v>
      </c>
      <c r="AC8" s="10">
        <f t="shared" si="6"/>
        <v>0</v>
      </c>
      <c r="AD8" s="10">
        <f t="shared" si="7"/>
        <v>0</v>
      </c>
      <c r="AE8" s="10">
        <f t="shared" si="8"/>
        <v>0</v>
      </c>
      <c r="AF8" s="10">
        <f t="shared" si="9"/>
        <v>0</v>
      </c>
      <c r="AG8" s="10">
        <f t="shared" ref="AG8:AG41" si="10">IF(AND($V$5=$L$4,$V$4&gt;=L8,$V$4&lt;L7),Q8,0)</f>
        <v>0</v>
      </c>
      <c r="AH8" s="10">
        <f>IF(AND($V$5=$M$4,$V$4&gt;=M8),Q8,0)</f>
        <v>0</v>
      </c>
      <c r="AI8" s="10" t="s">
        <v>7</v>
      </c>
      <c r="AJ8" s="10" t="s">
        <v>7</v>
      </c>
      <c r="AK8" s="10" t="s">
        <v>7</v>
      </c>
    </row>
    <row r="9" spans="2:37" ht="16.8" x14ac:dyDescent="0.5">
      <c r="B9" s="19">
        <v>94</v>
      </c>
      <c r="C9" s="19">
        <v>94</v>
      </c>
      <c r="D9" s="19">
        <v>93</v>
      </c>
      <c r="E9" s="19">
        <v>93</v>
      </c>
      <c r="F9" s="19">
        <v>92</v>
      </c>
      <c r="G9" s="19">
        <v>91</v>
      </c>
      <c r="H9" s="19">
        <v>90</v>
      </c>
      <c r="I9" s="19">
        <v>89</v>
      </c>
      <c r="J9" s="19">
        <v>91</v>
      </c>
      <c r="K9" s="19">
        <v>94</v>
      </c>
      <c r="L9" s="19">
        <v>97</v>
      </c>
      <c r="M9" s="19">
        <v>99</v>
      </c>
      <c r="N9" s="19"/>
      <c r="O9" s="19"/>
      <c r="P9" s="19"/>
      <c r="Q9" s="19">
        <v>1.02</v>
      </c>
      <c r="W9" s="10">
        <f t="shared" si="0"/>
        <v>0</v>
      </c>
      <c r="X9" s="10">
        <f t="shared" si="1"/>
        <v>0</v>
      </c>
      <c r="Y9" s="10">
        <f t="shared" si="2"/>
        <v>0</v>
      </c>
      <c r="Z9" s="10">
        <f t="shared" si="3"/>
        <v>0</v>
      </c>
      <c r="AA9" s="10">
        <f t="shared" si="4"/>
        <v>0</v>
      </c>
      <c r="AB9" s="10">
        <f t="shared" si="5"/>
        <v>0</v>
      </c>
      <c r="AC9" s="10">
        <f t="shared" si="6"/>
        <v>0</v>
      </c>
      <c r="AD9" s="10">
        <f t="shared" si="7"/>
        <v>0</v>
      </c>
      <c r="AE9" s="10">
        <f t="shared" si="8"/>
        <v>0</v>
      </c>
      <c r="AF9" s="10">
        <f t="shared" si="9"/>
        <v>0</v>
      </c>
      <c r="AG9" s="10">
        <f t="shared" si="10"/>
        <v>0</v>
      </c>
      <c r="AH9" s="10">
        <f t="shared" ref="AH9:AH41" si="11">IF(AND($V$5=$M$4,$V$4&gt;=M9,$V$4&lt;M8),Q9,0)</f>
        <v>0</v>
      </c>
      <c r="AI9" s="10" t="s">
        <v>7</v>
      </c>
      <c r="AJ9" s="10" t="s">
        <v>7</v>
      </c>
      <c r="AK9" s="10" t="s">
        <v>7</v>
      </c>
    </row>
    <row r="10" spans="2:37" ht="16.8" x14ac:dyDescent="0.5">
      <c r="B10" s="19">
        <v>93</v>
      </c>
      <c r="C10" s="19">
        <v>92</v>
      </c>
      <c r="D10" s="19">
        <v>92</v>
      </c>
      <c r="E10" s="19">
        <v>91</v>
      </c>
      <c r="F10" s="19">
        <v>90</v>
      </c>
      <c r="G10" s="19">
        <v>89</v>
      </c>
      <c r="H10" s="19">
        <v>88</v>
      </c>
      <c r="I10" s="19">
        <v>87</v>
      </c>
      <c r="J10" s="19">
        <v>89</v>
      </c>
      <c r="K10" s="19">
        <v>92</v>
      </c>
      <c r="L10" s="19">
        <v>95</v>
      </c>
      <c r="M10" s="19">
        <v>98</v>
      </c>
      <c r="N10" s="19">
        <v>100</v>
      </c>
      <c r="O10" s="19">
        <v>100</v>
      </c>
      <c r="P10" s="19">
        <v>100</v>
      </c>
      <c r="Q10" s="19">
        <v>1.01</v>
      </c>
      <c r="W10" s="10">
        <f t="shared" si="0"/>
        <v>0</v>
      </c>
      <c r="X10" s="10">
        <f t="shared" si="1"/>
        <v>0</v>
      </c>
      <c r="Y10" s="10">
        <f t="shared" si="2"/>
        <v>0</v>
      </c>
      <c r="Z10" s="10">
        <f t="shared" si="3"/>
        <v>0</v>
      </c>
      <c r="AA10" s="10">
        <f t="shared" si="4"/>
        <v>0</v>
      </c>
      <c r="AB10" s="10">
        <f t="shared" si="5"/>
        <v>0</v>
      </c>
      <c r="AC10" s="10">
        <f t="shared" si="6"/>
        <v>0</v>
      </c>
      <c r="AD10" s="10">
        <f t="shared" si="7"/>
        <v>0</v>
      </c>
      <c r="AE10" s="10">
        <f t="shared" si="8"/>
        <v>0</v>
      </c>
      <c r="AF10" s="10">
        <f t="shared" si="9"/>
        <v>0</v>
      </c>
      <c r="AG10" s="10">
        <f t="shared" si="10"/>
        <v>0</v>
      </c>
      <c r="AH10" s="10">
        <f t="shared" si="11"/>
        <v>0</v>
      </c>
      <c r="AI10" s="10">
        <f>IF(AND($V$5=$N$4,$V$4&gt;=N10),Q10,0)</f>
        <v>0</v>
      </c>
      <c r="AJ10" s="10">
        <f>IF(AND($V$5=$O$4,$V$4&gt;=O10),Q10,0)</f>
        <v>0</v>
      </c>
      <c r="AK10" s="10">
        <f>IF(AND($V$5=$P$4,$V$4&gt;=P10),Q10,0)</f>
        <v>0</v>
      </c>
    </row>
    <row r="11" spans="2:37" ht="16.8" x14ac:dyDescent="0.5">
      <c r="B11" s="17">
        <v>92</v>
      </c>
      <c r="C11" s="17">
        <v>91</v>
      </c>
      <c r="D11" s="17">
        <v>90</v>
      </c>
      <c r="E11" s="17">
        <v>89</v>
      </c>
      <c r="F11" s="17">
        <v>88</v>
      </c>
      <c r="G11" s="17">
        <v>87</v>
      </c>
      <c r="H11" s="17">
        <v>86</v>
      </c>
      <c r="I11" s="22">
        <v>85</v>
      </c>
      <c r="J11" s="17">
        <v>84</v>
      </c>
      <c r="K11" s="22">
        <v>83</v>
      </c>
      <c r="L11" s="17">
        <v>82</v>
      </c>
      <c r="M11" s="17">
        <v>80</v>
      </c>
      <c r="N11" s="17">
        <v>78</v>
      </c>
      <c r="O11" s="17">
        <v>75</v>
      </c>
      <c r="P11" s="17">
        <v>69</v>
      </c>
      <c r="Q11" s="17">
        <v>1</v>
      </c>
      <c r="W11" s="10">
        <f t="shared" si="0"/>
        <v>0</v>
      </c>
      <c r="X11" s="10">
        <f t="shared" si="1"/>
        <v>0</v>
      </c>
      <c r="Y11" s="10">
        <f t="shared" si="2"/>
        <v>0</v>
      </c>
      <c r="Z11" s="10">
        <f t="shared" si="3"/>
        <v>0</v>
      </c>
      <c r="AA11" s="10">
        <f t="shared" si="4"/>
        <v>0</v>
      </c>
      <c r="AB11" s="10">
        <f t="shared" si="5"/>
        <v>0</v>
      </c>
      <c r="AC11" s="10">
        <f t="shared" si="6"/>
        <v>0</v>
      </c>
      <c r="AD11" s="10">
        <f t="shared" si="7"/>
        <v>0</v>
      </c>
      <c r="AE11" s="10">
        <f t="shared" si="8"/>
        <v>0</v>
      </c>
      <c r="AF11" s="10">
        <f t="shared" si="9"/>
        <v>0</v>
      </c>
      <c r="AG11" s="10">
        <f t="shared" si="10"/>
        <v>0</v>
      </c>
      <c r="AH11" s="10">
        <f t="shared" si="11"/>
        <v>0</v>
      </c>
      <c r="AI11" s="10">
        <f t="shared" ref="AI11:AI41" si="12">IF(AND($V$5=$N$4,$V$4&gt;=N11,$V$4&lt;N10),Q11,0)</f>
        <v>0</v>
      </c>
      <c r="AJ11" s="10">
        <f t="shared" ref="AJ11:AJ41" si="13">IF(AND($V$5=$O$4,$V$4&gt;=O11,$V$4&lt;O10),Q11,0)</f>
        <v>0</v>
      </c>
      <c r="AK11" s="10">
        <f t="shared" ref="AK11:AK41" si="14">IF(AND($V$5=$P$4,$V$4&gt;=P11,$V$4&lt;P10),Q11,0)</f>
        <v>0</v>
      </c>
    </row>
    <row r="12" spans="2:37" ht="16.8" x14ac:dyDescent="0.5">
      <c r="B12" s="19">
        <v>91</v>
      </c>
      <c r="C12" s="19">
        <v>90</v>
      </c>
      <c r="D12" s="19">
        <v>89</v>
      </c>
      <c r="E12" s="19">
        <v>87</v>
      </c>
      <c r="F12" s="19">
        <v>86</v>
      </c>
      <c r="G12" s="19">
        <v>85</v>
      </c>
      <c r="H12" s="19">
        <v>84</v>
      </c>
      <c r="I12" s="23">
        <v>83</v>
      </c>
      <c r="J12" s="19">
        <v>82</v>
      </c>
      <c r="K12" s="23">
        <v>81</v>
      </c>
      <c r="L12" s="19">
        <v>80</v>
      </c>
      <c r="M12" s="19">
        <v>78</v>
      </c>
      <c r="N12" s="19">
        <v>76</v>
      </c>
      <c r="O12" s="19">
        <v>72</v>
      </c>
      <c r="P12" s="19">
        <v>66</v>
      </c>
      <c r="Q12" s="19">
        <v>1</v>
      </c>
      <c r="W12" s="10">
        <f t="shared" si="0"/>
        <v>0</v>
      </c>
      <c r="X12" s="10">
        <f t="shared" si="1"/>
        <v>0</v>
      </c>
      <c r="Y12" s="10">
        <f t="shared" si="2"/>
        <v>0</v>
      </c>
      <c r="Z12" s="10">
        <f t="shared" si="3"/>
        <v>0</v>
      </c>
      <c r="AA12" s="10">
        <f t="shared" si="4"/>
        <v>0</v>
      </c>
      <c r="AB12" s="10">
        <f t="shared" si="5"/>
        <v>0</v>
      </c>
      <c r="AC12" s="10">
        <f t="shared" si="6"/>
        <v>0</v>
      </c>
      <c r="AD12" s="10">
        <f t="shared" si="7"/>
        <v>0</v>
      </c>
      <c r="AE12" s="10">
        <f t="shared" si="8"/>
        <v>0</v>
      </c>
      <c r="AF12" s="10">
        <f t="shared" si="9"/>
        <v>0</v>
      </c>
      <c r="AG12" s="10">
        <f t="shared" si="10"/>
        <v>0</v>
      </c>
      <c r="AH12" s="10">
        <f t="shared" si="11"/>
        <v>0</v>
      </c>
      <c r="AI12" s="10">
        <f t="shared" si="12"/>
        <v>0</v>
      </c>
      <c r="AJ12" s="10">
        <f t="shared" si="13"/>
        <v>0</v>
      </c>
      <c r="AK12" s="10">
        <f t="shared" si="14"/>
        <v>0</v>
      </c>
    </row>
    <row r="13" spans="2:37" ht="16.8" x14ac:dyDescent="0.5">
      <c r="B13" s="19">
        <v>90</v>
      </c>
      <c r="C13" s="19">
        <v>88</v>
      </c>
      <c r="D13" s="19">
        <v>87</v>
      </c>
      <c r="E13" s="19">
        <v>86</v>
      </c>
      <c r="F13" s="19">
        <v>85</v>
      </c>
      <c r="G13" s="19">
        <v>84</v>
      </c>
      <c r="H13" s="19">
        <v>82</v>
      </c>
      <c r="I13" s="23">
        <v>81</v>
      </c>
      <c r="J13" s="19">
        <v>80</v>
      </c>
      <c r="K13" s="23">
        <v>79</v>
      </c>
      <c r="L13" s="19">
        <v>78</v>
      </c>
      <c r="M13" s="19">
        <v>76</v>
      </c>
      <c r="N13" s="19">
        <v>74</v>
      </c>
      <c r="O13" s="19">
        <v>70</v>
      </c>
      <c r="P13" s="19">
        <v>64</v>
      </c>
      <c r="Q13" s="19">
        <v>1</v>
      </c>
      <c r="W13" s="10">
        <f t="shared" si="0"/>
        <v>0</v>
      </c>
      <c r="X13" s="10">
        <f t="shared" si="1"/>
        <v>0</v>
      </c>
      <c r="Y13" s="10">
        <f t="shared" si="2"/>
        <v>0</v>
      </c>
      <c r="Z13" s="10">
        <f t="shared" si="3"/>
        <v>0</v>
      </c>
      <c r="AA13" s="10">
        <f t="shared" si="4"/>
        <v>0</v>
      </c>
      <c r="AB13" s="10">
        <f t="shared" si="5"/>
        <v>0</v>
      </c>
      <c r="AC13" s="10">
        <f t="shared" si="6"/>
        <v>0</v>
      </c>
      <c r="AD13" s="10">
        <f t="shared" si="7"/>
        <v>0</v>
      </c>
      <c r="AE13" s="10">
        <f t="shared" si="8"/>
        <v>0</v>
      </c>
      <c r="AF13" s="10">
        <f t="shared" si="9"/>
        <v>0</v>
      </c>
      <c r="AG13" s="10">
        <f t="shared" si="10"/>
        <v>0</v>
      </c>
      <c r="AH13" s="10">
        <f t="shared" si="11"/>
        <v>0</v>
      </c>
      <c r="AI13" s="10">
        <f t="shared" si="12"/>
        <v>0</v>
      </c>
      <c r="AJ13" s="10">
        <f t="shared" si="13"/>
        <v>0</v>
      </c>
      <c r="AK13" s="10">
        <f t="shared" si="14"/>
        <v>0</v>
      </c>
    </row>
    <row r="14" spans="2:37" ht="16.8" x14ac:dyDescent="0.5">
      <c r="B14" s="19">
        <v>88</v>
      </c>
      <c r="C14" s="19">
        <v>87</v>
      </c>
      <c r="D14" s="19">
        <v>86</v>
      </c>
      <c r="E14" s="19">
        <v>84</v>
      </c>
      <c r="F14" s="19">
        <v>83</v>
      </c>
      <c r="G14" s="19">
        <v>82</v>
      </c>
      <c r="H14" s="19">
        <v>81</v>
      </c>
      <c r="I14" s="23">
        <v>79</v>
      </c>
      <c r="J14" s="19">
        <v>78</v>
      </c>
      <c r="K14" s="23">
        <v>77</v>
      </c>
      <c r="L14" s="19">
        <v>76</v>
      </c>
      <c r="M14" s="19">
        <v>74</v>
      </c>
      <c r="N14" s="19">
        <v>72</v>
      </c>
      <c r="O14" s="19">
        <v>68</v>
      </c>
      <c r="P14" s="19">
        <v>63</v>
      </c>
      <c r="Q14" s="19">
        <v>1</v>
      </c>
      <c r="W14" s="10">
        <f t="shared" si="0"/>
        <v>0</v>
      </c>
      <c r="X14" s="10">
        <f t="shared" si="1"/>
        <v>0</v>
      </c>
      <c r="Y14" s="10">
        <f t="shared" si="2"/>
        <v>0</v>
      </c>
      <c r="Z14" s="10">
        <f t="shared" si="3"/>
        <v>0</v>
      </c>
      <c r="AA14" s="10">
        <f t="shared" si="4"/>
        <v>0</v>
      </c>
      <c r="AB14" s="10">
        <f t="shared" si="5"/>
        <v>0</v>
      </c>
      <c r="AC14" s="10">
        <f t="shared" si="6"/>
        <v>0</v>
      </c>
      <c r="AD14" s="10">
        <f t="shared" si="7"/>
        <v>0</v>
      </c>
      <c r="AE14" s="10">
        <f t="shared" si="8"/>
        <v>0</v>
      </c>
      <c r="AF14" s="10">
        <f t="shared" si="9"/>
        <v>0</v>
      </c>
      <c r="AG14" s="10">
        <f t="shared" si="10"/>
        <v>0</v>
      </c>
      <c r="AH14" s="10">
        <f t="shared" si="11"/>
        <v>0</v>
      </c>
      <c r="AI14" s="10">
        <f t="shared" si="12"/>
        <v>0</v>
      </c>
      <c r="AJ14" s="10">
        <f t="shared" si="13"/>
        <v>0</v>
      </c>
      <c r="AK14" s="10">
        <f t="shared" si="14"/>
        <v>0</v>
      </c>
    </row>
    <row r="15" spans="2:37" ht="16.8" x14ac:dyDescent="0.5">
      <c r="B15" s="14">
        <v>87</v>
      </c>
      <c r="C15" s="14">
        <v>86</v>
      </c>
      <c r="D15" s="14">
        <v>84</v>
      </c>
      <c r="E15" s="14">
        <v>83</v>
      </c>
      <c r="F15" s="14">
        <v>82</v>
      </c>
      <c r="G15" s="14">
        <v>81</v>
      </c>
      <c r="H15" s="14">
        <v>79</v>
      </c>
      <c r="I15" s="24">
        <v>78</v>
      </c>
      <c r="J15" s="14">
        <v>76</v>
      </c>
      <c r="K15" s="24">
        <v>75</v>
      </c>
      <c r="L15" s="14">
        <v>74</v>
      </c>
      <c r="M15" s="14">
        <v>72</v>
      </c>
      <c r="N15" s="14">
        <v>70</v>
      </c>
      <c r="O15" s="14">
        <v>67</v>
      </c>
      <c r="P15" s="14">
        <v>61</v>
      </c>
      <c r="Q15" s="14">
        <v>1</v>
      </c>
      <c r="W15" s="10">
        <f t="shared" si="0"/>
        <v>0</v>
      </c>
      <c r="X15" s="10">
        <f t="shared" si="1"/>
        <v>0</v>
      </c>
      <c r="Y15" s="10">
        <f t="shared" si="2"/>
        <v>0</v>
      </c>
      <c r="Z15" s="10">
        <f t="shared" si="3"/>
        <v>0</v>
      </c>
      <c r="AA15" s="10">
        <f t="shared" si="4"/>
        <v>0</v>
      </c>
      <c r="AB15" s="10">
        <f t="shared" si="5"/>
        <v>0</v>
      </c>
      <c r="AC15" s="10">
        <f t="shared" si="6"/>
        <v>0</v>
      </c>
      <c r="AD15" s="10">
        <f t="shared" si="7"/>
        <v>0</v>
      </c>
      <c r="AE15" s="10">
        <f t="shared" si="8"/>
        <v>0</v>
      </c>
      <c r="AF15" s="10">
        <f t="shared" si="9"/>
        <v>0</v>
      </c>
      <c r="AG15" s="10">
        <f t="shared" si="10"/>
        <v>0</v>
      </c>
      <c r="AH15" s="10">
        <f t="shared" si="11"/>
        <v>0</v>
      </c>
      <c r="AI15" s="10">
        <f t="shared" si="12"/>
        <v>0</v>
      </c>
      <c r="AJ15" s="10">
        <f t="shared" si="13"/>
        <v>0</v>
      </c>
      <c r="AK15" s="10">
        <f t="shared" si="14"/>
        <v>0</v>
      </c>
    </row>
    <row r="16" spans="2:37" ht="16.8" x14ac:dyDescent="0.5">
      <c r="B16" s="17">
        <v>86</v>
      </c>
      <c r="C16" s="17">
        <v>84</v>
      </c>
      <c r="D16" s="17">
        <v>83</v>
      </c>
      <c r="E16" s="17">
        <v>82</v>
      </c>
      <c r="F16" s="17">
        <v>80</v>
      </c>
      <c r="G16" s="17">
        <v>79</v>
      </c>
      <c r="H16" s="17">
        <v>78</v>
      </c>
      <c r="I16" s="22">
        <v>76</v>
      </c>
      <c r="J16" s="17">
        <v>75</v>
      </c>
      <c r="K16" s="22">
        <v>74</v>
      </c>
      <c r="L16" s="17">
        <v>72</v>
      </c>
      <c r="M16" s="17">
        <v>71</v>
      </c>
      <c r="N16" s="17">
        <v>68</v>
      </c>
      <c r="O16" s="17">
        <v>65</v>
      </c>
      <c r="P16" s="17">
        <v>59</v>
      </c>
      <c r="Q16" s="17">
        <v>1</v>
      </c>
      <c r="W16" s="10">
        <f t="shared" si="0"/>
        <v>0</v>
      </c>
      <c r="X16" s="10">
        <f t="shared" si="1"/>
        <v>0</v>
      </c>
      <c r="Y16" s="10">
        <f t="shared" si="2"/>
        <v>0</v>
      </c>
      <c r="Z16" s="10">
        <f t="shared" si="3"/>
        <v>0</v>
      </c>
      <c r="AA16" s="10">
        <f t="shared" si="4"/>
        <v>0</v>
      </c>
      <c r="AB16" s="10">
        <f t="shared" si="5"/>
        <v>0</v>
      </c>
      <c r="AC16" s="10">
        <f t="shared" si="6"/>
        <v>0</v>
      </c>
      <c r="AD16" s="10">
        <f t="shared" si="7"/>
        <v>0</v>
      </c>
      <c r="AE16" s="10">
        <f t="shared" si="8"/>
        <v>0</v>
      </c>
      <c r="AF16" s="10">
        <f t="shared" si="9"/>
        <v>0</v>
      </c>
      <c r="AG16" s="10">
        <f t="shared" si="10"/>
        <v>0</v>
      </c>
      <c r="AH16" s="10">
        <f t="shared" si="11"/>
        <v>0</v>
      </c>
      <c r="AI16" s="10">
        <f t="shared" si="12"/>
        <v>0</v>
      </c>
      <c r="AJ16" s="10">
        <f t="shared" si="13"/>
        <v>0</v>
      </c>
      <c r="AK16" s="10">
        <f t="shared" si="14"/>
        <v>0</v>
      </c>
    </row>
    <row r="17" spans="2:37" ht="16.8" x14ac:dyDescent="0.5">
      <c r="B17" s="19">
        <v>85</v>
      </c>
      <c r="C17" s="19">
        <v>83</v>
      </c>
      <c r="D17" s="19">
        <v>82</v>
      </c>
      <c r="E17" s="19">
        <v>80</v>
      </c>
      <c r="F17" s="19">
        <v>79</v>
      </c>
      <c r="G17" s="19">
        <v>78</v>
      </c>
      <c r="H17" s="19">
        <v>76</v>
      </c>
      <c r="I17" s="23">
        <v>75</v>
      </c>
      <c r="J17" s="19">
        <v>73</v>
      </c>
      <c r="K17" s="23">
        <v>72</v>
      </c>
      <c r="L17" s="19">
        <v>71</v>
      </c>
      <c r="M17" s="19">
        <v>69</v>
      </c>
      <c r="N17" s="19">
        <v>67</v>
      </c>
      <c r="O17" s="19">
        <v>63</v>
      </c>
      <c r="P17" s="19">
        <v>58</v>
      </c>
      <c r="Q17" s="19">
        <v>0.99</v>
      </c>
      <c r="W17" s="10">
        <f t="shared" si="0"/>
        <v>0</v>
      </c>
      <c r="X17" s="10">
        <f t="shared" si="1"/>
        <v>0</v>
      </c>
      <c r="Y17" s="10">
        <f t="shared" si="2"/>
        <v>0</v>
      </c>
      <c r="Z17" s="10">
        <f t="shared" si="3"/>
        <v>0</v>
      </c>
      <c r="AA17" s="10">
        <f t="shared" si="4"/>
        <v>0</v>
      </c>
      <c r="AB17" s="10">
        <f t="shared" si="5"/>
        <v>0</v>
      </c>
      <c r="AC17" s="10">
        <f t="shared" si="6"/>
        <v>0</v>
      </c>
      <c r="AD17" s="10">
        <f t="shared" si="7"/>
        <v>0</v>
      </c>
      <c r="AE17" s="10">
        <f t="shared" si="8"/>
        <v>0</v>
      </c>
      <c r="AF17" s="10">
        <f t="shared" si="9"/>
        <v>0</v>
      </c>
      <c r="AG17" s="10">
        <f t="shared" si="10"/>
        <v>0</v>
      </c>
      <c r="AH17" s="10">
        <f t="shared" si="11"/>
        <v>0</v>
      </c>
      <c r="AI17" s="10">
        <f t="shared" si="12"/>
        <v>0</v>
      </c>
      <c r="AJ17" s="10">
        <f t="shared" si="13"/>
        <v>0</v>
      </c>
      <c r="AK17" s="10">
        <f t="shared" si="14"/>
        <v>0</v>
      </c>
    </row>
    <row r="18" spans="2:37" ht="16.8" x14ac:dyDescent="0.5">
      <c r="B18" s="19">
        <v>84</v>
      </c>
      <c r="C18" s="19">
        <v>82</v>
      </c>
      <c r="D18" s="19">
        <v>80</v>
      </c>
      <c r="E18" s="19">
        <v>79</v>
      </c>
      <c r="F18" s="19">
        <v>78</v>
      </c>
      <c r="G18" s="19">
        <v>76</v>
      </c>
      <c r="H18" s="19">
        <v>75</v>
      </c>
      <c r="I18" s="23">
        <v>73</v>
      </c>
      <c r="J18" s="19">
        <v>72</v>
      </c>
      <c r="K18" s="23">
        <v>71</v>
      </c>
      <c r="L18" s="19">
        <v>69</v>
      </c>
      <c r="M18" s="19">
        <v>67</v>
      </c>
      <c r="N18" s="19">
        <v>65</v>
      </c>
      <c r="O18" s="19">
        <v>62</v>
      </c>
      <c r="P18" s="19">
        <v>57</v>
      </c>
      <c r="Q18" s="19">
        <v>0.98</v>
      </c>
      <c r="W18" s="10">
        <f t="shared" si="0"/>
        <v>0</v>
      </c>
      <c r="X18" s="10">
        <f t="shared" si="1"/>
        <v>0</v>
      </c>
      <c r="Y18" s="10">
        <f t="shared" si="2"/>
        <v>0</v>
      </c>
      <c r="Z18" s="10">
        <f t="shared" si="3"/>
        <v>0</v>
      </c>
      <c r="AA18" s="10">
        <f t="shared" si="4"/>
        <v>0</v>
      </c>
      <c r="AB18" s="10">
        <f t="shared" si="5"/>
        <v>0</v>
      </c>
      <c r="AC18" s="10">
        <f t="shared" si="6"/>
        <v>0</v>
      </c>
      <c r="AD18" s="10">
        <f t="shared" si="7"/>
        <v>0</v>
      </c>
      <c r="AE18" s="10">
        <f t="shared" si="8"/>
        <v>0</v>
      </c>
      <c r="AF18" s="10">
        <f t="shared" si="9"/>
        <v>0</v>
      </c>
      <c r="AG18" s="10">
        <f t="shared" si="10"/>
        <v>0</v>
      </c>
      <c r="AH18" s="10">
        <f t="shared" si="11"/>
        <v>0</v>
      </c>
      <c r="AI18" s="10">
        <f t="shared" si="12"/>
        <v>0</v>
      </c>
      <c r="AJ18" s="10">
        <f t="shared" si="13"/>
        <v>0</v>
      </c>
      <c r="AK18" s="10">
        <f t="shared" si="14"/>
        <v>0</v>
      </c>
    </row>
    <row r="19" spans="2:37" ht="16.8" x14ac:dyDescent="0.5">
      <c r="B19" s="19">
        <v>82</v>
      </c>
      <c r="C19" s="19">
        <v>81</v>
      </c>
      <c r="D19" s="19">
        <v>79</v>
      </c>
      <c r="E19" s="19">
        <v>78</v>
      </c>
      <c r="F19" s="19">
        <v>76</v>
      </c>
      <c r="G19" s="19">
        <v>75</v>
      </c>
      <c r="H19" s="19">
        <v>73</v>
      </c>
      <c r="I19" s="23">
        <v>72</v>
      </c>
      <c r="J19" s="19">
        <v>70</v>
      </c>
      <c r="K19" s="23">
        <v>69</v>
      </c>
      <c r="L19" s="19">
        <v>68</v>
      </c>
      <c r="M19" s="19">
        <v>66</v>
      </c>
      <c r="N19" s="19">
        <v>63</v>
      </c>
      <c r="O19" s="19">
        <v>60</v>
      </c>
      <c r="P19" s="19">
        <v>55</v>
      </c>
      <c r="Q19" s="19">
        <v>0.97</v>
      </c>
      <c r="W19" s="10">
        <f t="shared" si="0"/>
        <v>0</v>
      </c>
      <c r="X19" s="10">
        <f t="shared" si="1"/>
        <v>0</v>
      </c>
      <c r="Y19" s="10">
        <f t="shared" si="2"/>
        <v>0</v>
      </c>
      <c r="Z19" s="10">
        <f t="shared" si="3"/>
        <v>0</v>
      </c>
      <c r="AA19" s="10">
        <f t="shared" si="4"/>
        <v>0</v>
      </c>
      <c r="AB19" s="10">
        <f t="shared" si="5"/>
        <v>0</v>
      </c>
      <c r="AC19" s="10">
        <f t="shared" si="6"/>
        <v>0</v>
      </c>
      <c r="AD19" s="10">
        <f t="shared" si="7"/>
        <v>0</v>
      </c>
      <c r="AE19" s="10">
        <f t="shared" si="8"/>
        <v>0</v>
      </c>
      <c r="AF19" s="10">
        <f t="shared" si="9"/>
        <v>0</v>
      </c>
      <c r="AG19" s="10">
        <f t="shared" si="10"/>
        <v>0</v>
      </c>
      <c r="AH19" s="10">
        <f t="shared" si="11"/>
        <v>0</v>
      </c>
      <c r="AI19" s="10">
        <f t="shared" si="12"/>
        <v>0</v>
      </c>
      <c r="AJ19" s="10">
        <f t="shared" si="13"/>
        <v>0</v>
      </c>
      <c r="AK19" s="10">
        <f t="shared" si="14"/>
        <v>0</v>
      </c>
    </row>
    <row r="20" spans="2:37" ht="16.8" x14ac:dyDescent="0.5">
      <c r="B20" s="14">
        <v>81</v>
      </c>
      <c r="C20" s="14">
        <v>79</v>
      </c>
      <c r="D20" s="14">
        <v>78</v>
      </c>
      <c r="E20" s="14">
        <v>76</v>
      </c>
      <c r="F20" s="14">
        <v>75</v>
      </c>
      <c r="G20" s="14">
        <v>74</v>
      </c>
      <c r="H20" s="14">
        <v>72</v>
      </c>
      <c r="I20" s="24">
        <v>70</v>
      </c>
      <c r="J20" s="14">
        <v>69</v>
      </c>
      <c r="K20" s="24">
        <v>68</v>
      </c>
      <c r="L20" s="14">
        <v>66</v>
      </c>
      <c r="M20" s="14">
        <v>64</v>
      </c>
      <c r="N20" s="14">
        <v>62</v>
      </c>
      <c r="O20" s="14">
        <v>59</v>
      </c>
      <c r="P20" s="14">
        <v>54</v>
      </c>
      <c r="Q20" s="14">
        <v>0.96</v>
      </c>
      <c r="W20" s="10">
        <f t="shared" si="0"/>
        <v>0</v>
      </c>
      <c r="X20" s="10">
        <f t="shared" si="1"/>
        <v>0</v>
      </c>
      <c r="Y20" s="10">
        <f t="shared" si="2"/>
        <v>0</v>
      </c>
      <c r="Z20" s="10">
        <f t="shared" si="3"/>
        <v>0</v>
      </c>
      <c r="AA20" s="10">
        <f t="shared" si="4"/>
        <v>0</v>
      </c>
      <c r="AB20" s="10">
        <f t="shared" si="5"/>
        <v>0</v>
      </c>
      <c r="AC20" s="10">
        <f t="shared" si="6"/>
        <v>0</v>
      </c>
      <c r="AD20" s="10">
        <f t="shared" si="7"/>
        <v>0</v>
      </c>
      <c r="AE20" s="10">
        <f t="shared" si="8"/>
        <v>0</v>
      </c>
      <c r="AF20" s="10">
        <f t="shared" si="9"/>
        <v>0</v>
      </c>
      <c r="AG20" s="10">
        <f t="shared" si="10"/>
        <v>0</v>
      </c>
      <c r="AH20" s="10">
        <f t="shared" si="11"/>
        <v>0</v>
      </c>
      <c r="AI20" s="10">
        <f t="shared" si="12"/>
        <v>0</v>
      </c>
      <c r="AJ20" s="10">
        <f t="shared" si="13"/>
        <v>0</v>
      </c>
      <c r="AK20" s="10">
        <f t="shared" si="14"/>
        <v>0</v>
      </c>
    </row>
    <row r="21" spans="2:37" ht="16.8" x14ac:dyDescent="0.5">
      <c r="B21" s="17">
        <v>80</v>
      </c>
      <c r="C21" s="17">
        <v>78</v>
      </c>
      <c r="D21" s="17">
        <v>77</v>
      </c>
      <c r="E21" s="17">
        <v>75</v>
      </c>
      <c r="F21" s="17">
        <v>74</v>
      </c>
      <c r="G21" s="17">
        <v>72</v>
      </c>
      <c r="H21" s="17">
        <v>71</v>
      </c>
      <c r="I21" s="22">
        <v>69</v>
      </c>
      <c r="J21" s="17">
        <v>67</v>
      </c>
      <c r="K21" s="22">
        <v>66</v>
      </c>
      <c r="L21" s="17">
        <v>65</v>
      </c>
      <c r="M21" s="17">
        <v>63</v>
      </c>
      <c r="N21" s="17">
        <v>61</v>
      </c>
      <c r="O21" s="17">
        <v>57</v>
      </c>
      <c r="P21" s="17">
        <v>53</v>
      </c>
      <c r="Q21" s="17">
        <v>0.95</v>
      </c>
      <c r="W21" s="10">
        <f t="shared" si="0"/>
        <v>0</v>
      </c>
      <c r="X21" s="10">
        <f t="shared" si="1"/>
        <v>0</v>
      </c>
      <c r="Y21" s="10">
        <f t="shared" si="2"/>
        <v>0</v>
      </c>
      <c r="Z21" s="10">
        <f t="shared" si="3"/>
        <v>0</v>
      </c>
      <c r="AA21" s="10">
        <f t="shared" si="4"/>
        <v>0</v>
      </c>
      <c r="AB21" s="10">
        <f t="shared" si="5"/>
        <v>0</v>
      </c>
      <c r="AC21" s="10">
        <f t="shared" si="6"/>
        <v>0</v>
      </c>
      <c r="AD21" s="10">
        <f t="shared" si="7"/>
        <v>0</v>
      </c>
      <c r="AE21" s="10">
        <f t="shared" si="8"/>
        <v>0</v>
      </c>
      <c r="AF21" s="10">
        <f t="shared" si="9"/>
        <v>0</v>
      </c>
      <c r="AG21" s="10">
        <f t="shared" si="10"/>
        <v>0</v>
      </c>
      <c r="AH21" s="10">
        <f t="shared" si="11"/>
        <v>0</v>
      </c>
      <c r="AI21" s="10">
        <f t="shared" si="12"/>
        <v>0</v>
      </c>
      <c r="AJ21" s="10">
        <f t="shared" si="13"/>
        <v>0</v>
      </c>
      <c r="AK21" s="10">
        <f t="shared" si="14"/>
        <v>0</v>
      </c>
    </row>
    <row r="22" spans="2:37" ht="16.8" x14ac:dyDescent="0.5">
      <c r="B22" s="19">
        <v>79</v>
      </c>
      <c r="C22" s="19">
        <v>77</v>
      </c>
      <c r="D22" s="19">
        <v>75</v>
      </c>
      <c r="E22" s="19">
        <v>74</v>
      </c>
      <c r="F22" s="19">
        <v>72</v>
      </c>
      <c r="G22" s="19">
        <v>71</v>
      </c>
      <c r="H22" s="19">
        <v>69</v>
      </c>
      <c r="I22" s="23">
        <v>68</v>
      </c>
      <c r="J22" s="19">
        <v>66</v>
      </c>
      <c r="K22" s="23">
        <v>65</v>
      </c>
      <c r="L22" s="19">
        <v>63</v>
      </c>
      <c r="M22" s="19">
        <v>62</v>
      </c>
      <c r="N22" s="19">
        <v>59</v>
      </c>
      <c r="O22" s="19">
        <v>56</v>
      </c>
      <c r="P22" s="19">
        <v>51</v>
      </c>
      <c r="Q22" s="19">
        <v>0.94</v>
      </c>
      <c r="W22" s="10">
        <f t="shared" si="0"/>
        <v>0</v>
      </c>
      <c r="X22" s="10">
        <f t="shared" si="1"/>
        <v>0</v>
      </c>
      <c r="Y22" s="10">
        <f t="shared" si="2"/>
        <v>0</v>
      </c>
      <c r="Z22" s="10">
        <f t="shared" si="3"/>
        <v>0</v>
      </c>
      <c r="AA22" s="10">
        <f t="shared" si="4"/>
        <v>0</v>
      </c>
      <c r="AB22" s="10">
        <f t="shared" si="5"/>
        <v>0</v>
      </c>
      <c r="AC22" s="10">
        <f t="shared" si="6"/>
        <v>0</v>
      </c>
      <c r="AD22" s="10">
        <f t="shared" si="7"/>
        <v>0</v>
      </c>
      <c r="AE22" s="10">
        <f t="shared" si="8"/>
        <v>0</v>
      </c>
      <c r="AF22" s="10">
        <f t="shared" si="9"/>
        <v>0</v>
      </c>
      <c r="AG22" s="10">
        <f t="shared" si="10"/>
        <v>0</v>
      </c>
      <c r="AH22" s="10">
        <f t="shared" si="11"/>
        <v>0</v>
      </c>
      <c r="AI22" s="10">
        <f t="shared" si="12"/>
        <v>0</v>
      </c>
      <c r="AJ22" s="10">
        <f t="shared" si="13"/>
        <v>0</v>
      </c>
      <c r="AK22" s="10">
        <f t="shared" si="14"/>
        <v>0</v>
      </c>
    </row>
    <row r="23" spans="2:37" ht="16.8" x14ac:dyDescent="0.5">
      <c r="B23" s="19">
        <v>78</v>
      </c>
      <c r="C23" s="19">
        <v>76</v>
      </c>
      <c r="D23" s="19">
        <v>74</v>
      </c>
      <c r="E23" s="19">
        <v>73</v>
      </c>
      <c r="F23" s="19">
        <v>71</v>
      </c>
      <c r="G23" s="19">
        <v>70</v>
      </c>
      <c r="H23" s="19">
        <v>68</v>
      </c>
      <c r="I23" s="23">
        <v>66</v>
      </c>
      <c r="J23" s="19">
        <v>65</v>
      </c>
      <c r="K23" s="23">
        <v>64</v>
      </c>
      <c r="L23" s="19">
        <v>62</v>
      </c>
      <c r="M23" s="19">
        <v>60</v>
      </c>
      <c r="N23" s="19">
        <v>58</v>
      </c>
      <c r="O23" s="19">
        <v>55</v>
      </c>
      <c r="P23" s="19">
        <v>50</v>
      </c>
      <c r="Q23" s="19">
        <v>0.93</v>
      </c>
      <c r="W23" s="10">
        <f t="shared" si="0"/>
        <v>0</v>
      </c>
      <c r="X23" s="10">
        <f t="shared" si="1"/>
        <v>0</v>
      </c>
      <c r="Y23" s="10">
        <f t="shared" si="2"/>
        <v>0</v>
      </c>
      <c r="Z23" s="10">
        <f t="shared" si="3"/>
        <v>0</v>
      </c>
      <c r="AA23" s="10">
        <f t="shared" si="4"/>
        <v>0</v>
      </c>
      <c r="AB23" s="10">
        <f t="shared" si="5"/>
        <v>0</v>
      </c>
      <c r="AC23" s="10">
        <f t="shared" si="6"/>
        <v>0</v>
      </c>
      <c r="AD23" s="10">
        <f t="shared" si="7"/>
        <v>0</v>
      </c>
      <c r="AE23" s="10">
        <f t="shared" si="8"/>
        <v>0</v>
      </c>
      <c r="AF23" s="10">
        <f t="shared" si="9"/>
        <v>0</v>
      </c>
      <c r="AG23" s="10">
        <f t="shared" si="10"/>
        <v>0</v>
      </c>
      <c r="AH23" s="10">
        <f t="shared" si="11"/>
        <v>0</v>
      </c>
      <c r="AI23" s="10">
        <f t="shared" si="12"/>
        <v>0</v>
      </c>
      <c r="AJ23" s="10">
        <f t="shared" si="13"/>
        <v>0</v>
      </c>
      <c r="AK23" s="10">
        <f t="shared" si="14"/>
        <v>0</v>
      </c>
    </row>
    <row r="24" spans="2:37" ht="16.8" x14ac:dyDescent="0.5">
      <c r="B24" s="19">
        <v>77</v>
      </c>
      <c r="C24" s="19">
        <v>75</v>
      </c>
      <c r="D24" s="19">
        <v>73</v>
      </c>
      <c r="E24" s="19">
        <v>71</v>
      </c>
      <c r="F24" s="19">
        <v>70</v>
      </c>
      <c r="G24" s="19">
        <v>68</v>
      </c>
      <c r="H24" s="19">
        <v>67</v>
      </c>
      <c r="I24" s="23">
        <v>65</v>
      </c>
      <c r="J24" s="19">
        <v>63</v>
      </c>
      <c r="K24" s="23">
        <v>62</v>
      </c>
      <c r="L24" s="19">
        <v>61</v>
      </c>
      <c r="M24" s="19">
        <v>59</v>
      </c>
      <c r="N24" s="19">
        <v>57</v>
      </c>
      <c r="O24" s="19">
        <v>53</v>
      </c>
      <c r="P24" s="19">
        <v>49</v>
      </c>
      <c r="Q24" s="19">
        <v>0.92</v>
      </c>
      <c r="W24" s="10">
        <f t="shared" si="0"/>
        <v>0</v>
      </c>
      <c r="X24" s="10">
        <f t="shared" si="1"/>
        <v>0</v>
      </c>
      <c r="Y24" s="10">
        <f t="shared" si="2"/>
        <v>0</v>
      </c>
      <c r="Z24" s="10">
        <f t="shared" si="3"/>
        <v>0</v>
      </c>
      <c r="AA24" s="10">
        <f t="shared" si="4"/>
        <v>0</v>
      </c>
      <c r="AB24" s="10">
        <f t="shared" si="5"/>
        <v>0</v>
      </c>
      <c r="AC24" s="10">
        <f t="shared" si="6"/>
        <v>0</v>
      </c>
      <c r="AD24" s="10">
        <f t="shared" si="7"/>
        <v>0</v>
      </c>
      <c r="AE24" s="10">
        <f t="shared" si="8"/>
        <v>0</v>
      </c>
      <c r="AF24" s="10">
        <f t="shared" si="9"/>
        <v>0</v>
      </c>
      <c r="AG24" s="10">
        <f t="shared" si="10"/>
        <v>0</v>
      </c>
      <c r="AH24" s="10">
        <f t="shared" si="11"/>
        <v>0</v>
      </c>
      <c r="AI24" s="10">
        <f t="shared" si="12"/>
        <v>0</v>
      </c>
      <c r="AJ24" s="10">
        <f t="shared" si="13"/>
        <v>0</v>
      </c>
      <c r="AK24" s="10">
        <f t="shared" si="14"/>
        <v>0</v>
      </c>
    </row>
    <row r="25" spans="2:37" ht="16.8" x14ac:dyDescent="0.5">
      <c r="B25" s="14">
        <v>76</v>
      </c>
      <c r="C25" s="14">
        <v>74</v>
      </c>
      <c r="D25" s="14">
        <v>72</v>
      </c>
      <c r="E25" s="14">
        <v>70</v>
      </c>
      <c r="F25" s="14">
        <v>69</v>
      </c>
      <c r="G25" s="14">
        <v>67</v>
      </c>
      <c r="H25" s="14">
        <v>66</v>
      </c>
      <c r="I25" s="24">
        <v>64</v>
      </c>
      <c r="J25" s="14">
        <v>62</v>
      </c>
      <c r="K25" s="24">
        <v>61</v>
      </c>
      <c r="L25" s="14">
        <v>59</v>
      </c>
      <c r="M25" s="14">
        <v>58</v>
      </c>
      <c r="N25" s="14">
        <v>55</v>
      </c>
      <c r="O25" s="14">
        <v>52</v>
      </c>
      <c r="P25" s="14">
        <v>48</v>
      </c>
      <c r="Q25" s="14">
        <v>0.91</v>
      </c>
      <c r="W25" s="10">
        <f t="shared" si="0"/>
        <v>0</v>
      </c>
      <c r="X25" s="10">
        <f t="shared" si="1"/>
        <v>0</v>
      </c>
      <c r="Y25" s="10">
        <f t="shared" si="2"/>
        <v>0</v>
      </c>
      <c r="Z25" s="10">
        <f t="shared" si="3"/>
        <v>0</v>
      </c>
      <c r="AA25" s="10">
        <f t="shared" si="4"/>
        <v>0</v>
      </c>
      <c r="AB25" s="10">
        <f t="shared" si="5"/>
        <v>0</v>
      </c>
      <c r="AC25" s="10">
        <f t="shared" si="6"/>
        <v>0</v>
      </c>
      <c r="AD25" s="10">
        <f t="shared" si="7"/>
        <v>0</v>
      </c>
      <c r="AE25" s="10">
        <f t="shared" si="8"/>
        <v>0</v>
      </c>
      <c r="AF25" s="10">
        <f t="shared" si="9"/>
        <v>0</v>
      </c>
      <c r="AG25" s="10">
        <f t="shared" si="10"/>
        <v>0</v>
      </c>
      <c r="AH25" s="10">
        <f t="shared" si="11"/>
        <v>0</v>
      </c>
      <c r="AI25" s="10">
        <f t="shared" si="12"/>
        <v>0</v>
      </c>
      <c r="AJ25" s="10">
        <f t="shared" si="13"/>
        <v>0</v>
      </c>
      <c r="AK25" s="10">
        <f t="shared" si="14"/>
        <v>0</v>
      </c>
    </row>
    <row r="26" spans="2:37" ht="16.8" x14ac:dyDescent="0.5">
      <c r="B26" s="17">
        <v>75</v>
      </c>
      <c r="C26" s="17">
        <v>72</v>
      </c>
      <c r="D26" s="17">
        <v>71</v>
      </c>
      <c r="E26" s="17">
        <v>69</v>
      </c>
      <c r="F26" s="17">
        <v>67</v>
      </c>
      <c r="G26" s="17">
        <v>66</v>
      </c>
      <c r="H26" s="17">
        <v>64</v>
      </c>
      <c r="I26" s="17">
        <v>62</v>
      </c>
      <c r="J26" s="17">
        <v>61</v>
      </c>
      <c r="K26" s="17">
        <v>60</v>
      </c>
      <c r="L26" s="17">
        <v>58</v>
      </c>
      <c r="M26" s="17">
        <v>56</v>
      </c>
      <c r="N26" s="17">
        <v>54</v>
      </c>
      <c r="O26" s="17">
        <v>51</v>
      </c>
      <c r="P26" s="17">
        <v>46</v>
      </c>
      <c r="Q26" s="17">
        <v>0.9</v>
      </c>
      <c r="W26" s="10">
        <f t="shared" si="0"/>
        <v>0</v>
      </c>
      <c r="X26" s="10">
        <f t="shared" si="1"/>
        <v>0</v>
      </c>
      <c r="Y26" s="10">
        <f t="shared" si="2"/>
        <v>0</v>
      </c>
      <c r="Z26" s="10">
        <f t="shared" si="3"/>
        <v>0</v>
      </c>
      <c r="AA26" s="10">
        <f t="shared" si="4"/>
        <v>0</v>
      </c>
      <c r="AB26" s="10">
        <f t="shared" si="5"/>
        <v>0</v>
      </c>
      <c r="AC26" s="10">
        <f t="shared" si="6"/>
        <v>0</v>
      </c>
      <c r="AD26" s="10">
        <f t="shared" si="7"/>
        <v>0</v>
      </c>
      <c r="AE26" s="10">
        <f t="shared" si="8"/>
        <v>0</v>
      </c>
      <c r="AF26" s="10">
        <f t="shared" si="9"/>
        <v>0</v>
      </c>
      <c r="AG26" s="10">
        <f t="shared" si="10"/>
        <v>0</v>
      </c>
      <c r="AH26" s="10">
        <f t="shared" si="11"/>
        <v>0</v>
      </c>
      <c r="AI26" s="10">
        <f t="shared" si="12"/>
        <v>0</v>
      </c>
      <c r="AJ26" s="10">
        <f t="shared" si="13"/>
        <v>0</v>
      </c>
      <c r="AK26" s="10">
        <f t="shared" si="14"/>
        <v>0</v>
      </c>
    </row>
    <row r="27" spans="2:37" ht="16.8" x14ac:dyDescent="0.5">
      <c r="B27" s="19">
        <v>73</v>
      </c>
      <c r="C27" s="19">
        <v>71</v>
      </c>
      <c r="D27" s="19">
        <v>70</v>
      </c>
      <c r="E27" s="19">
        <v>68</v>
      </c>
      <c r="F27" s="19">
        <v>66</v>
      </c>
      <c r="G27" s="19">
        <v>65</v>
      </c>
      <c r="H27" s="19">
        <v>63</v>
      </c>
      <c r="I27" s="19">
        <v>61</v>
      </c>
      <c r="J27" s="19">
        <v>60</v>
      </c>
      <c r="K27" s="19">
        <v>58</v>
      </c>
      <c r="L27" s="19">
        <v>57</v>
      </c>
      <c r="M27" s="19">
        <v>55</v>
      </c>
      <c r="N27" s="19">
        <v>53</v>
      </c>
      <c r="O27" s="19">
        <v>49</v>
      </c>
      <c r="P27" s="19">
        <v>45</v>
      </c>
      <c r="Q27" s="19">
        <v>0.89</v>
      </c>
      <c r="W27" s="10">
        <f t="shared" si="0"/>
        <v>0</v>
      </c>
      <c r="X27" s="10">
        <f t="shared" si="1"/>
        <v>0</v>
      </c>
      <c r="Y27" s="10">
        <f t="shared" si="2"/>
        <v>0</v>
      </c>
      <c r="Z27" s="10">
        <f t="shared" si="3"/>
        <v>0</v>
      </c>
      <c r="AA27" s="10">
        <f t="shared" si="4"/>
        <v>0</v>
      </c>
      <c r="AB27" s="10">
        <f t="shared" si="5"/>
        <v>0</v>
      </c>
      <c r="AC27" s="10">
        <f t="shared" si="6"/>
        <v>0</v>
      </c>
      <c r="AD27" s="10">
        <f t="shared" si="7"/>
        <v>0</v>
      </c>
      <c r="AE27" s="10">
        <f t="shared" si="8"/>
        <v>0</v>
      </c>
      <c r="AF27" s="10">
        <f t="shared" si="9"/>
        <v>0</v>
      </c>
      <c r="AG27" s="10">
        <f t="shared" si="10"/>
        <v>0</v>
      </c>
      <c r="AH27" s="10">
        <f t="shared" si="11"/>
        <v>0</v>
      </c>
      <c r="AI27" s="10">
        <f t="shared" si="12"/>
        <v>0</v>
      </c>
      <c r="AJ27" s="10">
        <f t="shared" si="13"/>
        <v>0</v>
      </c>
      <c r="AK27" s="10">
        <f t="shared" si="14"/>
        <v>0</v>
      </c>
    </row>
    <row r="28" spans="2:37" ht="16.8" x14ac:dyDescent="0.5">
      <c r="B28" s="19">
        <v>72</v>
      </c>
      <c r="C28" s="19">
        <v>70</v>
      </c>
      <c r="D28" s="19">
        <v>69</v>
      </c>
      <c r="E28" s="19">
        <v>67</v>
      </c>
      <c r="F28" s="19">
        <v>65</v>
      </c>
      <c r="G28" s="19">
        <v>64</v>
      </c>
      <c r="H28" s="19">
        <v>62</v>
      </c>
      <c r="I28" s="19">
        <v>60</v>
      </c>
      <c r="J28" s="19">
        <v>58</v>
      </c>
      <c r="K28" s="19">
        <v>57</v>
      </c>
      <c r="L28" s="19">
        <v>56</v>
      </c>
      <c r="M28" s="19">
        <v>54</v>
      </c>
      <c r="N28" s="19">
        <v>51</v>
      </c>
      <c r="O28" s="19">
        <v>48</v>
      </c>
      <c r="P28" s="19">
        <v>44</v>
      </c>
      <c r="Q28" s="19">
        <v>0.88</v>
      </c>
      <c r="W28" s="10">
        <f t="shared" si="0"/>
        <v>0</v>
      </c>
      <c r="X28" s="10">
        <f t="shared" si="1"/>
        <v>0</v>
      </c>
      <c r="Y28" s="10">
        <f t="shared" si="2"/>
        <v>0</v>
      </c>
      <c r="Z28" s="10">
        <f t="shared" si="3"/>
        <v>0</v>
      </c>
      <c r="AA28" s="10">
        <f t="shared" si="4"/>
        <v>0</v>
      </c>
      <c r="AB28" s="10">
        <f t="shared" si="5"/>
        <v>0</v>
      </c>
      <c r="AC28" s="10">
        <f t="shared" si="6"/>
        <v>0</v>
      </c>
      <c r="AD28" s="10">
        <f t="shared" si="7"/>
        <v>0</v>
      </c>
      <c r="AE28" s="10">
        <f t="shared" si="8"/>
        <v>0</v>
      </c>
      <c r="AF28" s="10">
        <f t="shared" si="9"/>
        <v>0</v>
      </c>
      <c r="AG28" s="10">
        <f t="shared" si="10"/>
        <v>0</v>
      </c>
      <c r="AH28" s="10">
        <f t="shared" si="11"/>
        <v>0</v>
      </c>
      <c r="AI28" s="10">
        <f t="shared" si="12"/>
        <v>0</v>
      </c>
      <c r="AJ28" s="10">
        <f t="shared" si="13"/>
        <v>0</v>
      </c>
      <c r="AK28" s="10">
        <f t="shared" si="14"/>
        <v>0</v>
      </c>
    </row>
    <row r="29" spans="2:37" ht="16.8" x14ac:dyDescent="0.5">
      <c r="B29" s="19">
        <v>71</v>
      </c>
      <c r="C29" s="19">
        <v>69</v>
      </c>
      <c r="D29" s="19">
        <v>67</v>
      </c>
      <c r="E29" s="19">
        <v>66</v>
      </c>
      <c r="F29" s="19">
        <v>64</v>
      </c>
      <c r="G29" s="19">
        <v>62</v>
      </c>
      <c r="H29" s="19">
        <v>61</v>
      </c>
      <c r="I29" s="19">
        <v>59</v>
      </c>
      <c r="J29" s="19">
        <v>57</v>
      </c>
      <c r="K29" s="19">
        <v>56</v>
      </c>
      <c r="L29" s="19">
        <v>54</v>
      </c>
      <c r="M29" s="19">
        <v>53</v>
      </c>
      <c r="N29" s="19">
        <v>50</v>
      </c>
      <c r="O29" s="19">
        <v>47</v>
      </c>
      <c r="P29" s="19">
        <v>43</v>
      </c>
      <c r="Q29" s="19">
        <v>0.87</v>
      </c>
      <c r="W29" s="10">
        <f t="shared" si="0"/>
        <v>0</v>
      </c>
      <c r="X29" s="10">
        <f t="shared" si="1"/>
        <v>0</v>
      </c>
      <c r="Y29" s="10">
        <f t="shared" si="2"/>
        <v>0</v>
      </c>
      <c r="Z29" s="10">
        <f t="shared" si="3"/>
        <v>0</v>
      </c>
      <c r="AA29" s="10">
        <f t="shared" si="4"/>
        <v>0</v>
      </c>
      <c r="AB29" s="10">
        <f t="shared" si="5"/>
        <v>0</v>
      </c>
      <c r="AC29" s="10">
        <f t="shared" si="6"/>
        <v>0</v>
      </c>
      <c r="AD29" s="10">
        <f t="shared" si="7"/>
        <v>0</v>
      </c>
      <c r="AE29" s="10">
        <f t="shared" si="8"/>
        <v>0</v>
      </c>
      <c r="AF29" s="10">
        <f t="shared" si="9"/>
        <v>0</v>
      </c>
      <c r="AG29" s="10">
        <f t="shared" si="10"/>
        <v>0</v>
      </c>
      <c r="AH29" s="10">
        <f t="shared" si="11"/>
        <v>0</v>
      </c>
      <c r="AI29" s="10">
        <f t="shared" si="12"/>
        <v>0</v>
      </c>
      <c r="AJ29" s="10">
        <f t="shared" si="13"/>
        <v>0</v>
      </c>
      <c r="AK29" s="10">
        <f t="shared" si="14"/>
        <v>0</v>
      </c>
    </row>
    <row r="30" spans="2:37" ht="16.8" x14ac:dyDescent="0.5">
      <c r="B30" s="19">
        <v>70</v>
      </c>
      <c r="C30" s="19">
        <v>68</v>
      </c>
      <c r="D30" s="19">
        <v>66</v>
      </c>
      <c r="E30" s="19">
        <v>64</v>
      </c>
      <c r="F30" s="19">
        <v>63</v>
      </c>
      <c r="G30" s="19">
        <v>61</v>
      </c>
      <c r="H30" s="19">
        <v>59</v>
      </c>
      <c r="I30" s="19">
        <v>58</v>
      </c>
      <c r="J30" s="19">
        <v>56</v>
      </c>
      <c r="K30" s="19">
        <v>55</v>
      </c>
      <c r="L30" s="19">
        <v>53</v>
      </c>
      <c r="M30" s="19">
        <v>51</v>
      </c>
      <c r="N30" s="19">
        <v>49</v>
      </c>
      <c r="O30" s="19">
        <v>46</v>
      </c>
      <c r="P30" s="19">
        <v>41</v>
      </c>
      <c r="Q30" s="19">
        <v>0.86</v>
      </c>
      <c r="W30" s="10">
        <f t="shared" si="0"/>
        <v>0</v>
      </c>
      <c r="X30" s="10">
        <f t="shared" si="1"/>
        <v>0</v>
      </c>
      <c r="Y30" s="10">
        <f t="shared" si="2"/>
        <v>0</v>
      </c>
      <c r="Z30" s="10">
        <f t="shared" si="3"/>
        <v>0</v>
      </c>
      <c r="AA30" s="10">
        <f t="shared" si="4"/>
        <v>0</v>
      </c>
      <c r="AB30" s="10">
        <f t="shared" si="5"/>
        <v>0</v>
      </c>
      <c r="AC30" s="10">
        <f t="shared" si="6"/>
        <v>0</v>
      </c>
      <c r="AD30" s="10">
        <f t="shared" si="7"/>
        <v>0</v>
      </c>
      <c r="AE30" s="10">
        <f t="shared" si="8"/>
        <v>0</v>
      </c>
      <c r="AF30" s="10">
        <f t="shared" si="9"/>
        <v>0</v>
      </c>
      <c r="AG30" s="10">
        <f t="shared" si="10"/>
        <v>0</v>
      </c>
      <c r="AH30" s="10">
        <f t="shared" si="11"/>
        <v>0</v>
      </c>
      <c r="AI30" s="10">
        <f t="shared" si="12"/>
        <v>0</v>
      </c>
      <c r="AJ30" s="10">
        <f t="shared" si="13"/>
        <v>0</v>
      </c>
      <c r="AK30" s="10">
        <f t="shared" si="14"/>
        <v>0</v>
      </c>
    </row>
    <row r="31" spans="2:37" ht="16.8" x14ac:dyDescent="0.5">
      <c r="B31" s="17">
        <v>69</v>
      </c>
      <c r="C31" s="17">
        <v>67</v>
      </c>
      <c r="D31" s="17">
        <v>65</v>
      </c>
      <c r="E31" s="17">
        <v>63</v>
      </c>
      <c r="F31" s="17">
        <v>62</v>
      </c>
      <c r="G31" s="17">
        <v>60</v>
      </c>
      <c r="H31" s="17">
        <v>58</v>
      </c>
      <c r="I31" s="22">
        <v>56</v>
      </c>
      <c r="J31" s="17">
        <v>55</v>
      </c>
      <c r="K31" s="22">
        <v>54</v>
      </c>
      <c r="L31" s="17">
        <v>52</v>
      </c>
      <c r="M31" s="17">
        <v>50</v>
      </c>
      <c r="N31" s="17">
        <v>48</v>
      </c>
      <c r="O31" s="17">
        <v>44</v>
      </c>
      <c r="P31" s="17">
        <v>40</v>
      </c>
      <c r="Q31" s="17">
        <v>0.85</v>
      </c>
      <c r="W31" s="10">
        <f t="shared" si="0"/>
        <v>0</v>
      </c>
      <c r="X31" s="10">
        <f t="shared" si="1"/>
        <v>0</v>
      </c>
      <c r="Y31" s="10">
        <f t="shared" si="2"/>
        <v>0</v>
      </c>
      <c r="Z31" s="10">
        <f t="shared" si="3"/>
        <v>0</v>
      </c>
      <c r="AA31" s="10">
        <f t="shared" si="4"/>
        <v>0</v>
      </c>
      <c r="AB31" s="10">
        <f t="shared" si="5"/>
        <v>0</v>
      </c>
      <c r="AC31" s="10">
        <f t="shared" si="6"/>
        <v>0</v>
      </c>
      <c r="AD31" s="10">
        <f t="shared" si="7"/>
        <v>0</v>
      </c>
      <c r="AE31" s="10">
        <f t="shared" si="8"/>
        <v>0</v>
      </c>
      <c r="AF31" s="10">
        <f t="shared" si="9"/>
        <v>0</v>
      </c>
      <c r="AG31" s="10">
        <f t="shared" si="10"/>
        <v>0</v>
      </c>
      <c r="AH31" s="10">
        <f t="shared" si="11"/>
        <v>0</v>
      </c>
      <c r="AI31" s="10">
        <f t="shared" si="12"/>
        <v>0</v>
      </c>
      <c r="AJ31" s="10">
        <f t="shared" si="13"/>
        <v>0</v>
      </c>
      <c r="AK31" s="10">
        <f t="shared" si="14"/>
        <v>0</v>
      </c>
    </row>
    <row r="32" spans="2:37" ht="16.8" x14ac:dyDescent="0.5">
      <c r="B32" s="19">
        <v>68</v>
      </c>
      <c r="C32" s="19">
        <v>66</v>
      </c>
      <c r="D32" s="19">
        <v>64</v>
      </c>
      <c r="E32" s="19">
        <v>62</v>
      </c>
      <c r="F32" s="19">
        <v>61</v>
      </c>
      <c r="G32" s="19">
        <v>59</v>
      </c>
      <c r="H32" s="19">
        <v>57</v>
      </c>
      <c r="I32" s="23">
        <v>55</v>
      </c>
      <c r="J32" s="19">
        <v>54</v>
      </c>
      <c r="K32" s="23">
        <v>52</v>
      </c>
      <c r="L32" s="19">
        <v>51</v>
      </c>
      <c r="M32" s="19">
        <v>49</v>
      </c>
      <c r="N32" s="19">
        <v>46</v>
      </c>
      <c r="O32" s="19">
        <v>43</v>
      </c>
      <c r="P32" s="19">
        <v>39</v>
      </c>
      <c r="Q32" s="19">
        <v>0.84</v>
      </c>
      <c r="W32" s="10">
        <f t="shared" si="0"/>
        <v>0</v>
      </c>
      <c r="X32" s="10">
        <f t="shared" si="1"/>
        <v>0</v>
      </c>
      <c r="Y32" s="10">
        <f t="shared" si="2"/>
        <v>0</v>
      </c>
      <c r="Z32" s="10">
        <f t="shared" si="3"/>
        <v>0</v>
      </c>
      <c r="AA32" s="10">
        <f t="shared" si="4"/>
        <v>0</v>
      </c>
      <c r="AB32" s="10">
        <f t="shared" si="5"/>
        <v>0</v>
      </c>
      <c r="AC32" s="10">
        <f t="shared" si="6"/>
        <v>0</v>
      </c>
      <c r="AD32" s="10">
        <f t="shared" si="7"/>
        <v>0</v>
      </c>
      <c r="AE32" s="10">
        <f t="shared" si="8"/>
        <v>0</v>
      </c>
      <c r="AF32" s="10">
        <f t="shared" si="9"/>
        <v>0</v>
      </c>
      <c r="AG32" s="10">
        <f t="shared" si="10"/>
        <v>0</v>
      </c>
      <c r="AH32" s="10">
        <f t="shared" si="11"/>
        <v>0</v>
      </c>
      <c r="AI32" s="10">
        <f t="shared" si="12"/>
        <v>0</v>
      </c>
      <c r="AJ32" s="10">
        <f t="shared" si="13"/>
        <v>0</v>
      </c>
      <c r="AK32" s="10">
        <f t="shared" si="14"/>
        <v>0</v>
      </c>
    </row>
    <row r="33" spans="2:37" ht="16.8" x14ac:dyDescent="0.5">
      <c r="B33" s="19">
        <v>67</v>
      </c>
      <c r="C33" s="19">
        <v>65</v>
      </c>
      <c r="D33" s="19">
        <v>63</v>
      </c>
      <c r="E33" s="19">
        <v>61</v>
      </c>
      <c r="F33" s="19">
        <v>59</v>
      </c>
      <c r="G33" s="19">
        <v>58</v>
      </c>
      <c r="H33" s="19">
        <v>56</v>
      </c>
      <c r="I33" s="23">
        <v>54</v>
      </c>
      <c r="J33" s="19">
        <v>52</v>
      </c>
      <c r="K33" s="23">
        <v>51</v>
      </c>
      <c r="L33" s="19">
        <v>50</v>
      </c>
      <c r="M33" s="19">
        <v>48</v>
      </c>
      <c r="N33" s="19">
        <v>45</v>
      </c>
      <c r="O33" s="19">
        <v>42</v>
      </c>
      <c r="P33" s="19">
        <v>38</v>
      </c>
      <c r="Q33" s="19">
        <v>0.83</v>
      </c>
      <c r="W33" s="10">
        <f t="shared" si="0"/>
        <v>0</v>
      </c>
      <c r="X33" s="10">
        <f t="shared" si="1"/>
        <v>0</v>
      </c>
      <c r="Y33" s="10">
        <f t="shared" si="2"/>
        <v>0</v>
      </c>
      <c r="Z33" s="10">
        <f t="shared" si="3"/>
        <v>0</v>
      </c>
      <c r="AA33" s="10">
        <f t="shared" si="4"/>
        <v>0</v>
      </c>
      <c r="AB33" s="10">
        <f t="shared" si="5"/>
        <v>0</v>
      </c>
      <c r="AC33" s="10">
        <f t="shared" si="6"/>
        <v>0</v>
      </c>
      <c r="AD33" s="10">
        <f t="shared" si="7"/>
        <v>0</v>
      </c>
      <c r="AE33" s="10">
        <f t="shared" si="8"/>
        <v>0</v>
      </c>
      <c r="AF33" s="10">
        <f t="shared" si="9"/>
        <v>0</v>
      </c>
      <c r="AG33" s="10">
        <f t="shared" si="10"/>
        <v>0</v>
      </c>
      <c r="AH33" s="10">
        <f t="shared" si="11"/>
        <v>0</v>
      </c>
      <c r="AI33" s="10">
        <f t="shared" si="12"/>
        <v>0</v>
      </c>
      <c r="AJ33" s="10">
        <f t="shared" si="13"/>
        <v>0</v>
      </c>
      <c r="AK33" s="10">
        <f t="shared" si="14"/>
        <v>0</v>
      </c>
    </row>
    <row r="34" spans="2:37" ht="16.8" x14ac:dyDescent="0.5">
      <c r="B34" s="19">
        <v>66</v>
      </c>
      <c r="C34" s="19">
        <v>64</v>
      </c>
      <c r="D34" s="19">
        <v>62</v>
      </c>
      <c r="E34" s="19">
        <v>60</v>
      </c>
      <c r="F34" s="19">
        <v>58</v>
      </c>
      <c r="G34" s="19">
        <v>57</v>
      </c>
      <c r="H34" s="19">
        <v>55</v>
      </c>
      <c r="I34" s="23">
        <v>53</v>
      </c>
      <c r="J34" s="19">
        <v>51</v>
      </c>
      <c r="K34" s="23">
        <v>50</v>
      </c>
      <c r="L34" s="19">
        <v>48</v>
      </c>
      <c r="M34" s="19">
        <v>46</v>
      </c>
      <c r="N34" s="19">
        <v>44</v>
      </c>
      <c r="O34" s="19">
        <v>41</v>
      </c>
      <c r="P34" s="19">
        <v>36</v>
      </c>
      <c r="Q34" s="19">
        <v>0.82</v>
      </c>
      <c r="W34" s="10">
        <f t="shared" si="0"/>
        <v>0</v>
      </c>
      <c r="X34" s="10">
        <f t="shared" si="1"/>
        <v>0</v>
      </c>
      <c r="Y34" s="10">
        <f t="shared" si="2"/>
        <v>0</v>
      </c>
      <c r="Z34" s="10">
        <f t="shared" si="3"/>
        <v>0</v>
      </c>
      <c r="AA34" s="10">
        <f t="shared" si="4"/>
        <v>0</v>
      </c>
      <c r="AB34" s="10">
        <f t="shared" si="5"/>
        <v>0</v>
      </c>
      <c r="AC34" s="10">
        <f t="shared" si="6"/>
        <v>0</v>
      </c>
      <c r="AD34" s="10">
        <f t="shared" si="7"/>
        <v>0</v>
      </c>
      <c r="AE34" s="10">
        <f t="shared" si="8"/>
        <v>0</v>
      </c>
      <c r="AF34" s="10">
        <f t="shared" si="9"/>
        <v>0</v>
      </c>
      <c r="AG34" s="10">
        <f t="shared" si="10"/>
        <v>0</v>
      </c>
      <c r="AH34" s="10">
        <f t="shared" si="11"/>
        <v>0</v>
      </c>
      <c r="AI34" s="10">
        <f t="shared" si="12"/>
        <v>0</v>
      </c>
      <c r="AJ34" s="10">
        <f t="shared" si="13"/>
        <v>0</v>
      </c>
      <c r="AK34" s="10">
        <f t="shared" si="14"/>
        <v>0</v>
      </c>
    </row>
    <row r="35" spans="2:37" ht="16.8" x14ac:dyDescent="0.5">
      <c r="B35" s="19">
        <v>65</v>
      </c>
      <c r="C35" s="19">
        <v>63</v>
      </c>
      <c r="D35" s="19">
        <v>61</v>
      </c>
      <c r="E35" s="19">
        <v>59</v>
      </c>
      <c r="F35" s="19">
        <v>57</v>
      </c>
      <c r="G35" s="19">
        <v>56</v>
      </c>
      <c r="H35" s="19">
        <v>54</v>
      </c>
      <c r="I35" s="23">
        <v>52</v>
      </c>
      <c r="J35" s="19">
        <v>50</v>
      </c>
      <c r="K35" s="23">
        <v>49</v>
      </c>
      <c r="L35" s="19">
        <v>47</v>
      </c>
      <c r="M35" s="19">
        <v>45</v>
      </c>
      <c r="N35" s="19">
        <v>43</v>
      </c>
      <c r="O35" s="19">
        <v>39</v>
      </c>
      <c r="P35" s="19">
        <v>35</v>
      </c>
      <c r="Q35" s="19">
        <v>0.81</v>
      </c>
      <c r="W35" s="10">
        <f t="shared" si="0"/>
        <v>0</v>
      </c>
      <c r="X35" s="10">
        <f t="shared" si="1"/>
        <v>0</v>
      </c>
      <c r="Y35" s="10">
        <f t="shared" si="2"/>
        <v>0</v>
      </c>
      <c r="Z35" s="10">
        <f t="shared" si="3"/>
        <v>0</v>
      </c>
      <c r="AA35" s="10">
        <f t="shared" si="4"/>
        <v>0</v>
      </c>
      <c r="AB35" s="10">
        <f t="shared" si="5"/>
        <v>0</v>
      </c>
      <c r="AC35" s="10">
        <f t="shared" si="6"/>
        <v>0</v>
      </c>
      <c r="AD35" s="10">
        <f t="shared" si="7"/>
        <v>0</v>
      </c>
      <c r="AE35" s="10">
        <f t="shared" si="8"/>
        <v>0</v>
      </c>
      <c r="AF35" s="10">
        <f t="shared" si="9"/>
        <v>0</v>
      </c>
      <c r="AG35" s="10">
        <f t="shared" si="10"/>
        <v>0</v>
      </c>
      <c r="AH35" s="10">
        <f t="shared" si="11"/>
        <v>0</v>
      </c>
      <c r="AI35" s="10">
        <f t="shared" si="12"/>
        <v>0</v>
      </c>
      <c r="AJ35" s="10">
        <f t="shared" si="13"/>
        <v>0</v>
      </c>
      <c r="AK35" s="10">
        <f t="shared" si="14"/>
        <v>0</v>
      </c>
    </row>
    <row r="36" spans="2:37" ht="16.8" x14ac:dyDescent="0.5">
      <c r="B36" s="14">
        <v>64</v>
      </c>
      <c r="C36" s="14">
        <v>62</v>
      </c>
      <c r="D36" s="14">
        <v>60</v>
      </c>
      <c r="E36" s="14">
        <v>58</v>
      </c>
      <c r="F36" s="14">
        <v>56</v>
      </c>
      <c r="G36" s="14">
        <v>54</v>
      </c>
      <c r="H36" s="14">
        <v>53</v>
      </c>
      <c r="I36" s="24">
        <v>51</v>
      </c>
      <c r="J36" s="14">
        <v>49</v>
      </c>
      <c r="K36" s="24">
        <v>48</v>
      </c>
      <c r="L36" s="14">
        <v>46</v>
      </c>
      <c r="M36" s="14">
        <v>44</v>
      </c>
      <c r="N36" s="14">
        <v>42</v>
      </c>
      <c r="O36" s="14">
        <v>38</v>
      </c>
      <c r="P36" s="14">
        <v>33</v>
      </c>
      <c r="Q36" s="19">
        <v>0.8</v>
      </c>
      <c r="W36" s="10">
        <f t="shared" si="0"/>
        <v>0</v>
      </c>
      <c r="X36" s="10">
        <f t="shared" si="1"/>
        <v>0</v>
      </c>
      <c r="Y36" s="10">
        <f t="shared" si="2"/>
        <v>0</v>
      </c>
      <c r="Z36" s="10">
        <f t="shared" si="3"/>
        <v>0</v>
      </c>
      <c r="AA36" s="10">
        <f t="shared" si="4"/>
        <v>0</v>
      </c>
      <c r="AB36" s="10">
        <f t="shared" si="5"/>
        <v>0</v>
      </c>
      <c r="AC36" s="10">
        <f t="shared" si="6"/>
        <v>0</v>
      </c>
      <c r="AD36" s="10">
        <f t="shared" si="7"/>
        <v>0</v>
      </c>
      <c r="AE36" s="10">
        <f t="shared" si="8"/>
        <v>0</v>
      </c>
      <c r="AF36" s="10">
        <f t="shared" si="9"/>
        <v>0</v>
      </c>
      <c r="AG36" s="10">
        <f t="shared" si="10"/>
        <v>0</v>
      </c>
      <c r="AH36" s="10">
        <f t="shared" si="11"/>
        <v>0</v>
      </c>
      <c r="AI36" s="10">
        <f t="shared" si="12"/>
        <v>0</v>
      </c>
      <c r="AJ36" s="10">
        <f t="shared" si="13"/>
        <v>0</v>
      </c>
      <c r="AK36" s="10">
        <f t="shared" si="14"/>
        <v>0</v>
      </c>
    </row>
    <row r="37" spans="2:37" ht="16.8" x14ac:dyDescent="0.5">
      <c r="B37" s="17">
        <v>63</v>
      </c>
      <c r="C37" s="17">
        <v>60</v>
      </c>
      <c r="D37" s="17">
        <v>59</v>
      </c>
      <c r="E37" s="17">
        <v>57</v>
      </c>
      <c r="F37" s="17">
        <v>55</v>
      </c>
      <c r="G37" s="17">
        <v>53</v>
      </c>
      <c r="H37" s="17">
        <v>52</v>
      </c>
      <c r="I37" s="22">
        <v>49</v>
      </c>
      <c r="J37" s="17">
        <v>48</v>
      </c>
      <c r="K37" s="22">
        <v>47</v>
      </c>
      <c r="L37" s="17">
        <v>45</v>
      </c>
      <c r="M37" s="17">
        <v>43</v>
      </c>
      <c r="N37" s="17">
        <v>40</v>
      </c>
      <c r="O37" s="17">
        <v>37</v>
      </c>
      <c r="P37" s="17">
        <v>32</v>
      </c>
      <c r="Q37" s="17">
        <v>0.79</v>
      </c>
      <c r="W37" s="10">
        <f t="shared" si="0"/>
        <v>0</v>
      </c>
      <c r="X37" s="10">
        <f t="shared" si="1"/>
        <v>0</v>
      </c>
      <c r="Y37" s="10">
        <f t="shared" si="2"/>
        <v>0</v>
      </c>
      <c r="Z37" s="10">
        <f t="shared" si="3"/>
        <v>0</v>
      </c>
      <c r="AA37" s="10">
        <f t="shared" si="4"/>
        <v>0</v>
      </c>
      <c r="AB37" s="10">
        <f t="shared" si="5"/>
        <v>0</v>
      </c>
      <c r="AC37" s="10">
        <f t="shared" si="6"/>
        <v>0</v>
      </c>
      <c r="AD37" s="10">
        <f t="shared" si="7"/>
        <v>0</v>
      </c>
      <c r="AE37" s="10">
        <f t="shared" si="8"/>
        <v>0</v>
      </c>
      <c r="AF37" s="10">
        <f t="shared" si="9"/>
        <v>0</v>
      </c>
      <c r="AG37" s="10">
        <f t="shared" si="10"/>
        <v>0</v>
      </c>
      <c r="AH37" s="10">
        <f t="shared" si="11"/>
        <v>0</v>
      </c>
      <c r="AI37" s="10">
        <f t="shared" si="12"/>
        <v>0</v>
      </c>
      <c r="AJ37" s="10">
        <f t="shared" si="13"/>
        <v>0</v>
      </c>
      <c r="AK37" s="10">
        <f t="shared" si="14"/>
        <v>0</v>
      </c>
    </row>
    <row r="38" spans="2:37" ht="16.8" x14ac:dyDescent="0.5">
      <c r="B38" s="19">
        <v>62</v>
      </c>
      <c r="C38" s="19">
        <v>59</v>
      </c>
      <c r="D38" s="19">
        <v>57</v>
      </c>
      <c r="E38" s="19">
        <v>56</v>
      </c>
      <c r="F38" s="19">
        <v>54</v>
      </c>
      <c r="G38" s="19">
        <v>52</v>
      </c>
      <c r="H38" s="19">
        <v>50</v>
      </c>
      <c r="I38" s="23">
        <v>48</v>
      </c>
      <c r="J38" s="19">
        <v>47</v>
      </c>
      <c r="K38" s="23">
        <v>45</v>
      </c>
      <c r="L38" s="19">
        <v>44</v>
      </c>
      <c r="M38" s="19">
        <v>42</v>
      </c>
      <c r="N38" s="19">
        <v>39</v>
      </c>
      <c r="O38" s="19">
        <v>36</v>
      </c>
      <c r="P38" s="19">
        <v>30</v>
      </c>
      <c r="Q38" s="19">
        <v>0.78</v>
      </c>
      <c r="W38" s="10">
        <f t="shared" si="0"/>
        <v>0</v>
      </c>
      <c r="X38" s="10">
        <f t="shared" si="1"/>
        <v>0</v>
      </c>
      <c r="Y38" s="10">
        <f t="shared" si="2"/>
        <v>0</v>
      </c>
      <c r="Z38" s="10">
        <f t="shared" si="3"/>
        <v>0</v>
      </c>
      <c r="AA38" s="10">
        <f t="shared" si="4"/>
        <v>0</v>
      </c>
      <c r="AB38" s="10">
        <f t="shared" si="5"/>
        <v>0</v>
      </c>
      <c r="AC38" s="10">
        <f t="shared" si="6"/>
        <v>0</v>
      </c>
      <c r="AD38" s="10">
        <f t="shared" si="7"/>
        <v>0</v>
      </c>
      <c r="AE38" s="10">
        <f t="shared" si="8"/>
        <v>0</v>
      </c>
      <c r="AF38" s="10">
        <f t="shared" si="9"/>
        <v>0</v>
      </c>
      <c r="AG38" s="10">
        <f t="shared" si="10"/>
        <v>0</v>
      </c>
      <c r="AH38" s="10">
        <f t="shared" si="11"/>
        <v>0</v>
      </c>
      <c r="AI38" s="10">
        <f t="shared" si="12"/>
        <v>0</v>
      </c>
      <c r="AJ38" s="10">
        <f t="shared" si="13"/>
        <v>0</v>
      </c>
      <c r="AK38" s="10">
        <f t="shared" si="14"/>
        <v>0</v>
      </c>
    </row>
    <row r="39" spans="2:37" ht="16.8" x14ac:dyDescent="0.5">
      <c r="B39" s="19">
        <v>61</v>
      </c>
      <c r="C39" s="19">
        <v>58</v>
      </c>
      <c r="D39" s="19">
        <v>56</v>
      </c>
      <c r="E39" s="19">
        <v>55</v>
      </c>
      <c r="F39" s="19">
        <v>53</v>
      </c>
      <c r="G39" s="19">
        <v>51</v>
      </c>
      <c r="H39" s="19">
        <v>49</v>
      </c>
      <c r="I39" s="23">
        <v>47</v>
      </c>
      <c r="J39" s="19">
        <v>46</v>
      </c>
      <c r="K39" s="23">
        <v>44</v>
      </c>
      <c r="L39" s="19">
        <v>43</v>
      </c>
      <c r="M39" s="19">
        <v>41</v>
      </c>
      <c r="N39" s="19">
        <v>38</v>
      </c>
      <c r="O39" s="19">
        <v>34</v>
      </c>
      <c r="P39" s="19">
        <v>28</v>
      </c>
      <c r="Q39" s="19">
        <v>0.77</v>
      </c>
      <c r="W39" s="10">
        <f t="shared" si="0"/>
        <v>0</v>
      </c>
      <c r="X39" s="10">
        <f t="shared" si="1"/>
        <v>0</v>
      </c>
      <c r="Y39" s="10">
        <f t="shared" si="2"/>
        <v>0</v>
      </c>
      <c r="Z39" s="10">
        <f t="shared" si="3"/>
        <v>0</v>
      </c>
      <c r="AA39" s="10">
        <f t="shared" si="4"/>
        <v>0</v>
      </c>
      <c r="AB39" s="10">
        <f t="shared" si="5"/>
        <v>0</v>
      </c>
      <c r="AC39" s="10">
        <f t="shared" si="6"/>
        <v>0</v>
      </c>
      <c r="AD39" s="10">
        <f t="shared" si="7"/>
        <v>0</v>
      </c>
      <c r="AE39" s="10">
        <f t="shared" si="8"/>
        <v>0</v>
      </c>
      <c r="AF39" s="10">
        <f t="shared" si="9"/>
        <v>0</v>
      </c>
      <c r="AG39" s="10">
        <f t="shared" si="10"/>
        <v>0</v>
      </c>
      <c r="AH39" s="10">
        <f t="shared" si="11"/>
        <v>0</v>
      </c>
      <c r="AI39" s="10">
        <f t="shared" si="12"/>
        <v>0</v>
      </c>
      <c r="AJ39" s="10">
        <f t="shared" si="13"/>
        <v>0</v>
      </c>
      <c r="AK39" s="10">
        <f t="shared" si="14"/>
        <v>0</v>
      </c>
    </row>
    <row r="40" spans="2:37" ht="16.8" x14ac:dyDescent="0.5">
      <c r="B40" s="19">
        <v>60</v>
      </c>
      <c r="C40" s="19">
        <v>57</v>
      </c>
      <c r="D40" s="19">
        <v>55</v>
      </c>
      <c r="E40" s="19">
        <v>53</v>
      </c>
      <c r="F40" s="19">
        <v>52</v>
      </c>
      <c r="G40" s="19">
        <v>50</v>
      </c>
      <c r="H40" s="19">
        <v>48</v>
      </c>
      <c r="I40" s="23">
        <v>46</v>
      </c>
      <c r="J40" s="19">
        <v>45</v>
      </c>
      <c r="K40" s="23">
        <v>43</v>
      </c>
      <c r="L40" s="19">
        <v>42</v>
      </c>
      <c r="M40" s="19">
        <v>39</v>
      </c>
      <c r="N40" s="19">
        <v>37</v>
      </c>
      <c r="O40" s="19">
        <v>33</v>
      </c>
      <c r="P40" s="19">
        <v>27</v>
      </c>
      <c r="Q40" s="19">
        <v>0.76</v>
      </c>
      <c r="W40" s="10">
        <f t="shared" si="0"/>
        <v>0</v>
      </c>
      <c r="X40" s="10">
        <f t="shared" si="1"/>
        <v>0</v>
      </c>
      <c r="Y40" s="10">
        <f t="shared" si="2"/>
        <v>0</v>
      </c>
      <c r="Z40" s="10">
        <f t="shared" si="3"/>
        <v>0</v>
      </c>
      <c r="AA40" s="10">
        <f t="shared" si="4"/>
        <v>0</v>
      </c>
      <c r="AB40" s="10">
        <f t="shared" si="5"/>
        <v>0</v>
      </c>
      <c r="AC40" s="10">
        <f t="shared" si="6"/>
        <v>0</v>
      </c>
      <c r="AD40" s="10">
        <f t="shared" si="7"/>
        <v>0</v>
      </c>
      <c r="AE40" s="10">
        <f t="shared" si="8"/>
        <v>0</v>
      </c>
      <c r="AF40" s="10">
        <f t="shared" si="9"/>
        <v>0</v>
      </c>
      <c r="AG40" s="10">
        <f t="shared" si="10"/>
        <v>0</v>
      </c>
      <c r="AH40" s="10">
        <f t="shared" si="11"/>
        <v>0</v>
      </c>
      <c r="AI40" s="10">
        <f t="shared" si="12"/>
        <v>0</v>
      </c>
      <c r="AJ40" s="10">
        <f t="shared" si="13"/>
        <v>0</v>
      </c>
      <c r="AK40" s="10">
        <f t="shared" si="14"/>
        <v>0</v>
      </c>
    </row>
    <row r="41" spans="2:37" ht="16.8" x14ac:dyDescent="0.5">
      <c r="B41" s="14">
        <v>59</v>
      </c>
      <c r="C41" s="14">
        <v>56</v>
      </c>
      <c r="D41" s="14">
        <v>54</v>
      </c>
      <c r="E41" s="14">
        <v>52</v>
      </c>
      <c r="F41" s="14">
        <v>51</v>
      </c>
      <c r="G41" s="14">
        <v>49</v>
      </c>
      <c r="H41" s="14">
        <v>47</v>
      </c>
      <c r="I41" s="24">
        <v>45</v>
      </c>
      <c r="J41" s="14">
        <v>43</v>
      </c>
      <c r="K41" s="24">
        <v>42</v>
      </c>
      <c r="L41" s="14">
        <v>40</v>
      </c>
      <c r="M41" s="14">
        <v>38</v>
      </c>
      <c r="N41" s="14">
        <v>36</v>
      </c>
      <c r="O41" s="14">
        <v>32</v>
      </c>
      <c r="P41" s="14">
        <v>25</v>
      </c>
      <c r="Q41" s="19">
        <v>0.75</v>
      </c>
      <c r="W41" s="10">
        <f t="shared" si="0"/>
        <v>0</v>
      </c>
      <c r="X41" s="10">
        <f t="shared" si="1"/>
        <v>0</v>
      </c>
      <c r="Y41" s="10">
        <f t="shared" si="2"/>
        <v>0</v>
      </c>
      <c r="Z41" s="10">
        <f t="shared" si="3"/>
        <v>0</v>
      </c>
      <c r="AA41" s="10">
        <f t="shared" si="4"/>
        <v>0</v>
      </c>
      <c r="AB41" s="10">
        <f t="shared" si="5"/>
        <v>0</v>
      </c>
      <c r="AC41" s="10">
        <f t="shared" si="6"/>
        <v>0</v>
      </c>
      <c r="AD41" s="10">
        <f t="shared" si="7"/>
        <v>0</v>
      </c>
      <c r="AE41" s="10">
        <f t="shared" si="8"/>
        <v>0</v>
      </c>
      <c r="AF41" s="10">
        <f t="shared" si="9"/>
        <v>0</v>
      </c>
      <c r="AG41" s="10">
        <f t="shared" si="10"/>
        <v>0</v>
      </c>
      <c r="AH41" s="10">
        <f t="shared" si="11"/>
        <v>0</v>
      </c>
      <c r="AI41" s="10">
        <f t="shared" si="12"/>
        <v>0</v>
      </c>
      <c r="AJ41" s="10">
        <f t="shared" si="13"/>
        <v>0</v>
      </c>
      <c r="AK41" s="10">
        <f t="shared" si="14"/>
        <v>0</v>
      </c>
    </row>
    <row r="42" spans="2:37" ht="16.8" x14ac:dyDescent="0.5">
      <c r="B42" s="17">
        <v>58</v>
      </c>
      <c r="C42" s="17">
        <v>55</v>
      </c>
      <c r="D42" s="17">
        <v>53</v>
      </c>
      <c r="E42" s="17">
        <v>51</v>
      </c>
      <c r="F42" s="17">
        <v>49</v>
      </c>
      <c r="G42" s="17">
        <v>47</v>
      </c>
      <c r="H42" s="17">
        <v>46</v>
      </c>
      <c r="I42" s="22">
        <v>43</v>
      </c>
      <c r="J42" s="17">
        <v>42</v>
      </c>
      <c r="K42" s="22">
        <v>41</v>
      </c>
      <c r="L42" s="17">
        <v>39</v>
      </c>
      <c r="M42" s="17">
        <v>37</v>
      </c>
      <c r="N42" s="17">
        <v>34</v>
      </c>
      <c r="O42" s="17">
        <v>31</v>
      </c>
      <c r="P42" s="17">
        <v>24</v>
      </c>
      <c r="Q42" s="17">
        <v>0.74</v>
      </c>
      <c r="W42" s="10">
        <f t="shared" ref="W42:W51" si="15">IF(AND($V$5=$B$4,$V$4&gt;=B42,$V$4&lt;B41),Q42,0)</f>
        <v>0</v>
      </c>
      <c r="X42" s="10">
        <f t="shared" ref="X42:X51" si="16">IF(AND($V$5=$C$4,$V$4&gt;=C42,$V$4&lt;C41),Q42,0)</f>
        <v>0</v>
      </c>
      <c r="Y42" s="10">
        <f t="shared" ref="Y42:Y51" si="17">IF(AND($V$5=$D$4,$V$4&gt;=D42,$V$4&lt;D41),Q42,0)</f>
        <v>0</v>
      </c>
      <c r="Z42" s="10">
        <f t="shared" ref="Z42:Z51" si="18">IF(AND($V$5=$E$4,$V$4&gt;=E42,$V$4&lt;E41),Q42,0)</f>
        <v>0</v>
      </c>
      <c r="AA42" s="10">
        <f t="shared" ref="AA42:AA51" si="19">IF(AND($V$5=$F$4,$V$4&gt;=F42,$V$4&lt;F41),Q42,0)</f>
        <v>0</v>
      </c>
      <c r="AB42" s="10">
        <f t="shared" ref="AB42:AB51" si="20">IF(AND($V$5=$G$4,$V$4&gt;=G42,$V$4&lt;G41),Q42,0)</f>
        <v>0</v>
      </c>
      <c r="AC42" s="10">
        <f t="shared" ref="AC42:AC51" si="21">IF(AND($V$5=$H$4,$V$4&gt;=H42,$V$4&lt;H41),Q42,0)</f>
        <v>0</v>
      </c>
      <c r="AD42" s="10">
        <f t="shared" ref="AD42:AD51" si="22">IF(AND($V$5=$I$4,$V$4&gt;=I42,$V$4&lt;I41),Q42,0)</f>
        <v>0</v>
      </c>
      <c r="AE42" s="10">
        <f t="shared" ref="AE42:AE51" si="23">IF(AND($V$5=$J$4,$V$4&gt;=J42,$V$4&lt;J41),Q42,0)</f>
        <v>0</v>
      </c>
      <c r="AF42" s="10">
        <f t="shared" ref="AF42:AF51" si="24">IF(AND($V$5=$K$4,$V$4&gt;=K42,$V$4&lt;K41),Q42,0)</f>
        <v>0</v>
      </c>
      <c r="AG42" s="10">
        <f t="shared" ref="AG42:AG51" si="25">IF(AND($V$5=$L$4,$V$4&gt;=L42,$V$4&lt;L41),Q42,0)</f>
        <v>0</v>
      </c>
      <c r="AH42" s="10">
        <f t="shared" ref="AH42:AH51" si="26">IF(AND($V$5=$M$4,$V$4&gt;=M42,$V$4&lt;M41),Q42,0)</f>
        <v>0</v>
      </c>
      <c r="AI42" s="10">
        <f t="shared" ref="AI42:AI51" si="27">IF(AND($V$5=$N$4,$V$4&gt;=N42,$V$4&lt;N41),Q42,0)</f>
        <v>0</v>
      </c>
      <c r="AJ42" s="10">
        <f t="shared" ref="AJ42:AJ51" si="28">IF(AND($V$5=$O$4,$V$4&gt;=O42,$V$4&lt;O41),Q42,0)</f>
        <v>0</v>
      </c>
      <c r="AK42" s="10">
        <f t="shared" ref="AK42:AK51" si="29">IF(AND($V$5=$P$4,$V$4&gt;=P42,$V$4&lt;P41),Q42,0)</f>
        <v>0</v>
      </c>
    </row>
    <row r="43" spans="2:37" ht="16.8" x14ac:dyDescent="0.5">
      <c r="B43" s="19">
        <v>57</v>
      </c>
      <c r="C43" s="19">
        <v>54</v>
      </c>
      <c r="D43" s="19">
        <v>51</v>
      </c>
      <c r="E43" s="19">
        <v>50</v>
      </c>
      <c r="F43" s="19">
        <v>48</v>
      </c>
      <c r="G43" s="19">
        <v>46</v>
      </c>
      <c r="H43" s="19">
        <v>44</v>
      </c>
      <c r="I43" s="23">
        <v>42</v>
      </c>
      <c r="J43" s="19">
        <v>41</v>
      </c>
      <c r="K43" s="23">
        <v>39</v>
      </c>
      <c r="L43" s="19">
        <v>38</v>
      </c>
      <c r="M43" s="19">
        <v>36</v>
      </c>
      <c r="N43" s="19">
        <v>33</v>
      </c>
      <c r="O43" s="19">
        <v>30</v>
      </c>
      <c r="P43" s="19">
        <v>23</v>
      </c>
      <c r="Q43" s="19">
        <v>0.73</v>
      </c>
      <c r="W43" s="10">
        <f t="shared" si="15"/>
        <v>0</v>
      </c>
      <c r="X43" s="10">
        <f t="shared" si="16"/>
        <v>0</v>
      </c>
      <c r="Y43" s="10">
        <f t="shared" si="17"/>
        <v>0</v>
      </c>
      <c r="Z43" s="10">
        <f t="shared" si="18"/>
        <v>0</v>
      </c>
      <c r="AA43" s="10">
        <f t="shared" si="19"/>
        <v>0</v>
      </c>
      <c r="AB43" s="10">
        <f t="shared" si="20"/>
        <v>0</v>
      </c>
      <c r="AC43" s="10">
        <f t="shared" si="21"/>
        <v>0</v>
      </c>
      <c r="AD43" s="10">
        <f t="shared" si="22"/>
        <v>0</v>
      </c>
      <c r="AE43" s="10">
        <f t="shared" si="23"/>
        <v>0</v>
      </c>
      <c r="AF43" s="10">
        <f t="shared" si="24"/>
        <v>0</v>
      </c>
      <c r="AG43" s="10">
        <f t="shared" si="25"/>
        <v>0</v>
      </c>
      <c r="AH43" s="10">
        <f t="shared" si="26"/>
        <v>0</v>
      </c>
      <c r="AI43" s="10">
        <f t="shared" si="27"/>
        <v>0</v>
      </c>
      <c r="AJ43" s="10">
        <f t="shared" si="28"/>
        <v>0</v>
      </c>
      <c r="AK43" s="10">
        <f t="shared" si="29"/>
        <v>0</v>
      </c>
    </row>
    <row r="44" spans="2:37" ht="16.8" x14ac:dyDescent="0.5">
      <c r="B44" s="19">
        <v>56</v>
      </c>
      <c r="C44" s="19">
        <v>53</v>
      </c>
      <c r="D44" s="19">
        <v>50</v>
      </c>
      <c r="E44" s="19">
        <v>49</v>
      </c>
      <c r="F44" s="19">
        <v>47</v>
      </c>
      <c r="G44" s="19">
        <v>45</v>
      </c>
      <c r="H44" s="19">
        <v>43</v>
      </c>
      <c r="I44" s="23">
        <v>41</v>
      </c>
      <c r="J44" s="19">
        <v>40</v>
      </c>
      <c r="K44" s="23">
        <v>38</v>
      </c>
      <c r="L44" s="19">
        <v>37</v>
      </c>
      <c r="M44" s="19">
        <v>35</v>
      </c>
      <c r="N44" s="19">
        <v>32</v>
      </c>
      <c r="O44" s="19">
        <v>28</v>
      </c>
      <c r="P44" s="19">
        <v>22</v>
      </c>
      <c r="Q44" s="19">
        <v>0.72</v>
      </c>
      <c r="W44" s="10">
        <f t="shared" si="15"/>
        <v>0</v>
      </c>
      <c r="X44" s="10">
        <f t="shared" si="16"/>
        <v>0</v>
      </c>
      <c r="Y44" s="10">
        <f t="shared" si="17"/>
        <v>0</v>
      </c>
      <c r="Z44" s="10">
        <f t="shared" si="18"/>
        <v>0</v>
      </c>
      <c r="AA44" s="10">
        <f t="shared" si="19"/>
        <v>0</v>
      </c>
      <c r="AB44" s="10">
        <f t="shared" si="20"/>
        <v>0</v>
      </c>
      <c r="AC44" s="10">
        <f t="shared" si="21"/>
        <v>0</v>
      </c>
      <c r="AD44" s="10">
        <f t="shared" si="22"/>
        <v>0</v>
      </c>
      <c r="AE44" s="10">
        <f t="shared" si="23"/>
        <v>0</v>
      </c>
      <c r="AF44" s="10">
        <f t="shared" si="24"/>
        <v>0</v>
      </c>
      <c r="AG44" s="10">
        <f t="shared" si="25"/>
        <v>0</v>
      </c>
      <c r="AH44" s="10">
        <f t="shared" si="26"/>
        <v>0</v>
      </c>
      <c r="AI44" s="10">
        <f t="shared" si="27"/>
        <v>0</v>
      </c>
      <c r="AJ44" s="10">
        <f t="shared" si="28"/>
        <v>0</v>
      </c>
      <c r="AK44" s="10">
        <f t="shared" si="29"/>
        <v>0</v>
      </c>
    </row>
    <row r="45" spans="2:37" ht="16.8" x14ac:dyDescent="0.5">
      <c r="B45" s="19">
        <v>55</v>
      </c>
      <c r="C45" s="19">
        <v>52</v>
      </c>
      <c r="D45" s="19">
        <v>49</v>
      </c>
      <c r="E45" s="19">
        <v>47</v>
      </c>
      <c r="F45" s="19">
        <v>46</v>
      </c>
      <c r="G45" s="19">
        <v>44</v>
      </c>
      <c r="H45" s="19">
        <v>42</v>
      </c>
      <c r="I45" s="23">
        <v>40</v>
      </c>
      <c r="J45" s="19">
        <v>39</v>
      </c>
      <c r="K45" s="23">
        <v>37</v>
      </c>
      <c r="L45" s="19">
        <v>36</v>
      </c>
      <c r="M45" s="19">
        <v>33</v>
      </c>
      <c r="N45" s="19">
        <v>31</v>
      </c>
      <c r="O45" s="19">
        <v>27</v>
      </c>
      <c r="P45" s="19">
        <v>21</v>
      </c>
      <c r="Q45" s="19">
        <v>0.71</v>
      </c>
      <c r="W45" s="10">
        <f t="shared" si="15"/>
        <v>0</v>
      </c>
      <c r="X45" s="10">
        <f t="shared" si="16"/>
        <v>0</v>
      </c>
      <c r="Y45" s="10">
        <f t="shared" si="17"/>
        <v>0</v>
      </c>
      <c r="Z45" s="10">
        <f t="shared" si="18"/>
        <v>0</v>
      </c>
      <c r="AA45" s="10">
        <f t="shared" si="19"/>
        <v>0</v>
      </c>
      <c r="AB45" s="10">
        <f t="shared" si="20"/>
        <v>0</v>
      </c>
      <c r="AC45" s="10">
        <f t="shared" si="21"/>
        <v>0</v>
      </c>
      <c r="AD45" s="10">
        <f t="shared" si="22"/>
        <v>0</v>
      </c>
      <c r="AE45" s="10">
        <f t="shared" si="23"/>
        <v>0</v>
      </c>
      <c r="AF45" s="10">
        <f t="shared" si="24"/>
        <v>0</v>
      </c>
      <c r="AG45" s="10">
        <f t="shared" si="25"/>
        <v>0</v>
      </c>
      <c r="AH45" s="10">
        <f t="shared" si="26"/>
        <v>0</v>
      </c>
      <c r="AI45" s="10">
        <f t="shared" si="27"/>
        <v>0</v>
      </c>
      <c r="AJ45" s="10">
        <f t="shared" si="28"/>
        <v>0</v>
      </c>
      <c r="AK45" s="10">
        <f t="shared" si="29"/>
        <v>0</v>
      </c>
    </row>
    <row r="46" spans="2:37" ht="16.8" x14ac:dyDescent="0.5">
      <c r="B46" s="19">
        <v>54</v>
      </c>
      <c r="C46" s="19">
        <v>51</v>
      </c>
      <c r="D46" s="19">
        <v>48</v>
      </c>
      <c r="E46" s="19">
        <v>46</v>
      </c>
      <c r="F46" s="19">
        <v>45</v>
      </c>
      <c r="G46" s="19">
        <v>43</v>
      </c>
      <c r="H46" s="19">
        <v>41</v>
      </c>
      <c r="I46" s="23">
        <v>39</v>
      </c>
      <c r="J46" s="19">
        <v>37</v>
      </c>
      <c r="K46" s="23">
        <v>36</v>
      </c>
      <c r="L46" s="19">
        <v>34</v>
      </c>
      <c r="M46" s="19">
        <v>32</v>
      </c>
      <c r="N46" s="19">
        <v>30</v>
      </c>
      <c r="O46" s="19">
        <v>26</v>
      </c>
      <c r="P46" s="19">
        <v>20</v>
      </c>
      <c r="Q46" s="14">
        <v>0.7</v>
      </c>
      <c r="W46" s="10">
        <f t="shared" si="15"/>
        <v>0</v>
      </c>
      <c r="X46" s="10">
        <f t="shared" si="16"/>
        <v>0</v>
      </c>
      <c r="Y46" s="10">
        <f t="shared" si="17"/>
        <v>0</v>
      </c>
      <c r="Z46" s="10">
        <f t="shared" si="18"/>
        <v>0</v>
      </c>
      <c r="AA46" s="10">
        <f t="shared" si="19"/>
        <v>0</v>
      </c>
      <c r="AB46" s="10">
        <f t="shared" si="20"/>
        <v>0</v>
      </c>
      <c r="AC46" s="10">
        <f t="shared" si="21"/>
        <v>0</v>
      </c>
      <c r="AD46" s="10">
        <f t="shared" si="22"/>
        <v>0</v>
      </c>
      <c r="AE46" s="10">
        <f t="shared" si="23"/>
        <v>0</v>
      </c>
      <c r="AF46" s="10">
        <f t="shared" si="24"/>
        <v>0</v>
      </c>
      <c r="AG46" s="10">
        <f t="shared" si="25"/>
        <v>0</v>
      </c>
      <c r="AH46" s="10">
        <f t="shared" si="26"/>
        <v>0</v>
      </c>
      <c r="AI46" s="10">
        <f t="shared" si="27"/>
        <v>0</v>
      </c>
      <c r="AJ46" s="10">
        <f t="shared" si="28"/>
        <v>0</v>
      </c>
      <c r="AK46" s="10">
        <f t="shared" si="29"/>
        <v>0</v>
      </c>
    </row>
    <row r="47" spans="2:37" ht="16.8" x14ac:dyDescent="0.5">
      <c r="B47" s="17">
        <v>53</v>
      </c>
      <c r="C47" s="17">
        <v>50</v>
      </c>
      <c r="D47" s="17">
        <v>47</v>
      </c>
      <c r="E47" s="17">
        <v>45</v>
      </c>
      <c r="F47" s="17">
        <v>44</v>
      </c>
      <c r="G47" s="17">
        <v>42</v>
      </c>
      <c r="H47" s="17">
        <v>40</v>
      </c>
      <c r="I47" s="22">
        <v>38</v>
      </c>
      <c r="J47" s="17">
        <v>36</v>
      </c>
      <c r="K47" s="22">
        <v>35</v>
      </c>
      <c r="L47" s="17">
        <v>33</v>
      </c>
      <c r="M47" s="17">
        <v>31</v>
      </c>
      <c r="N47" s="17">
        <v>29</v>
      </c>
      <c r="O47" s="17">
        <v>25</v>
      </c>
      <c r="P47" s="17">
        <v>19</v>
      </c>
      <c r="Q47" s="17">
        <v>0.69</v>
      </c>
      <c r="W47" s="10">
        <f t="shared" si="15"/>
        <v>0</v>
      </c>
      <c r="X47" s="10">
        <f t="shared" si="16"/>
        <v>0</v>
      </c>
      <c r="Y47" s="10">
        <f t="shared" si="17"/>
        <v>0</v>
      </c>
      <c r="Z47" s="10">
        <f t="shared" si="18"/>
        <v>0</v>
      </c>
      <c r="AA47" s="10">
        <f t="shared" si="19"/>
        <v>0</v>
      </c>
      <c r="AB47" s="10">
        <f t="shared" si="20"/>
        <v>0</v>
      </c>
      <c r="AC47" s="10">
        <f t="shared" si="21"/>
        <v>0</v>
      </c>
      <c r="AD47" s="10">
        <f t="shared" si="22"/>
        <v>0</v>
      </c>
      <c r="AE47" s="10">
        <f t="shared" si="23"/>
        <v>0</v>
      </c>
      <c r="AF47" s="10">
        <f t="shared" si="24"/>
        <v>0</v>
      </c>
      <c r="AG47" s="10">
        <f t="shared" si="25"/>
        <v>0</v>
      </c>
      <c r="AH47" s="10">
        <f t="shared" si="26"/>
        <v>0</v>
      </c>
      <c r="AI47" s="10">
        <f t="shared" si="27"/>
        <v>0</v>
      </c>
      <c r="AJ47" s="10">
        <f t="shared" si="28"/>
        <v>0</v>
      </c>
      <c r="AK47" s="10">
        <f t="shared" si="29"/>
        <v>0</v>
      </c>
    </row>
    <row r="48" spans="2:37" ht="16.8" x14ac:dyDescent="0.5">
      <c r="B48" s="19">
        <v>52</v>
      </c>
      <c r="C48" s="19">
        <v>49</v>
      </c>
      <c r="D48" s="19">
        <v>46</v>
      </c>
      <c r="E48" s="19">
        <v>44</v>
      </c>
      <c r="F48" s="19">
        <v>43</v>
      </c>
      <c r="G48" s="19">
        <v>41</v>
      </c>
      <c r="H48" s="19">
        <v>39</v>
      </c>
      <c r="I48" s="23">
        <v>37</v>
      </c>
      <c r="J48" s="19">
        <v>35</v>
      </c>
      <c r="K48" s="23">
        <v>34</v>
      </c>
      <c r="L48" s="19">
        <v>32</v>
      </c>
      <c r="M48" s="19">
        <v>30</v>
      </c>
      <c r="N48" s="19">
        <v>28</v>
      </c>
      <c r="O48" s="19">
        <v>24</v>
      </c>
      <c r="P48" s="19">
        <v>18</v>
      </c>
      <c r="Q48" s="19">
        <v>0.68</v>
      </c>
      <c r="W48" s="10">
        <f t="shared" si="15"/>
        <v>0</v>
      </c>
      <c r="X48" s="10">
        <f t="shared" si="16"/>
        <v>0</v>
      </c>
      <c r="Y48" s="10">
        <f t="shared" si="17"/>
        <v>0</v>
      </c>
      <c r="Z48" s="10">
        <f t="shared" si="18"/>
        <v>0</v>
      </c>
      <c r="AA48" s="10">
        <f t="shared" si="19"/>
        <v>0</v>
      </c>
      <c r="AB48" s="10">
        <f t="shared" si="20"/>
        <v>0</v>
      </c>
      <c r="AC48" s="10">
        <f t="shared" si="21"/>
        <v>0</v>
      </c>
      <c r="AD48" s="10">
        <f t="shared" si="22"/>
        <v>0</v>
      </c>
      <c r="AE48" s="10">
        <f t="shared" si="23"/>
        <v>0</v>
      </c>
      <c r="AF48" s="10">
        <f t="shared" si="24"/>
        <v>0</v>
      </c>
      <c r="AG48" s="10">
        <f t="shared" si="25"/>
        <v>0</v>
      </c>
      <c r="AH48" s="10">
        <f t="shared" si="26"/>
        <v>0</v>
      </c>
      <c r="AI48" s="10">
        <f t="shared" si="27"/>
        <v>0</v>
      </c>
      <c r="AJ48" s="10">
        <f t="shared" si="28"/>
        <v>0</v>
      </c>
      <c r="AK48" s="10">
        <f t="shared" si="29"/>
        <v>0</v>
      </c>
    </row>
    <row r="49" spans="2:37" ht="16.8" x14ac:dyDescent="0.5">
      <c r="B49" s="19">
        <v>51</v>
      </c>
      <c r="C49" s="19">
        <v>48</v>
      </c>
      <c r="D49" s="19">
        <v>45</v>
      </c>
      <c r="E49" s="19">
        <v>43</v>
      </c>
      <c r="F49" s="19">
        <v>42</v>
      </c>
      <c r="G49" s="19">
        <v>40</v>
      </c>
      <c r="H49" s="19">
        <v>38</v>
      </c>
      <c r="I49" s="23">
        <v>36</v>
      </c>
      <c r="J49" s="19">
        <v>34</v>
      </c>
      <c r="K49" s="23">
        <v>33</v>
      </c>
      <c r="L49" s="19">
        <v>31</v>
      </c>
      <c r="M49" s="19">
        <v>29</v>
      </c>
      <c r="N49" s="19">
        <v>27</v>
      </c>
      <c r="O49" s="19">
        <v>23</v>
      </c>
      <c r="P49" s="19">
        <v>17</v>
      </c>
      <c r="Q49" s="19">
        <v>0.67</v>
      </c>
      <c r="W49" s="10">
        <f t="shared" si="15"/>
        <v>0</v>
      </c>
      <c r="X49" s="10">
        <f t="shared" si="16"/>
        <v>0</v>
      </c>
      <c r="Y49" s="10">
        <f t="shared" si="17"/>
        <v>0</v>
      </c>
      <c r="Z49" s="10">
        <f t="shared" si="18"/>
        <v>0</v>
      </c>
      <c r="AA49" s="10">
        <f t="shared" si="19"/>
        <v>0</v>
      </c>
      <c r="AB49" s="10">
        <f t="shared" si="20"/>
        <v>0</v>
      </c>
      <c r="AC49" s="10">
        <f t="shared" si="21"/>
        <v>0</v>
      </c>
      <c r="AD49" s="10">
        <f t="shared" si="22"/>
        <v>0</v>
      </c>
      <c r="AE49" s="10">
        <f t="shared" si="23"/>
        <v>0</v>
      </c>
      <c r="AF49" s="10">
        <f t="shared" si="24"/>
        <v>0</v>
      </c>
      <c r="AG49" s="10">
        <f t="shared" si="25"/>
        <v>0</v>
      </c>
      <c r="AH49" s="10">
        <f t="shared" si="26"/>
        <v>0</v>
      </c>
      <c r="AI49" s="10">
        <f t="shared" si="27"/>
        <v>0</v>
      </c>
      <c r="AJ49" s="10">
        <f t="shared" si="28"/>
        <v>0</v>
      </c>
      <c r="AK49" s="10">
        <f t="shared" si="29"/>
        <v>0</v>
      </c>
    </row>
    <row r="50" spans="2:37" ht="16.8" x14ac:dyDescent="0.5">
      <c r="B50" s="19">
        <v>50</v>
      </c>
      <c r="C50" s="19">
        <v>47</v>
      </c>
      <c r="D50" s="19">
        <v>44</v>
      </c>
      <c r="E50" s="19">
        <v>42</v>
      </c>
      <c r="F50" s="19">
        <v>41</v>
      </c>
      <c r="G50" s="19">
        <v>39</v>
      </c>
      <c r="H50" s="19">
        <v>37</v>
      </c>
      <c r="I50" s="23">
        <v>35</v>
      </c>
      <c r="J50" s="19">
        <v>33</v>
      </c>
      <c r="K50" s="23">
        <v>32</v>
      </c>
      <c r="L50" s="19">
        <v>30</v>
      </c>
      <c r="M50" s="19">
        <v>28</v>
      </c>
      <c r="N50" s="19">
        <v>26</v>
      </c>
      <c r="O50" s="19">
        <v>22</v>
      </c>
      <c r="P50" s="19">
        <v>16</v>
      </c>
      <c r="Q50" s="19">
        <v>0.66</v>
      </c>
      <c r="W50" s="10">
        <f t="shared" si="15"/>
        <v>0</v>
      </c>
      <c r="X50" s="10">
        <f t="shared" si="16"/>
        <v>0</v>
      </c>
      <c r="Y50" s="10">
        <f t="shared" si="17"/>
        <v>0</v>
      </c>
      <c r="Z50" s="10">
        <f t="shared" si="18"/>
        <v>0</v>
      </c>
      <c r="AA50" s="10">
        <f t="shared" si="19"/>
        <v>0</v>
      </c>
      <c r="AB50" s="10">
        <f t="shared" si="20"/>
        <v>0</v>
      </c>
      <c r="AC50" s="10">
        <f t="shared" si="21"/>
        <v>0</v>
      </c>
      <c r="AD50" s="10">
        <f t="shared" si="22"/>
        <v>0</v>
      </c>
      <c r="AE50" s="10">
        <f t="shared" si="23"/>
        <v>0</v>
      </c>
      <c r="AF50" s="10">
        <f t="shared" si="24"/>
        <v>0</v>
      </c>
      <c r="AG50" s="10">
        <f t="shared" si="25"/>
        <v>0</v>
      </c>
      <c r="AH50" s="10">
        <f t="shared" si="26"/>
        <v>0</v>
      </c>
      <c r="AI50" s="10">
        <f t="shared" si="27"/>
        <v>0</v>
      </c>
      <c r="AJ50" s="10">
        <f t="shared" si="28"/>
        <v>0</v>
      </c>
      <c r="AK50" s="10">
        <f t="shared" si="29"/>
        <v>0</v>
      </c>
    </row>
    <row r="51" spans="2:37" ht="16.8" x14ac:dyDescent="0.5">
      <c r="B51" s="19">
        <v>49</v>
      </c>
      <c r="C51" s="19">
        <v>46</v>
      </c>
      <c r="D51" s="19">
        <v>43</v>
      </c>
      <c r="E51" s="19">
        <v>41</v>
      </c>
      <c r="F51" s="19">
        <v>40</v>
      </c>
      <c r="G51" s="19">
        <v>38</v>
      </c>
      <c r="H51" s="19">
        <v>36</v>
      </c>
      <c r="I51" s="23">
        <v>34</v>
      </c>
      <c r="J51" s="19">
        <v>32</v>
      </c>
      <c r="K51" s="23">
        <v>31</v>
      </c>
      <c r="L51" s="19">
        <v>29</v>
      </c>
      <c r="M51" s="19">
        <v>27</v>
      </c>
      <c r="N51" s="19">
        <v>25</v>
      </c>
      <c r="O51" s="19">
        <v>21</v>
      </c>
      <c r="P51" s="19">
        <v>15</v>
      </c>
      <c r="Q51" s="19">
        <v>0.65</v>
      </c>
      <c r="W51" s="10">
        <f t="shared" si="15"/>
        <v>0</v>
      </c>
      <c r="X51" s="10">
        <f t="shared" si="16"/>
        <v>0</v>
      </c>
      <c r="Y51" s="10">
        <f t="shared" si="17"/>
        <v>0</v>
      </c>
      <c r="Z51" s="10">
        <f t="shared" si="18"/>
        <v>0</v>
      </c>
      <c r="AA51" s="10">
        <f t="shared" si="19"/>
        <v>0</v>
      </c>
      <c r="AB51" s="10">
        <f t="shared" si="20"/>
        <v>0</v>
      </c>
      <c r="AC51" s="10">
        <f t="shared" si="21"/>
        <v>0</v>
      </c>
      <c r="AD51" s="10">
        <f t="shared" si="22"/>
        <v>0</v>
      </c>
      <c r="AE51" s="10">
        <f t="shared" si="23"/>
        <v>0</v>
      </c>
      <c r="AF51" s="10">
        <f t="shared" si="24"/>
        <v>0</v>
      </c>
      <c r="AG51" s="10">
        <f t="shared" si="25"/>
        <v>0</v>
      </c>
      <c r="AH51" s="10">
        <f t="shared" si="26"/>
        <v>0</v>
      </c>
      <c r="AI51" s="10">
        <f t="shared" si="27"/>
        <v>0</v>
      </c>
      <c r="AJ51" s="10">
        <f t="shared" si="28"/>
        <v>0</v>
      </c>
      <c r="AK51" s="10">
        <f t="shared" si="29"/>
        <v>0</v>
      </c>
    </row>
    <row r="52" spans="2:37" ht="16.8" x14ac:dyDescent="0.5">
      <c r="B52" s="81" t="s">
        <v>131</v>
      </c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3"/>
      <c r="Q52" s="48" t="s">
        <v>16</v>
      </c>
      <c r="W52" s="10">
        <f>IF(AND($V$5=B4,$V$4&lt;B51),0,0)</f>
        <v>0</v>
      </c>
      <c r="X52" s="10">
        <f t="shared" ref="X52:AJ52" si="30">IF(AND($V$5=C4,$V$4&lt;C51),0,0)</f>
        <v>0</v>
      </c>
      <c r="Y52" s="10">
        <f t="shared" si="30"/>
        <v>0</v>
      </c>
      <c r="Z52" s="10">
        <f t="shared" si="30"/>
        <v>0</v>
      </c>
      <c r="AA52" s="10">
        <f t="shared" si="30"/>
        <v>0</v>
      </c>
      <c r="AB52" s="10">
        <f t="shared" si="30"/>
        <v>0</v>
      </c>
      <c r="AC52" s="10">
        <f t="shared" si="30"/>
        <v>0</v>
      </c>
      <c r="AD52" s="10">
        <f t="shared" si="30"/>
        <v>0</v>
      </c>
      <c r="AE52" s="10">
        <f t="shared" si="30"/>
        <v>0</v>
      </c>
      <c r="AF52" s="10">
        <f t="shared" si="30"/>
        <v>0</v>
      </c>
      <c r="AG52" s="10">
        <f t="shared" si="30"/>
        <v>0</v>
      </c>
      <c r="AH52" s="10">
        <f t="shared" si="30"/>
        <v>0</v>
      </c>
      <c r="AI52" s="10">
        <f t="shared" si="30"/>
        <v>0</v>
      </c>
      <c r="AJ52" s="10">
        <f t="shared" si="30"/>
        <v>0</v>
      </c>
      <c r="AK52" s="10">
        <f>IF(AND($V$5=P4,$V$4&lt;P51),0,0)</f>
        <v>0</v>
      </c>
    </row>
  </sheetData>
  <sheetProtection algorithmName="SHA-512" hashValue="hIYQ7DCQP21vExT8simWuyZIBWs8bY3t9dAPu/OScA1x3+OjUVvCkvQVAOI7+BknHbBQP5CixYiZZo72cGX96w==" saltValue="IfYp3LPqe5OPzmr8DY/KZg==" spinCount="100000" sheet="1" objects="1" scenarios="1"/>
  <mergeCells count="32"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K54"/>
  <sheetViews>
    <sheetView rightToLeft="1" workbookViewId="0">
      <selection activeCell="AK53" sqref="AK53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" style="10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84" t="s">
        <v>17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6"/>
      <c r="Q2" s="87" t="s">
        <v>18</v>
      </c>
      <c r="R2" s="11"/>
      <c r="S2" s="12" t="e">
        <f>پردازش!T8</f>
        <v>#DIV/0!</v>
      </c>
      <c r="V2" s="13" t="e">
        <f>S2*-1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88"/>
      <c r="R3" s="11" t="s">
        <v>30</v>
      </c>
      <c r="S3" s="16">
        <f>پردازش!T6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 t="shared" si="0"/>
        <v>#DIV/0!</v>
      </c>
      <c r="AI5" s="10" t="e">
        <f t="shared" si="0"/>
        <v>#DIV/0!</v>
      </c>
      <c r="AJ5" s="10" t="e">
        <f t="shared" si="0"/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F6ujvMEzUYvwRAtfHqW9g8G91yZQPW4bVgSKwYEmt2eUdpm27IB301S/AzD68LFr6Kz/YSigB3R0/xMr17wE2g==" saltValue="HtUNam09FLHJ0D1Ah3RqG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K54"/>
  <sheetViews>
    <sheetView rightToLeft="1" workbookViewId="0">
      <selection activeCell="AK53" sqref="AK53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.33203125" style="10" bestFit="1" customWidth="1"/>
    <col min="23" max="28" width="4.44140625" style="10" customWidth="1"/>
    <col min="29" max="29" width="4.6640625" style="10" customWidth="1"/>
    <col min="30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84" t="s">
        <v>17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6"/>
      <c r="Q2" s="87" t="s">
        <v>18</v>
      </c>
      <c r="R2" s="11"/>
      <c r="S2" s="12" t="e">
        <f>پردازش!T7</f>
        <v>#DIV/0!</v>
      </c>
      <c r="V2" s="13" t="e">
        <f>-1*S2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88"/>
      <c r="R3" s="11" t="s">
        <v>30</v>
      </c>
      <c r="S3" s="16">
        <f>پردازش!T6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si="0"/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0" t="e">
        <f t="shared" si="0"/>
        <v>#DIV/0!</v>
      </c>
      <c r="AJ5" s="1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EaL0ocYIYRmTwhbsDCr197BjUkdyajMjnPFf4I83Cir21w2wpaWv6Y6yzc/G4D1+G12RWcf/0q8zLoXwW9UZdg==" saltValue="STb3kr2qHLBV+CFJW3Qup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L52"/>
  <sheetViews>
    <sheetView rightToLeft="1" topLeftCell="R43" workbookViewId="0">
      <selection activeCell="AK53" sqref="AK53"/>
    </sheetView>
  </sheetViews>
  <sheetFormatPr defaultColWidth="9.109375" defaultRowHeight="14.4" x14ac:dyDescent="0.3"/>
  <cols>
    <col min="1" max="1" width="9.109375" style="10"/>
    <col min="2" max="2" width="6" style="10" bestFit="1" customWidth="1"/>
    <col min="3" max="9" width="6.88671875" style="10" bestFit="1" customWidth="1"/>
    <col min="10" max="10" width="6" style="10" customWidth="1"/>
    <col min="11" max="11" width="5.33203125" style="10" customWidth="1"/>
    <col min="12" max="13" width="6" style="10" customWidth="1"/>
    <col min="14" max="14" width="5.5546875" style="10" customWidth="1"/>
    <col min="15" max="16" width="5.88671875" style="10" customWidth="1"/>
    <col min="17" max="17" width="10.44140625" style="10" bestFit="1" customWidth="1"/>
    <col min="18" max="18" width="5" style="10" customWidth="1"/>
    <col min="19" max="19" width="3.88671875" style="10" customWidth="1"/>
    <col min="20" max="20" width="3" style="10" customWidth="1"/>
    <col min="21" max="21" width="3.44140625" style="10" customWidth="1"/>
    <col min="22" max="22" width="5.6640625" style="10" customWidth="1"/>
    <col min="23" max="37" width="9.109375" style="10"/>
    <col min="38" max="16384" width="9.109375" style="1"/>
  </cols>
  <sheetData>
    <row r="1" spans="2:37" x14ac:dyDescent="0.3">
      <c r="B1" s="80" t="s">
        <v>14</v>
      </c>
      <c r="C1" s="80" t="s">
        <v>13</v>
      </c>
      <c r="D1" s="80" t="s">
        <v>12</v>
      </c>
      <c r="E1" s="80" t="s">
        <v>11</v>
      </c>
      <c r="F1" s="80" t="s">
        <v>10</v>
      </c>
      <c r="G1" s="80" t="s">
        <v>9</v>
      </c>
      <c r="H1" s="80" t="s">
        <v>15</v>
      </c>
      <c r="I1" s="80" t="s">
        <v>8</v>
      </c>
      <c r="J1" s="80" t="s">
        <v>6</v>
      </c>
      <c r="K1" s="80" t="s">
        <v>5</v>
      </c>
      <c r="L1" s="80" t="s">
        <v>4</v>
      </c>
      <c r="M1" s="80" t="s">
        <v>3</v>
      </c>
      <c r="N1" s="80" t="s">
        <v>2</v>
      </c>
      <c r="O1" s="80" t="s">
        <v>1</v>
      </c>
      <c r="P1" s="80" t="s">
        <v>0</v>
      </c>
    </row>
    <row r="2" spans="2:37" x14ac:dyDescent="0.3"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2:37" ht="15" customHeight="1" x14ac:dyDescent="0.3">
      <c r="B3" s="84" t="s">
        <v>20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6"/>
      <c r="Q3" s="49" t="s">
        <v>21</v>
      </c>
    </row>
    <row r="4" spans="2:37" x14ac:dyDescent="0.3">
      <c r="B4" s="80">
        <v>67</v>
      </c>
      <c r="C4" s="80">
        <v>43</v>
      </c>
      <c r="D4" s="80">
        <v>30</v>
      </c>
      <c r="E4" s="80">
        <v>23</v>
      </c>
      <c r="F4" s="80">
        <v>18</v>
      </c>
      <c r="G4" s="80">
        <v>15</v>
      </c>
      <c r="H4" s="80">
        <v>12</v>
      </c>
      <c r="I4" s="80">
        <v>10</v>
      </c>
      <c r="J4" s="80">
        <v>9</v>
      </c>
      <c r="K4" s="80">
        <v>8</v>
      </c>
      <c r="L4" s="80">
        <v>7</v>
      </c>
      <c r="M4" s="80">
        <v>6</v>
      </c>
      <c r="N4" s="80">
        <v>5</v>
      </c>
      <c r="O4" s="80">
        <v>4</v>
      </c>
      <c r="P4" s="80">
        <v>3</v>
      </c>
      <c r="Q4" s="49" t="s">
        <v>19</v>
      </c>
      <c r="R4" s="26">
        <v>-100</v>
      </c>
      <c r="T4" s="10" t="s">
        <v>31</v>
      </c>
      <c r="V4" s="10">
        <f>پردازش!T11</f>
        <v>100</v>
      </c>
      <c r="X4" s="10" t="str">
        <f>IF(W5&gt;0,W5,"Reject")</f>
        <v>Reject</v>
      </c>
    </row>
    <row r="5" spans="2:37" x14ac:dyDescent="0.3"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27" t="s">
        <v>32</v>
      </c>
      <c r="U5" s="28" t="s">
        <v>30</v>
      </c>
      <c r="V5" s="10">
        <f>IF(پردازش!T6=11,10,IF(AND(پردازش!T6&lt;=14,پردازش!T6&gt;=12),12,IF(AND(پردازش!T6&lt;=17,پردازش!T6&gt;=15),15,IF(AND(پردازش!T6&lt;=22,پردازش!T6&gt;=18),18,IF(AND(پردازش!T6&lt;=29,پردازش!T6&gt;=23),23,IF(AND(پردازش!T6&lt;=42,پردازش!T6&gt;=30),30,IF(AND(پردازش!T6&lt;=66,پردازش!T6&gt;=43),43,IF(پردازش!T6&gt;=67,67,پردازش!T6))))))))</f>
        <v>0</v>
      </c>
      <c r="W5" s="10">
        <f>SUM(W6:AK52)</f>
        <v>0</v>
      </c>
    </row>
    <row r="6" spans="2:37" ht="16.8" x14ac:dyDescent="0.5">
      <c r="B6" s="17">
        <v>100</v>
      </c>
      <c r="C6" s="17">
        <v>100</v>
      </c>
      <c r="D6" s="17">
        <v>100</v>
      </c>
      <c r="E6" s="17">
        <v>100</v>
      </c>
      <c r="F6" s="17">
        <v>100</v>
      </c>
      <c r="G6" s="17">
        <v>100</v>
      </c>
      <c r="H6" s="17">
        <v>100</v>
      </c>
      <c r="I6" s="17">
        <v>100</v>
      </c>
      <c r="J6" s="17">
        <v>100</v>
      </c>
      <c r="K6" s="17">
        <v>100</v>
      </c>
      <c r="L6" s="17"/>
      <c r="M6" s="17"/>
      <c r="N6" s="17"/>
      <c r="O6" s="17"/>
      <c r="P6" s="17"/>
      <c r="Q6" s="17">
        <v>1.05</v>
      </c>
      <c r="W6" s="10">
        <f>IF(AND($V$5=$B$4,$V$4&gt;=B6),Q6,0)</f>
        <v>0</v>
      </c>
      <c r="X6" s="10">
        <f>IF(AND($V$5=$C$4,$V$4&gt;=C6),Q6,0)</f>
        <v>0</v>
      </c>
      <c r="Y6" s="10">
        <f>IF(AND($V$5=$D$4,$V$4&gt;=D6),Q6,0)</f>
        <v>0</v>
      </c>
      <c r="Z6" s="10">
        <f>IF(AND($V$5=$E$4,$V$4&gt;=E6),Q6,0)</f>
        <v>0</v>
      </c>
      <c r="AA6" s="10">
        <f>IF(AND($V$5=$F$4,$V$4&gt;=F6),Q6,0)</f>
        <v>0</v>
      </c>
      <c r="AB6" s="10">
        <f>IF(AND($V$5=$G$4,$V$4&gt;=G6),Q6,0)</f>
        <v>0</v>
      </c>
      <c r="AC6" s="10">
        <f>IF(AND($V$5=$H$4,$V$4&gt;=H6),Q6,0)</f>
        <v>0</v>
      </c>
      <c r="AD6" s="10">
        <f>IF(AND($V$5=$I$4,$V$4&gt;=I6),Q6,0)</f>
        <v>0</v>
      </c>
      <c r="AE6" s="10">
        <f>IF(AND($V$5=$J$4,$V$4&gt;=J6),Q6,0)</f>
        <v>0</v>
      </c>
      <c r="AF6" s="10">
        <f>IF(AND($V$5=$K$4,$V$4&gt;=K6),Q6,0)</f>
        <v>0</v>
      </c>
      <c r="AG6" s="10" t="s">
        <v>7</v>
      </c>
      <c r="AH6" s="10" t="s">
        <v>7</v>
      </c>
      <c r="AI6" s="10" t="s">
        <v>7</v>
      </c>
      <c r="AJ6" s="10" t="s">
        <v>7</v>
      </c>
      <c r="AK6" s="10" t="s">
        <v>7</v>
      </c>
    </row>
    <row r="7" spans="2:37" ht="16.8" x14ac:dyDescent="0.5">
      <c r="B7" s="19">
        <v>97</v>
      </c>
      <c r="C7" s="19">
        <v>97</v>
      </c>
      <c r="D7" s="19">
        <v>97</v>
      </c>
      <c r="E7" s="19">
        <v>97</v>
      </c>
      <c r="F7" s="19">
        <v>96</v>
      </c>
      <c r="G7" s="19">
        <v>96</v>
      </c>
      <c r="H7" s="19">
        <v>96</v>
      </c>
      <c r="I7" s="19">
        <v>95</v>
      </c>
      <c r="J7" s="19">
        <v>97</v>
      </c>
      <c r="K7" s="19">
        <v>99</v>
      </c>
      <c r="L7" s="19">
        <v>100</v>
      </c>
      <c r="M7" s="19"/>
      <c r="N7" s="19"/>
      <c r="O7" s="19"/>
      <c r="P7" s="19"/>
      <c r="Q7" s="19">
        <v>1.04</v>
      </c>
      <c r="W7" s="10">
        <f t="shared" ref="W7:W41" si="0">IF(AND($V$5=$B$4,$V$4&gt;=B7,$V$4&lt;B6),Q7,0)</f>
        <v>0</v>
      </c>
      <c r="X7" s="10">
        <f t="shared" ref="X7:X41" si="1">IF(AND($V$5=$C$4,$V$4&gt;=C7,$V$4&lt;C6),Q7,0)</f>
        <v>0</v>
      </c>
      <c r="Y7" s="10">
        <f t="shared" ref="Y7:Y41" si="2">IF(AND($V$5=$D$4,$V$4&gt;=D7,$V$4&lt;D6),Q7,0)</f>
        <v>0</v>
      </c>
      <c r="Z7" s="10">
        <f t="shared" ref="Z7:Z41" si="3">IF(AND($V$5=$E$4,$V$4&gt;=E7,$V$4&lt;E6),Q7,0)</f>
        <v>0</v>
      </c>
      <c r="AA7" s="10">
        <f t="shared" ref="AA7:AA41" si="4">IF(AND($V$5=$F$4,$V$4&gt;=F7,$V$4&lt;F6),Q7,0)</f>
        <v>0</v>
      </c>
      <c r="AB7" s="10">
        <f t="shared" ref="AB7:AB41" si="5">IF(AND($V$5=$G$4,$V$4&gt;=G7,$V$4&lt;G6),Q7,0)</f>
        <v>0</v>
      </c>
      <c r="AC7" s="10">
        <f t="shared" ref="AC7:AC41" si="6">IF(AND($V$5=$H$4,$V$4&gt;=H7,$V$4&lt;H6),Q7,0)</f>
        <v>0</v>
      </c>
      <c r="AD7" s="10">
        <f t="shared" ref="AD7:AD41" si="7">IF(AND($V$5=$I$4,$V$4&gt;=I7,$V$4&lt;I6),Q7,0)</f>
        <v>0</v>
      </c>
      <c r="AE7" s="10">
        <f t="shared" ref="AE7:AE41" si="8">IF(AND($V$5=$J$4,$V$4&gt;=J7,$V$4&lt;J6),Q7,0)</f>
        <v>0</v>
      </c>
      <c r="AF7" s="10">
        <f t="shared" ref="AF7:AF41" si="9">IF(AND($V$5=$K$4,$V$4&gt;=K7,$V$4&lt;K6),Q7,0)</f>
        <v>0</v>
      </c>
      <c r="AG7" s="10">
        <f>IF(AND($V$5=$L$4,$V$4&gt;=L7),Q7,0)</f>
        <v>0</v>
      </c>
      <c r="AH7" s="10" t="s">
        <v>7</v>
      </c>
      <c r="AI7" s="10" t="s">
        <v>7</v>
      </c>
      <c r="AJ7" s="10" t="s">
        <v>7</v>
      </c>
      <c r="AK7" s="10" t="s">
        <v>7</v>
      </c>
    </row>
    <row r="8" spans="2:37" ht="16.8" x14ac:dyDescent="0.5">
      <c r="B8" s="19">
        <v>96</v>
      </c>
      <c r="C8" s="19">
        <v>96</v>
      </c>
      <c r="D8" s="19">
        <v>95</v>
      </c>
      <c r="E8" s="19">
        <v>95</v>
      </c>
      <c r="F8" s="19">
        <v>94</v>
      </c>
      <c r="G8" s="19">
        <v>93</v>
      </c>
      <c r="H8" s="19">
        <v>93</v>
      </c>
      <c r="I8" s="19">
        <v>92</v>
      </c>
      <c r="J8" s="19">
        <v>94</v>
      </c>
      <c r="K8" s="19">
        <v>96</v>
      </c>
      <c r="L8" s="19">
        <v>98</v>
      </c>
      <c r="M8" s="19">
        <v>100</v>
      </c>
      <c r="N8" s="19"/>
      <c r="O8" s="19"/>
      <c r="P8" s="19"/>
      <c r="Q8" s="19">
        <v>1.03</v>
      </c>
      <c r="W8" s="10">
        <f t="shared" si="0"/>
        <v>0</v>
      </c>
      <c r="X8" s="10">
        <f t="shared" si="1"/>
        <v>0</v>
      </c>
      <c r="Y8" s="10">
        <f t="shared" si="2"/>
        <v>0</v>
      </c>
      <c r="Z8" s="10">
        <f t="shared" si="3"/>
        <v>0</v>
      </c>
      <c r="AA8" s="10">
        <f t="shared" si="4"/>
        <v>0</v>
      </c>
      <c r="AB8" s="10">
        <f t="shared" si="5"/>
        <v>0</v>
      </c>
      <c r="AC8" s="10">
        <f t="shared" si="6"/>
        <v>0</v>
      </c>
      <c r="AD8" s="10">
        <f t="shared" si="7"/>
        <v>0</v>
      </c>
      <c r="AE8" s="10">
        <f t="shared" si="8"/>
        <v>0</v>
      </c>
      <c r="AF8" s="10">
        <f t="shared" si="9"/>
        <v>0</v>
      </c>
      <c r="AG8" s="10">
        <f t="shared" ref="AG8:AG41" si="10">IF(AND($V$5=$L$4,$V$4&gt;=L8,$V$4&lt;L7),Q8,0)</f>
        <v>0</v>
      </c>
      <c r="AH8" s="10">
        <f>IF(AND($V$5=$M$4,$V$4&gt;=M8),Q8,0)</f>
        <v>0</v>
      </c>
      <c r="AI8" s="10" t="s">
        <v>7</v>
      </c>
      <c r="AJ8" s="10" t="s">
        <v>7</v>
      </c>
      <c r="AK8" s="10" t="s">
        <v>7</v>
      </c>
    </row>
    <row r="9" spans="2:37" ht="16.8" x14ac:dyDescent="0.5">
      <c r="B9" s="19">
        <v>94</v>
      </c>
      <c r="C9" s="19">
        <v>94</v>
      </c>
      <c r="D9" s="19">
        <v>93</v>
      </c>
      <c r="E9" s="19">
        <v>93</v>
      </c>
      <c r="F9" s="19">
        <v>92</v>
      </c>
      <c r="G9" s="19">
        <v>91</v>
      </c>
      <c r="H9" s="19">
        <v>90</v>
      </c>
      <c r="I9" s="19">
        <v>89</v>
      </c>
      <c r="J9" s="19">
        <v>91</v>
      </c>
      <c r="K9" s="19">
        <v>94</v>
      </c>
      <c r="L9" s="19">
        <v>97</v>
      </c>
      <c r="M9" s="19">
        <v>99</v>
      </c>
      <c r="N9" s="19"/>
      <c r="O9" s="19"/>
      <c r="P9" s="19"/>
      <c r="Q9" s="19">
        <v>1.02</v>
      </c>
      <c r="W9" s="10">
        <f t="shared" si="0"/>
        <v>0</v>
      </c>
      <c r="X9" s="10">
        <f t="shared" si="1"/>
        <v>0</v>
      </c>
      <c r="Y9" s="10">
        <f t="shared" si="2"/>
        <v>0</v>
      </c>
      <c r="Z9" s="10">
        <f t="shared" si="3"/>
        <v>0</v>
      </c>
      <c r="AA9" s="10">
        <f t="shared" si="4"/>
        <v>0</v>
      </c>
      <c r="AB9" s="10">
        <f t="shared" si="5"/>
        <v>0</v>
      </c>
      <c r="AC9" s="10">
        <f t="shared" si="6"/>
        <v>0</v>
      </c>
      <c r="AD9" s="10">
        <f t="shared" si="7"/>
        <v>0</v>
      </c>
      <c r="AE9" s="10">
        <f t="shared" si="8"/>
        <v>0</v>
      </c>
      <c r="AF9" s="10">
        <f t="shared" si="9"/>
        <v>0</v>
      </c>
      <c r="AG9" s="10">
        <f t="shared" si="10"/>
        <v>0</v>
      </c>
      <c r="AH9" s="10">
        <f t="shared" ref="AH9:AH41" si="11">IF(AND($V$5=$M$4,$V$4&gt;=M9,$V$4&lt;M8),Q9,0)</f>
        <v>0</v>
      </c>
      <c r="AI9" s="10" t="s">
        <v>7</v>
      </c>
      <c r="AJ9" s="10" t="s">
        <v>7</v>
      </c>
      <c r="AK9" s="10" t="s">
        <v>7</v>
      </c>
    </row>
    <row r="10" spans="2:37" ht="16.8" x14ac:dyDescent="0.5">
      <c r="B10" s="19">
        <v>93</v>
      </c>
      <c r="C10" s="19">
        <v>92</v>
      </c>
      <c r="D10" s="19">
        <v>92</v>
      </c>
      <c r="E10" s="19">
        <v>91</v>
      </c>
      <c r="F10" s="19">
        <v>90</v>
      </c>
      <c r="G10" s="19">
        <v>89</v>
      </c>
      <c r="H10" s="19">
        <v>88</v>
      </c>
      <c r="I10" s="19">
        <v>87</v>
      </c>
      <c r="J10" s="19">
        <v>89</v>
      </c>
      <c r="K10" s="19">
        <v>92</v>
      </c>
      <c r="L10" s="19">
        <v>95</v>
      </c>
      <c r="M10" s="19">
        <v>98</v>
      </c>
      <c r="N10" s="19">
        <v>100</v>
      </c>
      <c r="O10" s="19">
        <v>100</v>
      </c>
      <c r="P10" s="19">
        <v>100</v>
      </c>
      <c r="Q10" s="19">
        <v>1.01</v>
      </c>
      <c r="W10" s="10">
        <f t="shared" si="0"/>
        <v>0</v>
      </c>
      <c r="X10" s="10">
        <f t="shared" si="1"/>
        <v>0</v>
      </c>
      <c r="Y10" s="10">
        <f t="shared" si="2"/>
        <v>0</v>
      </c>
      <c r="Z10" s="10">
        <f t="shared" si="3"/>
        <v>0</v>
      </c>
      <c r="AA10" s="10">
        <f t="shared" si="4"/>
        <v>0</v>
      </c>
      <c r="AB10" s="10">
        <f t="shared" si="5"/>
        <v>0</v>
      </c>
      <c r="AC10" s="10">
        <f t="shared" si="6"/>
        <v>0</v>
      </c>
      <c r="AD10" s="10">
        <f t="shared" si="7"/>
        <v>0</v>
      </c>
      <c r="AE10" s="10">
        <f t="shared" si="8"/>
        <v>0</v>
      </c>
      <c r="AF10" s="10">
        <f t="shared" si="9"/>
        <v>0</v>
      </c>
      <c r="AG10" s="10">
        <f t="shared" si="10"/>
        <v>0</v>
      </c>
      <c r="AH10" s="10">
        <f t="shared" si="11"/>
        <v>0</v>
      </c>
      <c r="AI10" s="10">
        <f>IF(AND($V$5=$N$4,$V$4&gt;=N10),Q10,0)</f>
        <v>0</v>
      </c>
      <c r="AJ10" s="10">
        <f>IF(AND($V$5=$O$4,$V$4&gt;=O10),Q10,0)</f>
        <v>0</v>
      </c>
      <c r="AK10" s="10">
        <f>IF(AND($V$5=$P$4,$V$4&gt;=P10),Q10,0)</f>
        <v>0</v>
      </c>
    </row>
    <row r="11" spans="2:37" ht="16.8" x14ac:dyDescent="0.5">
      <c r="B11" s="17">
        <v>92</v>
      </c>
      <c r="C11" s="17">
        <v>91</v>
      </c>
      <c r="D11" s="17">
        <v>90</v>
      </c>
      <c r="E11" s="17">
        <v>89</v>
      </c>
      <c r="F11" s="17">
        <v>88</v>
      </c>
      <c r="G11" s="17">
        <v>87</v>
      </c>
      <c r="H11" s="17">
        <v>86</v>
      </c>
      <c r="I11" s="22">
        <v>85</v>
      </c>
      <c r="J11" s="17">
        <v>84</v>
      </c>
      <c r="K11" s="22">
        <v>83</v>
      </c>
      <c r="L11" s="17">
        <v>82</v>
      </c>
      <c r="M11" s="17">
        <v>80</v>
      </c>
      <c r="N11" s="17">
        <v>78</v>
      </c>
      <c r="O11" s="17">
        <v>75</v>
      </c>
      <c r="P11" s="17">
        <v>69</v>
      </c>
      <c r="Q11" s="17">
        <v>1</v>
      </c>
      <c r="W11" s="10">
        <f t="shared" si="0"/>
        <v>0</v>
      </c>
      <c r="X11" s="10">
        <f t="shared" si="1"/>
        <v>0</v>
      </c>
      <c r="Y11" s="10">
        <f t="shared" si="2"/>
        <v>0</v>
      </c>
      <c r="Z11" s="10">
        <f t="shared" si="3"/>
        <v>0</v>
      </c>
      <c r="AA11" s="10">
        <f t="shared" si="4"/>
        <v>0</v>
      </c>
      <c r="AB11" s="10">
        <f t="shared" si="5"/>
        <v>0</v>
      </c>
      <c r="AC11" s="10">
        <f t="shared" si="6"/>
        <v>0</v>
      </c>
      <c r="AD11" s="10">
        <f t="shared" si="7"/>
        <v>0</v>
      </c>
      <c r="AE11" s="10">
        <f t="shared" si="8"/>
        <v>0</v>
      </c>
      <c r="AF11" s="10">
        <f t="shared" si="9"/>
        <v>0</v>
      </c>
      <c r="AG11" s="10">
        <f t="shared" si="10"/>
        <v>0</v>
      </c>
      <c r="AH11" s="10">
        <f t="shared" si="11"/>
        <v>0</v>
      </c>
      <c r="AI11" s="10">
        <f t="shared" ref="AI11:AI41" si="12">IF(AND($V$5=$N$4,$V$4&gt;=N11,$V$4&lt;N10),Q11,0)</f>
        <v>0</v>
      </c>
      <c r="AJ11" s="10">
        <f t="shared" ref="AJ11:AJ41" si="13">IF(AND($V$5=$O$4,$V$4&gt;=O11,$V$4&lt;O10),Q11,0)</f>
        <v>0</v>
      </c>
      <c r="AK11" s="10">
        <f t="shared" ref="AK11:AK41" si="14">IF(AND($V$5=$P$4,$V$4&gt;=P11,$V$4&lt;P10),Q11,0)</f>
        <v>0</v>
      </c>
    </row>
    <row r="12" spans="2:37" ht="16.8" x14ac:dyDescent="0.5">
      <c r="B12" s="19">
        <v>91</v>
      </c>
      <c r="C12" s="19">
        <v>90</v>
      </c>
      <c r="D12" s="19">
        <v>89</v>
      </c>
      <c r="E12" s="19">
        <v>87</v>
      </c>
      <c r="F12" s="19">
        <v>86</v>
      </c>
      <c r="G12" s="19">
        <v>85</v>
      </c>
      <c r="H12" s="19">
        <v>84</v>
      </c>
      <c r="I12" s="23">
        <v>83</v>
      </c>
      <c r="J12" s="19">
        <v>82</v>
      </c>
      <c r="K12" s="23">
        <v>81</v>
      </c>
      <c r="L12" s="19">
        <v>80</v>
      </c>
      <c r="M12" s="19">
        <v>78</v>
      </c>
      <c r="N12" s="19">
        <v>76</v>
      </c>
      <c r="O12" s="19">
        <v>72</v>
      </c>
      <c r="P12" s="19">
        <v>66</v>
      </c>
      <c r="Q12" s="19">
        <v>1</v>
      </c>
      <c r="W12" s="10">
        <f t="shared" si="0"/>
        <v>0</v>
      </c>
      <c r="X12" s="10">
        <f t="shared" si="1"/>
        <v>0</v>
      </c>
      <c r="Y12" s="10">
        <f t="shared" si="2"/>
        <v>0</v>
      </c>
      <c r="Z12" s="10">
        <f t="shared" si="3"/>
        <v>0</v>
      </c>
      <c r="AA12" s="10">
        <f t="shared" si="4"/>
        <v>0</v>
      </c>
      <c r="AB12" s="10">
        <f t="shared" si="5"/>
        <v>0</v>
      </c>
      <c r="AC12" s="10">
        <f t="shared" si="6"/>
        <v>0</v>
      </c>
      <c r="AD12" s="10">
        <f t="shared" si="7"/>
        <v>0</v>
      </c>
      <c r="AE12" s="10">
        <f t="shared" si="8"/>
        <v>0</v>
      </c>
      <c r="AF12" s="10">
        <f t="shared" si="9"/>
        <v>0</v>
      </c>
      <c r="AG12" s="10">
        <f t="shared" si="10"/>
        <v>0</v>
      </c>
      <c r="AH12" s="10">
        <f t="shared" si="11"/>
        <v>0</v>
      </c>
      <c r="AI12" s="10">
        <f t="shared" si="12"/>
        <v>0</v>
      </c>
      <c r="AJ12" s="10">
        <f t="shared" si="13"/>
        <v>0</v>
      </c>
      <c r="AK12" s="10">
        <f t="shared" si="14"/>
        <v>0</v>
      </c>
    </row>
    <row r="13" spans="2:37" ht="16.8" x14ac:dyDescent="0.5">
      <c r="B13" s="19">
        <v>90</v>
      </c>
      <c r="C13" s="19">
        <v>88</v>
      </c>
      <c r="D13" s="19">
        <v>87</v>
      </c>
      <c r="E13" s="19">
        <v>86</v>
      </c>
      <c r="F13" s="19">
        <v>85</v>
      </c>
      <c r="G13" s="19">
        <v>84</v>
      </c>
      <c r="H13" s="19">
        <v>82</v>
      </c>
      <c r="I13" s="23">
        <v>81</v>
      </c>
      <c r="J13" s="19">
        <v>80</v>
      </c>
      <c r="K13" s="23">
        <v>79</v>
      </c>
      <c r="L13" s="19">
        <v>78</v>
      </c>
      <c r="M13" s="19">
        <v>76</v>
      </c>
      <c r="N13" s="19">
        <v>74</v>
      </c>
      <c r="O13" s="19">
        <v>70</v>
      </c>
      <c r="P13" s="19">
        <v>64</v>
      </c>
      <c r="Q13" s="19">
        <v>1</v>
      </c>
      <c r="W13" s="10">
        <f t="shared" si="0"/>
        <v>0</v>
      </c>
      <c r="X13" s="10">
        <f t="shared" si="1"/>
        <v>0</v>
      </c>
      <c r="Y13" s="10">
        <f t="shared" si="2"/>
        <v>0</v>
      </c>
      <c r="Z13" s="10">
        <f t="shared" si="3"/>
        <v>0</v>
      </c>
      <c r="AA13" s="10">
        <f t="shared" si="4"/>
        <v>0</v>
      </c>
      <c r="AB13" s="10">
        <f t="shared" si="5"/>
        <v>0</v>
      </c>
      <c r="AC13" s="10">
        <f t="shared" si="6"/>
        <v>0</v>
      </c>
      <c r="AD13" s="10">
        <f t="shared" si="7"/>
        <v>0</v>
      </c>
      <c r="AE13" s="10">
        <f t="shared" si="8"/>
        <v>0</v>
      </c>
      <c r="AF13" s="10">
        <f t="shared" si="9"/>
        <v>0</v>
      </c>
      <c r="AG13" s="10">
        <f t="shared" si="10"/>
        <v>0</v>
      </c>
      <c r="AH13" s="10">
        <f t="shared" si="11"/>
        <v>0</v>
      </c>
      <c r="AI13" s="10">
        <f t="shared" si="12"/>
        <v>0</v>
      </c>
      <c r="AJ13" s="10">
        <f t="shared" si="13"/>
        <v>0</v>
      </c>
      <c r="AK13" s="10">
        <f t="shared" si="14"/>
        <v>0</v>
      </c>
    </row>
    <row r="14" spans="2:37" ht="16.8" x14ac:dyDescent="0.5">
      <c r="B14" s="19">
        <v>88</v>
      </c>
      <c r="C14" s="19">
        <v>87</v>
      </c>
      <c r="D14" s="19">
        <v>86</v>
      </c>
      <c r="E14" s="19">
        <v>84</v>
      </c>
      <c r="F14" s="19">
        <v>83</v>
      </c>
      <c r="G14" s="19">
        <v>82</v>
      </c>
      <c r="H14" s="19">
        <v>81</v>
      </c>
      <c r="I14" s="23">
        <v>79</v>
      </c>
      <c r="J14" s="19">
        <v>78</v>
      </c>
      <c r="K14" s="23">
        <v>77</v>
      </c>
      <c r="L14" s="19">
        <v>76</v>
      </c>
      <c r="M14" s="19">
        <v>74</v>
      </c>
      <c r="N14" s="19">
        <v>72</v>
      </c>
      <c r="O14" s="19">
        <v>68</v>
      </c>
      <c r="P14" s="19">
        <v>63</v>
      </c>
      <c r="Q14" s="19">
        <v>1</v>
      </c>
      <c r="W14" s="10">
        <f t="shared" si="0"/>
        <v>0</v>
      </c>
      <c r="X14" s="10">
        <f t="shared" si="1"/>
        <v>0</v>
      </c>
      <c r="Y14" s="10">
        <f t="shared" si="2"/>
        <v>0</v>
      </c>
      <c r="Z14" s="10">
        <f t="shared" si="3"/>
        <v>0</v>
      </c>
      <c r="AA14" s="10">
        <f t="shared" si="4"/>
        <v>0</v>
      </c>
      <c r="AB14" s="10">
        <f t="shared" si="5"/>
        <v>0</v>
      </c>
      <c r="AC14" s="10">
        <f t="shared" si="6"/>
        <v>0</v>
      </c>
      <c r="AD14" s="10">
        <f t="shared" si="7"/>
        <v>0</v>
      </c>
      <c r="AE14" s="10">
        <f t="shared" si="8"/>
        <v>0</v>
      </c>
      <c r="AF14" s="10">
        <f t="shared" si="9"/>
        <v>0</v>
      </c>
      <c r="AG14" s="10">
        <f t="shared" si="10"/>
        <v>0</v>
      </c>
      <c r="AH14" s="10">
        <f t="shared" si="11"/>
        <v>0</v>
      </c>
      <c r="AI14" s="10">
        <f t="shared" si="12"/>
        <v>0</v>
      </c>
      <c r="AJ14" s="10">
        <f t="shared" si="13"/>
        <v>0</v>
      </c>
      <c r="AK14" s="10">
        <f t="shared" si="14"/>
        <v>0</v>
      </c>
    </row>
    <row r="15" spans="2:37" ht="16.8" x14ac:dyDescent="0.5">
      <c r="B15" s="14">
        <v>87</v>
      </c>
      <c r="C15" s="14">
        <v>86</v>
      </c>
      <c r="D15" s="14">
        <v>84</v>
      </c>
      <c r="E15" s="14">
        <v>83</v>
      </c>
      <c r="F15" s="14">
        <v>82</v>
      </c>
      <c r="G15" s="14">
        <v>81</v>
      </c>
      <c r="H15" s="14">
        <v>79</v>
      </c>
      <c r="I15" s="24">
        <v>78</v>
      </c>
      <c r="J15" s="14">
        <v>76</v>
      </c>
      <c r="K15" s="24">
        <v>75</v>
      </c>
      <c r="L15" s="14">
        <v>74</v>
      </c>
      <c r="M15" s="14">
        <v>72</v>
      </c>
      <c r="N15" s="14">
        <v>70</v>
      </c>
      <c r="O15" s="14">
        <v>67</v>
      </c>
      <c r="P15" s="14">
        <v>61</v>
      </c>
      <c r="Q15" s="14">
        <v>1</v>
      </c>
      <c r="W15" s="10">
        <f t="shared" si="0"/>
        <v>0</v>
      </c>
      <c r="X15" s="10">
        <f t="shared" si="1"/>
        <v>0</v>
      </c>
      <c r="Y15" s="10">
        <f t="shared" si="2"/>
        <v>0</v>
      </c>
      <c r="Z15" s="10">
        <f t="shared" si="3"/>
        <v>0</v>
      </c>
      <c r="AA15" s="10">
        <f t="shared" si="4"/>
        <v>0</v>
      </c>
      <c r="AB15" s="10">
        <f t="shared" si="5"/>
        <v>0</v>
      </c>
      <c r="AC15" s="10">
        <f t="shared" si="6"/>
        <v>0</v>
      </c>
      <c r="AD15" s="10">
        <f t="shared" si="7"/>
        <v>0</v>
      </c>
      <c r="AE15" s="10">
        <f t="shared" si="8"/>
        <v>0</v>
      </c>
      <c r="AF15" s="10">
        <f t="shared" si="9"/>
        <v>0</v>
      </c>
      <c r="AG15" s="10">
        <f t="shared" si="10"/>
        <v>0</v>
      </c>
      <c r="AH15" s="10">
        <f t="shared" si="11"/>
        <v>0</v>
      </c>
      <c r="AI15" s="10">
        <f t="shared" si="12"/>
        <v>0</v>
      </c>
      <c r="AJ15" s="10">
        <f t="shared" si="13"/>
        <v>0</v>
      </c>
      <c r="AK15" s="10">
        <f t="shared" si="14"/>
        <v>0</v>
      </c>
    </row>
    <row r="16" spans="2:37" ht="16.8" x14ac:dyDescent="0.5">
      <c r="B16" s="17">
        <v>86</v>
      </c>
      <c r="C16" s="17">
        <v>84</v>
      </c>
      <c r="D16" s="17">
        <v>83</v>
      </c>
      <c r="E16" s="17">
        <v>82</v>
      </c>
      <c r="F16" s="17">
        <v>80</v>
      </c>
      <c r="G16" s="17">
        <v>79</v>
      </c>
      <c r="H16" s="17">
        <v>78</v>
      </c>
      <c r="I16" s="22">
        <v>76</v>
      </c>
      <c r="J16" s="17">
        <v>75</v>
      </c>
      <c r="K16" s="22">
        <v>74</v>
      </c>
      <c r="L16" s="17">
        <v>72</v>
      </c>
      <c r="M16" s="17">
        <v>71</v>
      </c>
      <c r="N16" s="17">
        <v>68</v>
      </c>
      <c r="O16" s="17">
        <v>65</v>
      </c>
      <c r="P16" s="17">
        <v>59</v>
      </c>
      <c r="Q16" s="17">
        <v>1</v>
      </c>
      <c r="W16" s="10">
        <f t="shared" si="0"/>
        <v>0</v>
      </c>
      <c r="X16" s="10">
        <f t="shared" si="1"/>
        <v>0</v>
      </c>
      <c r="Y16" s="10">
        <f t="shared" si="2"/>
        <v>0</v>
      </c>
      <c r="Z16" s="10">
        <f t="shared" si="3"/>
        <v>0</v>
      </c>
      <c r="AA16" s="10">
        <f t="shared" si="4"/>
        <v>0</v>
      </c>
      <c r="AB16" s="10">
        <f t="shared" si="5"/>
        <v>0</v>
      </c>
      <c r="AC16" s="10">
        <f t="shared" si="6"/>
        <v>0</v>
      </c>
      <c r="AD16" s="10">
        <f t="shared" si="7"/>
        <v>0</v>
      </c>
      <c r="AE16" s="10">
        <f t="shared" si="8"/>
        <v>0</v>
      </c>
      <c r="AF16" s="10">
        <f t="shared" si="9"/>
        <v>0</v>
      </c>
      <c r="AG16" s="10">
        <f t="shared" si="10"/>
        <v>0</v>
      </c>
      <c r="AH16" s="10">
        <f t="shared" si="11"/>
        <v>0</v>
      </c>
      <c r="AI16" s="10">
        <f t="shared" si="12"/>
        <v>0</v>
      </c>
      <c r="AJ16" s="10">
        <f t="shared" si="13"/>
        <v>0</v>
      </c>
      <c r="AK16" s="10">
        <f t="shared" si="14"/>
        <v>0</v>
      </c>
    </row>
    <row r="17" spans="2:37" ht="16.8" x14ac:dyDescent="0.5">
      <c r="B17" s="19">
        <v>85</v>
      </c>
      <c r="C17" s="19">
        <v>83</v>
      </c>
      <c r="D17" s="19">
        <v>82</v>
      </c>
      <c r="E17" s="19">
        <v>80</v>
      </c>
      <c r="F17" s="19">
        <v>79</v>
      </c>
      <c r="G17" s="19">
        <v>78</v>
      </c>
      <c r="H17" s="19">
        <v>76</v>
      </c>
      <c r="I17" s="23">
        <v>75</v>
      </c>
      <c r="J17" s="19">
        <v>73</v>
      </c>
      <c r="K17" s="23">
        <v>72</v>
      </c>
      <c r="L17" s="19">
        <v>71</v>
      </c>
      <c r="M17" s="19">
        <v>69</v>
      </c>
      <c r="N17" s="19">
        <v>67</v>
      </c>
      <c r="O17" s="19">
        <v>63</v>
      </c>
      <c r="P17" s="19">
        <v>58</v>
      </c>
      <c r="Q17" s="19">
        <v>0.99</v>
      </c>
      <c r="W17" s="10">
        <f t="shared" si="0"/>
        <v>0</v>
      </c>
      <c r="X17" s="10">
        <f t="shared" si="1"/>
        <v>0</v>
      </c>
      <c r="Y17" s="10">
        <f t="shared" si="2"/>
        <v>0</v>
      </c>
      <c r="Z17" s="10">
        <f t="shared" si="3"/>
        <v>0</v>
      </c>
      <c r="AA17" s="10">
        <f t="shared" si="4"/>
        <v>0</v>
      </c>
      <c r="AB17" s="10">
        <f t="shared" si="5"/>
        <v>0</v>
      </c>
      <c r="AC17" s="10">
        <f t="shared" si="6"/>
        <v>0</v>
      </c>
      <c r="AD17" s="10">
        <f t="shared" si="7"/>
        <v>0</v>
      </c>
      <c r="AE17" s="10">
        <f t="shared" si="8"/>
        <v>0</v>
      </c>
      <c r="AF17" s="10">
        <f t="shared" si="9"/>
        <v>0</v>
      </c>
      <c r="AG17" s="10">
        <f t="shared" si="10"/>
        <v>0</v>
      </c>
      <c r="AH17" s="10">
        <f t="shared" si="11"/>
        <v>0</v>
      </c>
      <c r="AI17" s="10">
        <f t="shared" si="12"/>
        <v>0</v>
      </c>
      <c r="AJ17" s="10">
        <f t="shared" si="13"/>
        <v>0</v>
      </c>
      <c r="AK17" s="10">
        <f t="shared" si="14"/>
        <v>0</v>
      </c>
    </row>
    <row r="18" spans="2:37" ht="16.8" x14ac:dyDescent="0.5">
      <c r="B18" s="19">
        <v>84</v>
      </c>
      <c r="C18" s="19">
        <v>82</v>
      </c>
      <c r="D18" s="19">
        <v>80</v>
      </c>
      <c r="E18" s="19">
        <v>79</v>
      </c>
      <c r="F18" s="19">
        <v>78</v>
      </c>
      <c r="G18" s="19">
        <v>76</v>
      </c>
      <c r="H18" s="19">
        <v>75</v>
      </c>
      <c r="I18" s="23">
        <v>73</v>
      </c>
      <c r="J18" s="19">
        <v>72</v>
      </c>
      <c r="K18" s="23">
        <v>71</v>
      </c>
      <c r="L18" s="19">
        <v>69</v>
      </c>
      <c r="M18" s="19">
        <v>67</v>
      </c>
      <c r="N18" s="19">
        <v>65</v>
      </c>
      <c r="O18" s="19">
        <v>62</v>
      </c>
      <c r="P18" s="19">
        <v>57</v>
      </c>
      <c r="Q18" s="19">
        <v>0.98</v>
      </c>
      <c r="W18" s="10">
        <f t="shared" si="0"/>
        <v>0</v>
      </c>
      <c r="X18" s="10">
        <f t="shared" si="1"/>
        <v>0</v>
      </c>
      <c r="Y18" s="10">
        <f t="shared" si="2"/>
        <v>0</v>
      </c>
      <c r="Z18" s="10">
        <f t="shared" si="3"/>
        <v>0</v>
      </c>
      <c r="AA18" s="10">
        <f t="shared" si="4"/>
        <v>0</v>
      </c>
      <c r="AB18" s="10">
        <f t="shared" si="5"/>
        <v>0</v>
      </c>
      <c r="AC18" s="10">
        <f t="shared" si="6"/>
        <v>0</v>
      </c>
      <c r="AD18" s="10">
        <f t="shared" si="7"/>
        <v>0</v>
      </c>
      <c r="AE18" s="10">
        <f t="shared" si="8"/>
        <v>0</v>
      </c>
      <c r="AF18" s="10">
        <f t="shared" si="9"/>
        <v>0</v>
      </c>
      <c r="AG18" s="10">
        <f t="shared" si="10"/>
        <v>0</v>
      </c>
      <c r="AH18" s="10">
        <f t="shared" si="11"/>
        <v>0</v>
      </c>
      <c r="AI18" s="10">
        <f t="shared" si="12"/>
        <v>0</v>
      </c>
      <c r="AJ18" s="10">
        <f t="shared" si="13"/>
        <v>0</v>
      </c>
      <c r="AK18" s="10">
        <f t="shared" si="14"/>
        <v>0</v>
      </c>
    </row>
    <row r="19" spans="2:37" ht="16.8" x14ac:dyDescent="0.5">
      <c r="B19" s="19">
        <v>82</v>
      </c>
      <c r="C19" s="19">
        <v>81</v>
      </c>
      <c r="D19" s="19">
        <v>79</v>
      </c>
      <c r="E19" s="19">
        <v>78</v>
      </c>
      <c r="F19" s="19">
        <v>76</v>
      </c>
      <c r="G19" s="19">
        <v>75</v>
      </c>
      <c r="H19" s="19">
        <v>73</v>
      </c>
      <c r="I19" s="23">
        <v>72</v>
      </c>
      <c r="J19" s="19">
        <v>70</v>
      </c>
      <c r="K19" s="23">
        <v>69</v>
      </c>
      <c r="L19" s="19">
        <v>68</v>
      </c>
      <c r="M19" s="19">
        <v>66</v>
      </c>
      <c r="N19" s="19">
        <v>63</v>
      </c>
      <c r="O19" s="19">
        <v>60</v>
      </c>
      <c r="P19" s="19">
        <v>55</v>
      </c>
      <c r="Q19" s="19">
        <v>0.97</v>
      </c>
      <c r="W19" s="10">
        <f t="shared" si="0"/>
        <v>0</v>
      </c>
      <c r="X19" s="10">
        <f t="shared" si="1"/>
        <v>0</v>
      </c>
      <c r="Y19" s="10">
        <f t="shared" si="2"/>
        <v>0</v>
      </c>
      <c r="Z19" s="10">
        <f t="shared" si="3"/>
        <v>0</v>
      </c>
      <c r="AA19" s="10">
        <f t="shared" si="4"/>
        <v>0</v>
      </c>
      <c r="AB19" s="10">
        <f t="shared" si="5"/>
        <v>0</v>
      </c>
      <c r="AC19" s="10">
        <f t="shared" si="6"/>
        <v>0</v>
      </c>
      <c r="AD19" s="10">
        <f t="shared" si="7"/>
        <v>0</v>
      </c>
      <c r="AE19" s="10">
        <f t="shared" si="8"/>
        <v>0</v>
      </c>
      <c r="AF19" s="10">
        <f t="shared" si="9"/>
        <v>0</v>
      </c>
      <c r="AG19" s="10">
        <f t="shared" si="10"/>
        <v>0</v>
      </c>
      <c r="AH19" s="10">
        <f t="shared" si="11"/>
        <v>0</v>
      </c>
      <c r="AI19" s="10">
        <f t="shared" si="12"/>
        <v>0</v>
      </c>
      <c r="AJ19" s="10">
        <f t="shared" si="13"/>
        <v>0</v>
      </c>
      <c r="AK19" s="10">
        <f t="shared" si="14"/>
        <v>0</v>
      </c>
    </row>
    <row r="20" spans="2:37" ht="16.8" x14ac:dyDescent="0.5">
      <c r="B20" s="14">
        <v>81</v>
      </c>
      <c r="C20" s="14">
        <v>79</v>
      </c>
      <c r="D20" s="14">
        <v>78</v>
      </c>
      <c r="E20" s="14">
        <v>76</v>
      </c>
      <c r="F20" s="14">
        <v>75</v>
      </c>
      <c r="G20" s="14">
        <v>74</v>
      </c>
      <c r="H20" s="14">
        <v>72</v>
      </c>
      <c r="I20" s="24">
        <v>70</v>
      </c>
      <c r="J20" s="14">
        <v>69</v>
      </c>
      <c r="K20" s="24">
        <v>68</v>
      </c>
      <c r="L20" s="14">
        <v>66</v>
      </c>
      <c r="M20" s="14">
        <v>64</v>
      </c>
      <c r="N20" s="14">
        <v>62</v>
      </c>
      <c r="O20" s="14">
        <v>59</v>
      </c>
      <c r="P20" s="14">
        <v>54</v>
      </c>
      <c r="Q20" s="14">
        <v>0.96</v>
      </c>
      <c r="W20" s="10">
        <f t="shared" si="0"/>
        <v>0</v>
      </c>
      <c r="X20" s="10">
        <f t="shared" si="1"/>
        <v>0</v>
      </c>
      <c r="Y20" s="10">
        <f t="shared" si="2"/>
        <v>0</v>
      </c>
      <c r="Z20" s="10">
        <f t="shared" si="3"/>
        <v>0</v>
      </c>
      <c r="AA20" s="10">
        <f t="shared" si="4"/>
        <v>0</v>
      </c>
      <c r="AB20" s="10">
        <f t="shared" si="5"/>
        <v>0</v>
      </c>
      <c r="AC20" s="10">
        <f t="shared" si="6"/>
        <v>0</v>
      </c>
      <c r="AD20" s="10">
        <f t="shared" si="7"/>
        <v>0</v>
      </c>
      <c r="AE20" s="10">
        <f t="shared" si="8"/>
        <v>0</v>
      </c>
      <c r="AF20" s="10">
        <f t="shared" si="9"/>
        <v>0</v>
      </c>
      <c r="AG20" s="10">
        <f t="shared" si="10"/>
        <v>0</v>
      </c>
      <c r="AH20" s="10">
        <f t="shared" si="11"/>
        <v>0</v>
      </c>
      <c r="AI20" s="10">
        <f t="shared" si="12"/>
        <v>0</v>
      </c>
      <c r="AJ20" s="10">
        <f t="shared" si="13"/>
        <v>0</v>
      </c>
      <c r="AK20" s="10">
        <f t="shared" si="14"/>
        <v>0</v>
      </c>
    </row>
    <row r="21" spans="2:37" ht="16.8" x14ac:dyDescent="0.5">
      <c r="B21" s="17">
        <v>80</v>
      </c>
      <c r="C21" s="17">
        <v>78</v>
      </c>
      <c r="D21" s="17">
        <v>77</v>
      </c>
      <c r="E21" s="17">
        <v>75</v>
      </c>
      <c r="F21" s="17">
        <v>74</v>
      </c>
      <c r="G21" s="17">
        <v>72</v>
      </c>
      <c r="H21" s="17">
        <v>71</v>
      </c>
      <c r="I21" s="22">
        <v>69</v>
      </c>
      <c r="J21" s="17">
        <v>67</v>
      </c>
      <c r="K21" s="22">
        <v>66</v>
      </c>
      <c r="L21" s="17">
        <v>65</v>
      </c>
      <c r="M21" s="17">
        <v>63</v>
      </c>
      <c r="N21" s="17">
        <v>61</v>
      </c>
      <c r="O21" s="17">
        <v>57</v>
      </c>
      <c r="P21" s="17">
        <v>53</v>
      </c>
      <c r="Q21" s="17">
        <v>0.95</v>
      </c>
      <c r="W21" s="10">
        <f t="shared" si="0"/>
        <v>0</v>
      </c>
      <c r="X21" s="10">
        <f t="shared" si="1"/>
        <v>0</v>
      </c>
      <c r="Y21" s="10">
        <f t="shared" si="2"/>
        <v>0</v>
      </c>
      <c r="Z21" s="10">
        <f t="shared" si="3"/>
        <v>0</v>
      </c>
      <c r="AA21" s="10">
        <f t="shared" si="4"/>
        <v>0</v>
      </c>
      <c r="AB21" s="10">
        <f t="shared" si="5"/>
        <v>0</v>
      </c>
      <c r="AC21" s="10">
        <f t="shared" si="6"/>
        <v>0</v>
      </c>
      <c r="AD21" s="10">
        <f t="shared" si="7"/>
        <v>0</v>
      </c>
      <c r="AE21" s="10">
        <f t="shared" si="8"/>
        <v>0</v>
      </c>
      <c r="AF21" s="10">
        <f t="shared" si="9"/>
        <v>0</v>
      </c>
      <c r="AG21" s="10">
        <f t="shared" si="10"/>
        <v>0</v>
      </c>
      <c r="AH21" s="10">
        <f t="shared" si="11"/>
        <v>0</v>
      </c>
      <c r="AI21" s="10">
        <f t="shared" si="12"/>
        <v>0</v>
      </c>
      <c r="AJ21" s="10">
        <f t="shared" si="13"/>
        <v>0</v>
      </c>
      <c r="AK21" s="10">
        <f t="shared" si="14"/>
        <v>0</v>
      </c>
    </row>
    <row r="22" spans="2:37" ht="16.8" x14ac:dyDescent="0.5">
      <c r="B22" s="19">
        <v>79</v>
      </c>
      <c r="C22" s="19">
        <v>77</v>
      </c>
      <c r="D22" s="19">
        <v>75</v>
      </c>
      <c r="E22" s="19">
        <v>74</v>
      </c>
      <c r="F22" s="19">
        <v>72</v>
      </c>
      <c r="G22" s="19">
        <v>71</v>
      </c>
      <c r="H22" s="19">
        <v>69</v>
      </c>
      <c r="I22" s="23">
        <v>68</v>
      </c>
      <c r="J22" s="19">
        <v>66</v>
      </c>
      <c r="K22" s="23">
        <v>65</v>
      </c>
      <c r="L22" s="19">
        <v>63</v>
      </c>
      <c r="M22" s="19">
        <v>62</v>
      </c>
      <c r="N22" s="19">
        <v>59</v>
      </c>
      <c r="O22" s="19">
        <v>56</v>
      </c>
      <c r="P22" s="19">
        <v>51</v>
      </c>
      <c r="Q22" s="19">
        <v>0.94</v>
      </c>
      <c r="W22" s="10">
        <f t="shared" si="0"/>
        <v>0</v>
      </c>
      <c r="X22" s="10">
        <f t="shared" si="1"/>
        <v>0</v>
      </c>
      <c r="Y22" s="10">
        <f t="shared" si="2"/>
        <v>0</v>
      </c>
      <c r="Z22" s="10">
        <f t="shared" si="3"/>
        <v>0</v>
      </c>
      <c r="AA22" s="10">
        <f t="shared" si="4"/>
        <v>0</v>
      </c>
      <c r="AB22" s="10">
        <f t="shared" si="5"/>
        <v>0</v>
      </c>
      <c r="AC22" s="10">
        <f t="shared" si="6"/>
        <v>0</v>
      </c>
      <c r="AD22" s="10">
        <f t="shared" si="7"/>
        <v>0</v>
      </c>
      <c r="AE22" s="10">
        <f t="shared" si="8"/>
        <v>0</v>
      </c>
      <c r="AF22" s="10">
        <f t="shared" si="9"/>
        <v>0</v>
      </c>
      <c r="AG22" s="10">
        <f t="shared" si="10"/>
        <v>0</v>
      </c>
      <c r="AH22" s="10">
        <f t="shared" si="11"/>
        <v>0</v>
      </c>
      <c r="AI22" s="10">
        <f t="shared" si="12"/>
        <v>0</v>
      </c>
      <c r="AJ22" s="10">
        <f t="shared" si="13"/>
        <v>0</v>
      </c>
      <c r="AK22" s="10">
        <f t="shared" si="14"/>
        <v>0</v>
      </c>
    </row>
    <row r="23" spans="2:37" ht="16.8" x14ac:dyDescent="0.5">
      <c r="B23" s="19">
        <v>78</v>
      </c>
      <c r="C23" s="19">
        <v>76</v>
      </c>
      <c r="D23" s="19">
        <v>74</v>
      </c>
      <c r="E23" s="19">
        <v>73</v>
      </c>
      <c r="F23" s="19">
        <v>71</v>
      </c>
      <c r="G23" s="19">
        <v>70</v>
      </c>
      <c r="H23" s="19">
        <v>68</v>
      </c>
      <c r="I23" s="23">
        <v>66</v>
      </c>
      <c r="J23" s="19">
        <v>65</v>
      </c>
      <c r="K23" s="23">
        <v>64</v>
      </c>
      <c r="L23" s="19">
        <v>62</v>
      </c>
      <c r="M23" s="19">
        <v>60</v>
      </c>
      <c r="N23" s="19">
        <v>58</v>
      </c>
      <c r="O23" s="19">
        <v>55</v>
      </c>
      <c r="P23" s="19">
        <v>50</v>
      </c>
      <c r="Q23" s="19">
        <v>0.93</v>
      </c>
      <c r="W23" s="10">
        <f t="shared" si="0"/>
        <v>0</v>
      </c>
      <c r="X23" s="10">
        <f t="shared" si="1"/>
        <v>0</v>
      </c>
      <c r="Y23" s="10">
        <f t="shared" si="2"/>
        <v>0</v>
      </c>
      <c r="Z23" s="10">
        <f t="shared" si="3"/>
        <v>0</v>
      </c>
      <c r="AA23" s="10">
        <f t="shared" si="4"/>
        <v>0</v>
      </c>
      <c r="AB23" s="10">
        <f t="shared" si="5"/>
        <v>0</v>
      </c>
      <c r="AC23" s="10">
        <f t="shared" si="6"/>
        <v>0</v>
      </c>
      <c r="AD23" s="10">
        <f t="shared" si="7"/>
        <v>0</v>
      </c>
      <c r="AE23" s="10">
        <f t="shared" si="8"/>
        <v>0</v>
      </c>
      <c r="AF23" s="10">
        <f t="shared" si="9"/>
        <v>0</v>
      </c>
      <c r="AG23" s="10">
        <f t="shared" si="10"/>
        <v>0</v>
      </c>
      <c r="AH23" s="10">
        <f t="shared" si="11"/>
        <v>0</v>
      </c>
      <c r="AI23" s="10">
        <f t="shared" si="12"/>
        <v>0</v>
      </c>
      <c r="AJ23" s="10">
        <f t="shared" si="13"/>
        <v>0</v>
      </c>
      <c r="AK23" s="10">
        <f t="shared" si="14"/>
        <v>0</v>
      </c>
    </row>
    <row r="24" spans="2:37" ht="16.8" x14ac:dyDescent="0.5">
      <c r="B24" s="19">
        <v>77</v>
      </c>
      <c r="C24" s="19">
        <v>75</v>
      </c>
      <c r="D24" s="19">
        <v>73</v>
      </c>
      <c r="E24" s="19">
        <v>71</v>
      </c>
      <c r="F24" s="19">
        <v>70</v>
      </c>
      <c r="G24" s="19">
        <v>68</v>
      </c>
      <c r="H24" s="19">
        <v>67</v>
      </c>
      <c r="I24" s="23">
        <v>65</v>
      </c>
      <c r="J24" s="19">
        <v>63</v>
      </c>
      <c r="K24" s="23">
        <v>62</v>
      </c>
      <c r="L24" s="19">
        <v>61</v>
      </c>
      <c r="M24" s="19">
        <v>59</v>
      </c>
      <c r="N24" s="19">
        <v>57</v>
      </c>
      <c r="O24" s="19">
        <v>53</v>
      </c>
      <c r="P24" s="19">
        <v>49</v>
      </c>
      <c r="Q24" s="19">
        <v>0.92</v>
      </c>
      <c r="W24" s="10">
        <f t="shared" si="0"/>
        <v>0</v>
      </c>
      <c r="X24" s="10">
        <f t="shared" si="1"/>
        <v>0</v>
      </c>
      <c r="Y24" s="10">
        <f t="shared" si="2"/>
        <v>0</v>
      </c>
      <c r="Z24" s="10">
        <f t="shared" si="3"/>
        <v>0</v>
      </c>
      <c r="AA24" s="10">
        <f t="shared" si="4"/>
        <v>0</v>
      </c>
      <c r="AB24" s="10">
        <f t="shared" si="5"/>
        <v>0</v>
      </c>
      <c r="AC24" s="10">
        <f t="shared" si="6"/>
        <v>0</v>
      </c>
      <c r="AD24" s="10">
        <f t="shared" si="7"/>
        <v>0</v>
      </c>
      <c r="AE24" s="10">
        <f t="shared" si="8"/>
        <v>0</v>
      </c>
      <c r="AF24" s="10">
        <f t="shared" si="9"/>
        <v>0</v>
      </c>
      <c r="AG24" s="10">
        <f t="shared" si="10"/>
        <v>0</v>
      </c>
      <c r="AH24" s="10">
        <f t="shared" si="11"/>
        <v>0</v>
      </c>
      <c r="AI24" s="10">
        <f t="shared" si="12"/>
        <v>0</v>
      </c>
      <c r="AJ24" s="10">
        <f t="shared" si="13"/>
        <v>0</v>
      </c>
      <c r="AK24" s="10">
        <f t="shared" si="14"/>
        <v>0</v>
      </c>
    </row>
    <row r="25" spans="2:37" ht="16.8" x14ac:dyDescent="0.5">
      <c r="B25" s="14">
        <v>76</v>
      </c>
      <c r="C25" s="14">
        <v>74</v>
      </c>
      <c r="D25" s="14">
        <v>72</v>
      </c>
      <c r="E25" s="14">
        <v>70</v>
      </c>
      <c r="F25" s="14">
        <v>69</v>
      </c>
      <c r="G25" s="14">
        <v>67</v>
      </c>
      <c r="H25" s="14">
        <v>66</v>
      </c>
      <c r="I25" s="24">
        <v>64</v>
      </c>
      <c r="J25" s="14">
        <v>62</v>
      </c>
      <c r="K25" s="24">
        <v>61</v>
      </c>
      <c r="L25" s="14">
        <v>59</v>
      </c>
      <c r="M25" s="14">
        <v>58</v>
      </c>
      <c r="N25" s="14">
        <v>55</v>
      </c>
      <c r="O25" s="14">
        <v>52</v>
      </c>
      <c r="P25" s="14">
        <v>48</v>
      </c>
      <c r="Q25" s="14">
        <v>0.91</v>
      </c>
      <c r="W25" s="10">
        <f t="shared" si="0"/>
        <v>0</v>
      </c>
      <c r="X25" s="10">
        <f t="shared" si="1"/>
        <v>0</v>
      </c>
      <c r="Y25" s="10">
        <f t="shared" si="2"/>
        <v>0</v>
      </c>
      <c r="Z25" s="10">
        <f t="shared" si="3"/>
        <v>0</v>
      </c>
      <c r="AA25" s="10">
        <f t="shared" si="4"/>
        <v>0</v>
      </c>
      <c r="AB25" s="10">
        <f t="shared" si="5"/>
        <v>0</v>
      </c>
      <c r="AC25" s="10">
        <f t="shared" si="6"/>
        <v>0</v>
      </c>
      <c r="AD25" s="10">
        <f t="shared" si="7"/>
        <v>0</v>
      </c>
      <c r="AE25" s="10">
        <f t="shared" si="8"/>
        <v>0</v>
      </c>
      <c r="AF25" s="10">
        <f t="shared" si="9"/>
        <v>0</v>
      </c>
      <c r="AG25" s="10">
        <f t="shared" si="10"/>
        <v>0</v>
      </c>
      <c r="AH25" s="10">
        <f t="shared" si="11"/>
        <v>0</v>
      </c>
      <c r="AI25" s="10">
        <f t="shared" si="12"/>
        <v>0</v>
      </c>
      <c r="AJ25" s="10">
        <f t="shared" si="13"/>
        <v>0</v>
      </c>
      <c r="AK25" s="10">
        <f t="shared" si="14"/>
        <v>0</v>
      </c>
    </row>
    <row r="26" spans="2:37" ht="16.8" x14ac:dyDescent="0.5">
      <c r="B26" s="17">
        <v>75</v>
      </c>
      <c r="C26" s="17">
        <v>72</v>
      </c>
      <c r="D26" s="17">
        <v>71</v>
      </c>
      <c r="E26" s="17">
        <v>69</v>
      </c>
      <c r="F26" s="17">
        <v>67</v>
      </c>
      <c r="G26" s="17">
        <v>66</v>
      </c>
      <c r="H26" s="17">
        <v>64</v>
      </c>
      <c r="I26" s="17">
        <v>62</v>
      </c>
      <c r="J26" s="17">
        <v>61</v>
      </c>
      <c r="K26" s="17">
        <v>60</v>
      </c>
      <c r="L26" s="17">
        <v>58</v>
      </c>
      <c r="M26" s="17">
        <v>56</v>
      </c>
      <c r="N26" s="17">
        <v>54</v>
      </c>
      <c r="O26" s="17">
        <v>51</v>
      </c>
      <c r="P26" s="17">
        <v>46</v>
      </c>
      <c r="Q26" s="17">
        <v>0.9</v>
      </c>
      <c r="W26" s="10">
        <f t="shared" si="0"/>
        <v>0</v>
      </c>
      <c r="X26" s="10">
        <f t="shared" si="1"/>
        <v>0</v>
      </c>
      <c r="Y26" s="10">
        <f t="shared" si="2"/>
        <v>0</v>
      </c>
      <c r="Z26" s="10">
        <f t="shared" si="3"/>
        <v>0</v>
      </c>
      <c r="AA26" s="10">
        <f t="shared" si="4"/>
        <v>0</v>
      </c>
      <c r="AB26" s="10">
        <f t="shared" si="5"/>
        <v>0</v>
      </c>
      <c r="AC26" s="10">
        <f t="shared" si="6"/>
        <v>0</v>
      </c>
      <c r="AD26" s="10">
        <f t="shared" si="7"/>
        <v>0</v>
      </c>
      <c r="AE26" s="10">
        <f t="shared" si="8"/>
        <v>0</v>
      </c>
      <c r="AF26" s="10">
        <f t="shared" si="9"/>
        <v>0</v>
      </c>
      <c r="AG26" s="10">
        <f t="shared" si="10"/>
        <v>0</v>
      </c>
      <c r="AH26" s="10">
        <f t="shared" si="11"/>
        <v>0</v>
      </c>
      <c r="AI26" s="10">
        <f t="shared" si="12"/>
        <v>0</v>
      </c>
      <c r="AJ26" s="10">
        <f t="shared" si="13"/>
        <v>0</v>
      </c>
      <c r="AK26" s="10">
        <f t="shared" si="14"/>
        <v>0</v>
      </c>
    </row>
    <row r="27" spans="2:37" ht="16.8" x14ac:dyDescent="0.5">
      <c r="B27" s="19">
        <v>73</v>
      </c>
      <c r="C27" s="19">
        <v>71</v>
      </c>
      <c r="D27" s="19">
        <v>70</v>
      </c>
      <c r="E27" s="19">
        <v>68</v>
      </c>
      <c r="F27" s="19">
        <v>66</v>
      </c>
      <c r="G27" s="19">
        <v>65</v>
      </c>
      <c r="H27" s="19">
        <v>63</v>
      </c>
      <c r="I27" s="19">
        <v>61</v>
      </c>
      <c r="J27" s="19">
        <v>60</v>
      </c>
      <c r="K27" s="19">
        <v>58</v>
      </c>
      <c r="L27" s="19">
        <v>57</v>
      </c>
      <c r="M27" s="19">
        <v>55</v>
      </c>
      <c r="N27" s="19">
        <v>53</v>
      </c>
      <c r="O27" s="19">
        <v>49</v>
      </c>
      <c r="P27" s="19">
        <v>45</v>
      </c>
      <c r="Q27" s="19">
        <v>0.89</v>
      </c>
      <c r="W27" s="10">
        <f t="shared" si="0"/>
        <v>0</v>
      </c>
      <c r="X27" s="10">
        <f t="shared" si="1"/>
        <v>0</v>
      </c>
      <c r="Y27" s="10">
        <f t="shared" si="2"/>
        <v>0</v>
      </c>
      <c r="Z27" s="10">
        <f t="shared" si="3"/>
        <v>0</v>
      </c>
      <c r="AA27" s="10">
        <f t="shared" si="4"/>
        <v>0</v>
      </c>
      <c r="AB27" s="10">
        <f t="shared" si="5"/>
        <v>0</v>
      </c>
      <c r="AC27" s="10">
        <f t="shared" si="6"/>
        <v>0</v>
      </c>
      <c r="AD27" s="10">
        <f t="shared" si="7"/>
        <v>0</v>
      </c>
      <c r="AE27" s="10">
        <f t="shared" si="8"/>
        <v>0</v>
      </c>
      <c r="AF27" s="10">
        <f t="shared" si="9"/>
        <v>0</v>
      </c>
      <c r="AG27" s="10">
        <f t="shared" si="10"/>
        <v>0</v>
      </c>
      <c r="AH27" s="10">
        <f t="shared" si="11"/>
        <v>0</v>
      </c>
      <c r="AI27" s="10">
        <f t="shared" si="12"/>
        <v>0</v>
      </c>
      <c r="AJ27" s="10">
        <f t="shared" si="13"/>
        <v>0</v>
      </c>
      <c r="AK27" s="10">
        <f t="shared" si="14"/>
        <v>0</v>
      </c>
    </row>
    <row r="28" spans="2:37" ht="16.8" x14ac:dyDescent="0.5">
      <c r="B28" s="19">
        <v>72</v>
      </c>
      <c r="C28" s="19">
        <v>70</v>
      </c>
      <c r="D28" s="19">
        <v>69</v>
      </c>
      <c r="E28" s="19">
        <v>67</v>
      </c>
      <c r="F28" s="19">
        <v>65</v>
      </c>
      <c r="G28" s="19">
        <v>64</v>
      </c>
      <c r="H28" s="19">
        <v>62</v>
      </c>
      <c r="I28" s="19">
        <v>60</v>
      </c>
      <c r="J28" s="19">
        <v>58</v>
      </c>
      <c r="K28" s="19">
        <v>57</v>
      </c>
      <c r="L28" s="19">
        <v>56</v>
      </c>
      <c r="M28" s="19">
        <v>54</v>
      </c>
      <c r="N28" s="19">
        <v>51</v>
      </c>
      <c r="O28" s="19">
        <v>48</v>
      </c>
      <c r="P28" s="19">
        <v>44</v>
      </c>
      <c r="Q28" s="19">
        <v>0.88</v>
      </c>
      <c r="W28" s="10">
        <f t="shared" si="0"/>
        <v>0</v>
      </c>
      <c r="X28" s="10">
        <f t="shared" si="1"/>
        <v>0</v>
      </c>
      <c r="Y28" s="10">
        <f t="shared" si="2"/>
        <v>0</v>
      </c>
      <c r="Z28" s="10">
        <f t="shared" si="3"/>
        <v>0</v>
      </c>
      <c r="AA28" s="10">
        <f t="shared" si="4"/>
        <v>0</v>
      </c>
      <c r="AB28" s="10">
        <f t="shared" si="5"/>
        <v>0</v>
      </c>
      <c r="AC28" s="10">
        <f t="shared" si="6"/>
        <v>0</v>
      </c>
      <c r="AD28" s="10">
        <f t="shared" si="7"/>
        <v>0</v>
      </c>
      <c r="AE28" s="10">
        <f t="shared" si="8"/>
        <v>0</v>
      </c>
      <c r="AF28" s="10">
        <f t="shared" si="9"/>
        <v>0</v>
      </c>
      <c r="AG28" s="10">
        <f t="shared" si="10"/>
        <v>0</v>
      </c>
      <c r="AH28" s="10">
        <f t="shared" si="11"/>
        <v>0</v>
      </c>
      <c r="AI28" s="10">
        <f t="shared" si="12"/>
        <v>0</v>
      </c>
      <c r="AJ28" s="10">
        <f t="shared" si="13"/>
        <v>0</v>
      </c>
      <c r="AK28" s="10">
        <f t="shared" si="14"/>
        <v>0</v>
      </c>
    </row>
    <row r="29" spans="2:37" ht="16.8" x14ac:dyDescent="0.5">
      <c r="B29" s="19">
        <v>71</v>
      </c>
      <c r="C29" s="19">
        <v>69</v>
      </c>
      <c r="D29" s="19">
        <v>67</v>
      </c>
      <c r="E29" s="19">
        <v>66</v>
      </c>
      <c r="F29" s="19">
        <v>64</v>
      </c>
      <c r="G29" s="19">
        <v>62</v>
      </c>
      <c r="H29" s="19">
        <v>61</v>
      </c>
      <c r="I29" s="19">
        <v>59</v>
      </c>
      <c r="J29" s="19">
        <v>57</v>
      </c>
      <c r="K29" s="19">
        <v>56</v>
      </c>
      <c r="L29" s="19">
        <v>54</v>
      </c>
      <c r="M29" s="19">
        <v>53</v>
      </c>
      <c r="N29" s="19">
        <v>50</v>
      </c>
      <c r="O29" s="19">
        <v>47</v>
      </c>
      <c r="P29" s="19">
        <v>43</v>
      </c>
      <c r="Q29" s="19">
        <v>0.87</v>
      </c>
      <c r="W29" s="10">
        <f t="shared" si="0"/>
        <v>0</v>
      </c>
      <c r="X29" s="10">
        <f t="shared" si="1"/>
        <v>0</v>
      </c>
      <c r="Y29" s="10">
        <f t="shared" si="2"/>
        <v>0</v>
      </c>
      <c r="Z29" s="10">
        <f t="shared" si="3"/>
        <v>0</v>
      </c>
      <c r="AA29" s="10">
        <f t="shared" si="4"/>
        <v>0</v>
      </c>
      <c r="AB29" s="10">
        <f t="shared" si="5"/>
        <v>0</v>
      </c>
      <c r="AC29" s="10">
        <f t="shared" si="6"/>
        <v>0</v>
      </c>
      <c r="AD29" s="10">
        <f t="shared" si="7"/>
        <v>0</v>
      </c>
      <c r="AE29" s="10">
        <f t="shared" si="8"/>
        <v>0</v>
      </c>
      <c r="AF29" s="10">
        <f t="shared" si="9"/>
        <v>0</v>
      </c>
      <c r="AG29" s="10">
        <f t="shared" si="10"/>
        <v>0</v>
      </c>
      <c r="AH29" s="10">
        <f t="shared" si="11"/>
        <v>0</v>
      </c>
      <c r="AI29" s="10">
        <f t="shared" si="12"/>
        <v>0</v>
      </c>
      <c r="AJ29" s="10">
        <f t="shared" si="13"/>
        <v>0</v>
      </c>
      <c r="AK29" s="10">
        <f t="shared" si="14"/>
        <v>0</v>
      </c>
    </row>
    <row r="30" spans="2:37" ht="16.8" x14ac:dyDescent="0.5">
      <c r="B30" s="19">
        <v>70</v>
      </c>
      <c r="C30" s="19">
        <v>68</v>
      </c>
      <c r="D30" s="19">
        <v>66</v>
      </c>
      <c r="E30" s="19">
        <v>64</v>
      </c>
      <c r="F30" s="19">
        <v>63</v>
      </c>
      <c r="G30" s="19">
        <v>61</v>
      </c>
      <c r="H30" s="19">
        <v>59</v>
      </c>
      <c r="I30" s="19">
        <v>58</v>
      </c>
      <c r="J30" s="19">
        <v>56</v>
      </c>
      <c r="K30" s="19">
        <v>55</v>
      </c>
      <c r="L30" s="19">
        <v>53</v>
      </c>
      <c r="M30" s="19">
        <v>51</v>
      </c>
      <c r="N30" s="19">
        <v>49</v>
      </c>
      <c r="O30" s="19">
        <v>46</v>
      </c>
      <c r="P30" s="19">
        <v>41</v>
      </c>
      <c r="Q30" s="19">
        <v>0.86</v>
      </c>
      <c r="W30" s="10">
        <f t="shared" si="0"/>
        <v>0</v>
      </c>
      <c r="X30" s="10">
        <f t="shared" si="1"/>
        <v>0</v>
      </c>
      <c r="Y30" s="10">
        <f t="shared" si="2"/>
        <v>0</v>
      </c>
      <c r="Z30" s="10">
        <f t="shared" si="3"/>
        <v>0</v>
      </c>
      <c r="AA30" s="10">
        <f t="shared" si="4"/>
        <v>0</v>
      </c>
      <c r="AB30" s="10">
        <f t="shared" si="5"/>
        <v>0</v>
      </c>
      <c r="AC30" s="10">
        <f t="shared" si="6"/>
        <v>0</v>
      </c>
      <c r="AD30" s="10">
        <f t="shared" si="7"/>
        <v>0</v>
      </c>
      <c r="AE30" s="10">
        <f t="shared" si="8"/>
        <v>0</v>
      </c>
      <c r="AF30" s="10">
        <f t="shared" si="9"/>
        <v>0</v>
      </c>
      <c r="AG30" s="10">
        <f t="shared" si="10"/>
        <v>0</v>
      </c>
      <c r="AH30" s="10">
        <f t="shared" si="11"/>
        <v>0</v>
      </c>
      <c r="AI30" s="10">
        <f t="shared" si="12"/>
        <v>0</v>
      </c>
      <c r="AJ30" s="10">
        <f t="shared" si="13"/>
        <v>0</v>
      </c>
      <c r="AK30" s="10">
        <f t="shared" si="14"/>
        <v>0</v>
      </c>
    </row>
    <row r="31" spans="2:37" ht="16.8" x14ac:dyDescent="0.5">
      <c r="B31" s="17">
        <v>69</v>
      </c>
      <c r="C31" s="17">
        <v>67</v>
      </c>
      <c r="D31" s="17">
        <v>65</v>
      </c>
      <c r="E31" s="17">
        <v>63</v>
      </c>
      <c r="F31" s="17">
        <v>62</v>
      </c>
      <c r="G31" s="17">
        <v>60</v>
      </c>
      <c r="H31" s="17">
        <v>58</v>
      </c>
      <c r="I31" s="22">
        <v>56</v>
      </c>
      <c r="J31" s="17">
        <v>55</v>
      </c>
      <c r="K31" s="22">
        <v>54</v>
      </c>
      <c r="L31" s="17">
        <v>52</v>
      </c>
      <c r="M31" s="17">
        <v>50</v>
      </c>
      <c r="N31" s="17">
        <v>48</v>
      </c>
      <c r="O31" s="17">
        <v>44</v>
      </c>
      <c r="P31" s="17">
        <v>40</v>
      </c>
      <c r="Q31" s="17">
        <v>0.85</v>
      </c>
      <c r="W31" s="10">
        <f t="shared" si="0"/>
        <v>0</v>
      </c>
      <c r="X31" s="10">
        <f t="shared" si="1"/>
        <v>0</v>
      </c>
      <c r="Y31" s="10">
        <f t="shared" si="2"/>
        <v>0</v>
      </c>
      <c r="Z31" s="10">
        <f t="shared" si="3"/>
        <v>0</v>
      </c>
      <c r="AA31" s="10">
        <f t="shared" si="4"/>
        <v>0</v>
      </c>
      <c r="AB31" s="10">
        <f t="shared" si="5"/>
        <v>0</v>
      </c>
      <c r="AC31" s="10">
        <f t="shared" si="6"/>
        <v>0</v>
      </c>
      <c r="AD31" s="10">
        <f t="shared" si="7"/>
        <v>0</v>
      </c>
      <c r="AE31" s="10">
        <f t="shared" si="8"/>
        <v>0</v>
      </c>
      <c r="AF31" s="10">
        <f t="shared" si="9"/>
        <v>0</v>
      </c>
      <c r="AG31" s="10">
        <f t="shared" si="10"/>
        <v>0</v>
      </c>
      <c r="AH31" s="10">
        <f t="shared" si="11"/>
        <v>0</v>
      </c>
      <c r="AI31" s="10">
        <f t="shared" si="12"/>
        <v>0</v>
      </c>
      <c r="AJ31" s="10">
        <f t="shared" si="13"/>
        <v>0</v>
      </c>
      <c r="AK31" s="10">
        <f t="shared" si="14"/>
        <v>0</v>
      </c>
    </row>
    <row r="32" spans="2:37" ht="16.8" x14ac:dyDescent="0.5">
      <c r="B32" s="19">
        <v>68</v>
      </c>
      <c r="C32" s="19">
        <v>66</v>
      </c>
      <c r="D32" s="19">
        <v>64</v>
      </c>
      <c r="E32" s="19">
        <v>62</v>
      </c>
      <c r="F32" s="19">
        <v>61</v>
      </c>
      <c r="G32" s="19">
        <v>59</v>
      </c>
      <c r="H32" s="19">
        <v>57</v>
      </c>
      <c r="I32" s="23">
        <v>55</v>
      </c>
      <c r="J32" s="19">
        <v>54</v>
      </c>
      <c r="K32" s="23">
        <v>52</v>
      </c>
      <c r="L32" s="19">
        <v>51</v>
      </c>
      <c r="M32" s="19">
        <v>49</v>
      </c>
      <c r="N32" s="19">
        <v>46</v>
      </c>
      <c r="O32" s="19">
        <v>43</v>
      </c>
      <c r="P32" s="19">
        <v>39</v>
      </c>
      <c r="Q32" s="19">
        <v>0.84</v>
      </c>
      <c r="W32" s="10">
        <f t="shared" si="0"/>
        <v>0</v>
      </c>
      <c r="X32" s="10">
        <f t="shared" si="1"/>
        <v>0</v>
      </c>
      <c r="Y32" s="10">
        <f t="shared" si="2"/>
        <v>0</v>
      </c>
      <c r="Z32" s="10">
        <f t="shared" si="3"/>
        <v>0</v>
      </c>
      <c r="AA32" s="10">
        <f t="shared" si="4"/>
        <v>0</v>
      </c>
      <c r="AB32" s="10">
        <f t="shared" si="5"/>
        <v>0</v>
      </c>
      <c r="AC32" s="10">
        <f t="shared" si="6"/>
        <v>0</v>
      </c>
      <c r="AD32" s="10">
        <f t="shared" si="7"/>
        <v>0</v>
      </c>
      <c r="AE32" s="10">
        <f t="shared" si="8"/>
        <v>0</v>
      </c>
      <c r="AF32" s="10">
        <f t="shared" si="9"/>
        <v>0</v>
      </c>
      <c r="AG32" s="10">
        <f t="shared" si="10"/>
        <v>0</v>
      </c>
      <c r="AH32" s="10">
        <f t="shared" si="11"/>
        <v>0</v>
      </c>
      <c r="AI32" s="10">
        <f t="shared" si="12"/>
        <v>0</v>
      </c>
      <c r="AJ32" s="10">
        <f t="shared" si="13"/>
        <v>0</v>
      </c>
      <c r="AK32" s="10">
        <f t="shared" si="14"/>
        <v>0</v>
      </c>
    </row>
    <row r="33" spans="2:37" ht="16.8" x14ac:dyDescent="0.5">
      <c r="B33" s="19">
        <v>67</v>
      </c>
      <c r="C33" s="19">
        <v>65</v>
      </c>
      <c r="D33" s="19">
        <v>63</v>
      </c>
      <c r="E33" s="19">
        <v>61</v>
      </c>
      <c r="F33" s="19">
        <v>59</v>
      </c>
      <c r="G33" s="19">
        <v>58</v>
      </c>
      <c r="H33" s="19">
        <v>56</v>
      </c>
      <c r="I33" s="23">
        <v>54</v>
      </c>
      <c r="J33" s="19">
        <v>52</v>
      </c>
      <c r="K33" s="23">
        <v>51</v>
      </c>
      <c r="L33" s="19">
        <v>50</v>
      </c>
      <c r="M33" s="19">
        <v>48</v>
      </c>
      <c r="N33" s="19">
        <v>45</v>
      </c>
      <c r="O33" s="19">
        <v>42</v>
      </c>
      <c r="P33" s="19">
        <v>38</v>
      </c>
      <c r="Q33" s="19">
        <v>0.83</v>
      </c>
      <c r="W33" s="10">
        <f t="shared" si="0"/>
        <v>0</v>
      </c>
      <c r="X33" s="10">
        <f t="shared" si="1"/>
        <v>0</v>
      </c>
      <c r="Y33" s="10">
        <f t="shared" si="2"/>
        <v>0</v>
      </c>
      <c r="Z33" s="10">
        <f t="shared" si="3"/>
        <v>0</v>
      </c>
      <c r="AA33" s="10">
        <f t="shared" si="4"/>
        <v>0</v>
      </c>
      <c r="AB33" s="10">
        <f t="shared" si="5"/>
        <v>0</v>
      </c>
      <c r="AC33" s="10">
        <f t="shared" si="6"/>
        <v>0</v>
      </c>
      <c r="AD33" s="10">
        <f t="shared" si="7"/>
        <v>0</v>
      </c>
      <c r="AE33" s="10">
        <f t="shared" si="8"/>
        <v>0</v>
      </c>
      <c r="AF33" s="10">
        <f t="shared" si="9"/>
        <v>0</v>
      </c>
      <c r="AG33" s="10">
        <f t="shared" si="10"/>
        <v>0</v>
      </c>
      <c r="AH33" s="10">
        <f t="shared" si="11"/>
        <v>0</v>
      </c>
      <c r="AI33" s="10">
        <f t="shared" si="12"/>
        <v>0</v>
      </c>
      <c r="AJ33" s="10">
        <f t="shared" si="13"/>
        <v>0</v>
      </c>
      <c r="AK33" s="10">
        <f t="shared" si="14"/>
        <v>0</v>
      </c>
    </row>
    <row r="34" spans="2:37" ht="16.8" x14ac:dyDescent="0.5">
      <c r="B34" s="19">
        <v>66</v>
      </c>
      <c r="C34" s="19">
        <v>64</v>
      </c>
      <c r="D34" s="19">
        <v>62</v>
      </c>
      <c r="E34" s="19">
        <v>60</v>
      </c>
      <c r="F34" s="19">
        <v>58</v>
      </c>
      <c r="G34" s="19">
        <v>57</v>
      </c>
      <c r="H34" s="19">
        <v>55</v>
      </c>
      <c r="I34" s="23">
        <v>53</v>
      </c>
      <c r="J34" s="19">
        <v>51</v>
      </c>
      <c r="K34" s="23">
        <v>50</v>
      </c>
      <c r="L34" s="19">
        <v>48</v>
      </c>
      <c r="M34" s="19">
        <v>46</v>
      </c>
      <c r="N34" s="19">
        <v>44</v>
      </c>
      <c r="O34" s="19">
        <v>41</v>
      </c>
      <c r="P34" s="19">
        <v>36</v>
      </c>
      <c r="Q34" s="19">
        <v>0.82</v>
      </c>
      <c r="W34" s="10">
        <f t="shared" si="0"/>
        <v>0</v>
      </c>
      <c r="X34" s="10">
        <f t="shared" si="1"/>
        <v>0</v>
      </c>
      <c r="Y34" s="10">
        <f t="shared" si="2"/>
        <v>0</v>
      </c>
      <c r="Z34" s="10">
        <f t="shared" si="3"/>
        <v>0</v>
      </c>
      <c r="AA34" s="10">
        <f t="shared" si="4"/>
        <v>0</v>
      </c>
      <c r="AB34" s="10">
        <f t="shared" si="5"/>
        <v>0</v>
      </c>
      <c r="AC34" s="10">
        <f t="shared" si="6"/>
        <v>0</v>
      </c>
      <c r="AD34" s="10">
        <f t="shared" si="7"/>
        <v>0</v>
      </c>
      <c r="AE34" s="10">
        <f t="shared" si="8"/>
        <v>0</v>
      </c>
      <c r="AF34" s="10">
        <f t="shared" si="9"/>
        <v>0</v>
      </c>
      <c r="AG34" s="10">
        <f t="shared" si="10"/>
        <v>0</v>
      </c>
      <c r="AH34" s="10">
        <f t="shared" si="11"/>
        <v>0</v>
      </c>
      <c r="AI34" s="10">
        <f t="shared" si="12"/>
        <v>0</v>
      </c>
      <c r="AJ34" s="10">
        <f t="shared" si="13"/>
        <v>0</v>
      </c>
      <c r="AK34" s="10">
        <f t="shared" si="14"/>
        <v>0</v>
      </c>
    </row>
    <row r="35" spans="2:37" ht="16.8" x14ac:dyDescent="0.5">
      <c r="B35" s="19">
        <v>65</v>
      </c>
      <c r="C35" s="19">
        <v>63</v>
      </c>
      <c r="D35" s="19">
        <v>61</v>
      </c>
      <c r="E35" s="19">
        <v>59</v>
      </c>
      <c r="F35" s="19">
        <v>57</v>
      </c>
      <c r="G35" s="19">
        <v>56</v>
      </c>
      <c r="H35" s="19">
        <v>54</v>
      </c>
      <c r="I35" s="23">
        <v>52</v>
      </c>
      <c r="J35" s="19">
        <v>50</v>
      </c>
      <c r="K35" s="23">
        <v>49</v>
      </c>
      <c r="L35" s="19">
        <v>47</v>
      </c>
      <c r="M35" s="19">
        <v>45</v>
      </c>
      <c r="N35" s="19">
        <v>43</v>
      </c>
      <c r="O35" s="19">
        <v>39</v>
      </c>
      <c r="P35" s="19">
        <v>35</v>
      </c>
      <c r="Q35" s="19">
        <v>0.81</v>
      </c>
      <c r="W35" s="10">
        <f t="shared" si="0"/>
        <v>0</v>
      </c>
      <c r="X35" s="10">
        <f t="shared" si="1"/>
        <v>0</v>
      </c>
      <c r="Y35" s="10">
        <f t="shared" si="2"/>
        <v>0</v>
      </c>
      <c r="Z35" s="10">
        <f t="shared" si="3"/>
        <v>0</v>
      </c>
      <c r="AA35" s="10">
        <f t="shared" si="4"/>
        <v>0</v>
      </c>
      <c r="AB35" s="10">
        <f t="shared" si="5"/>
        <v>0</v>
      </c>
      <c r="AC35" s="10">
        <f t="shared" si="6"/>
        <v>0</v>
      </c>
      <c r="AD35" s="10">
        <f t="shared" si="7"/>
        <v>0</v>
      </c>
      <c r="AE35" s="10">
        <f t="shared" si="8"/>
        <v>0</v>
      </c>
      <c r="AF35" s="10">
        <f t="shared" si="9"/>
        <v>0</v>
      </c>
      <c r="AG35" s="10">
        <f t="shared" si="10"/>
        <v>0</v>
      </c>
      <c r="AH35" s="10">
        <f t="shared" si="11"/>
        <v>0</v>
      </c>
      <c r="AI35" s="10">
        <f t="shared" si="12"/>
        <v>0</v>
      </c>
      <c r="AJ35" s="10">
        <f t="shared" si="13"/>
        <v>0</v>
      </c>
      <c r="AK35" s="10">
        <f t="shared" si="14"/>
        <v>0</v>
      </c>
    </row>
    <row r="36" spans="2:37" ht="16.8" x14ac:dyDescent="0.5">
      <c r="B36" s="14">
        <v>64</v>
      </c>
      <c r="C36" s="14">
        <v>62</v>
      </c>
      <c r="D36" s="14">
        <v>60</v>
      </c>
      <c r="E36" s="14">
        <v>58</v>
      </c>
      <c r="F36" s="14">
        <v>56</v>
      </c>
      <c r="G36" s="14">
        <v>54</v>
      </c>
      <c r="H36" s="14">
        <v>53</v>
      </c>
      <c r="I36" s="24">
        <v>51</v>
      </c>
      <c r="J36" s="14">
        <v>49</v>
      </c>
      <c r="K36" s="24">
        <v>48</v>
      </c>
      <c r="L36" s="14">
        <v>46</v>
      </c>
      <c r="M36" s="14">
        <v>44</v>
      </c>
      <c r="N36" s="14">
        <v>42</v>
      </c>
      <c r="O36" s="14">
        <v>38</v>
      </c>
      <c r="P36" s="14">
        <v>33</v>
      </c>
      <c r="Q36" s="19">
        <v>0.8</v>
      </c>
      <c r="W36" s="10">
        <f t="shared" si="0"/>
        <v>0</v>
      </c>
      <c r="X36" s="10">
        <f t="shared" si="1"/>
        <v>0</v>
      </c>
      <c r="Y36" s="10">
        <f t="shared" si="2"/>
        <v>0</v>
      </c>
      <c r="Z36" s="10">
        <f t="shared" si="3"/>
        <v>0</v>
      </c>
      <c r="AA36" s="10">
        <f t="shared" si="4"/>
        <v>0</v>
      </c>
      <c r="AB36" s="10">
        <f t="shared" si="5"/>
        <v>0</v>
      </c>
      <c r="AC36" s="10">
        <f t="shared" si="6"/>
        <v>0</v>
      </c>
      <c r="AD36" s="10">
        <f t="shared" si="7"/>
        <v>0</v>
      </c>
      <c r="AE36" s="10">
        <f t="shared" si="8"/>
        <v>0</v>
      </c>
      <c r="AF36" s="10">
        <f t="shared" si="9"/>
        <v>0</v>
      </c>
      <c r="AG36" s="10">
        <f t="shared" si="10"/>
        <v>0</v>
      </c>
      <c r="AH36" s="10">
        <f t="shared" si="11"/>
        <v>0</v>
      </c>
      <c r="AI36" s="10">
        <f t="shared" si="12"/>
        <v>0</v>
      </c>
      <c r="AJ36" s="10">
        <f t="shared" si="13"/>
        <v>0</v>
      </c>
      <c r="AK36" s="10">
        <f t="shared" si="14"/>
        <v>0</v>
      </c>
    </row>
    <row r="37" spans="2:37" ht="16.8" x14ac:dyDescent="0.5">
      <c r="B37" s="17">
        <v>63</v>
      </c>
      <c r="C37" s="17">
        <v>60</v>
      </c>
      <c r="D37" s="17">
        <v>59</v>
      </c>
      <c r="E37" s="17">
        <v>57</v>
      </c>
      <c r="F37" s="17">
        <v>55</v>
      </c>
      <c r="G37" s="17">
        <v>53</v>
      </c>
      <c r="H37" s="17">
        <v>52</v>
      </c>
      <c r="I37" s="22">
        <v>49</v>
      </c>
      <c r="J37" s="17">
        <v>48</v>
      </c>
      <c r="K37" s="22">
        <v>47</v>
      </c>
      <c r="L37" s="17">
        <v>45</v>
      </c>
      <c r="M37" s="17">
        <v>43</v>
      </c>
      <c r="N37" s="17">
        <v>40</v>
      </c>
      <c r="O37" s="17">
        <v>37</v>
      </c>
      <c r="P37" s="17">
        <v>32</v>
      </c>
      <c r="Q37" s="17">
        <v>0.79</v>
      </c>
      <c r="W37" s="10">
        <f t="shared" si="0"/>
        <v>0</v>
      </c>
      <c r="X37" s="10">
        <f t="shared" si="1"/>
        <v>0</v>
      </c>
      <c r="Y37" s="10">
        <f t="shared" si="2"/>
        <v>0</v>
      </c>
      <c r="Z37" s="10">
        <f t="shared" si="3"/>
        <v>0</v>
      </c>
      <c r="AA37" s="10">
        <f t="shared" si="4"/>
        <v>0</v>
      </c>
      <c r="AB37" s="10">
        <f t="shared" si="5"/>
        <v>0</v>
      </c>
      <c r="AC37" s="10">
        <f t="shared" si="6"/>
        <v>0</v>
      </c>
      <c r="AD37" s="10">
        <f t="shared" si="7"/>
        <v>0</v>
      </c>
      <c r="AE37" s="10">
        <f t="shared" si="8"/>
        <v>0</v>
      </c>
      <c r="AF37" s="10">
        <f t="shared" si="9"/>
        <v>0</v>
      </c>
      <c r="AG37" s="10">
        <f t="shared" si="10"/>
        <v>0</v>
      </c>
      <c r="AH37" s="10">
        <f t="shared" si="11"/>
        <v>0</v>
      </c>
      <c r="AI37" s="10">
        <f t="shared" si="12"/>
        <v>0</v>
      </c>
      <c r="AJ37" s="10">
        <f t="shared" si="13"/>
        <v>0</v>
      </c>
      <c r="AK37" s="10">
        <f t="shared" si="14"/>
        <v>0</v>
      </c>
    </row>
    <row r="38" spans="2:37" ht="16.8" x14ac:dyDescent="0.5">
      <c r="B38" s="19">
        <v>62</v>
      </c>
      <c r="C38" s="19">
        <v>59</v>
      </c>
      <c r="D38" s="19">
        <v>57</v>
      </c>
      <c r="E38" s="19">
        <v>56</v>
      </c>
      <c r="F38" s="19">
        <v>54</v>
      </c>
      <c r="G38" s="19">
        <v>52</v>
      </c>
      <c r="H38" s="19">
        <v>50</v>
      </c>
      <c r="I38" s="23">
        <v>48</v>
      </c>
      <c r="J38" s="19">
        <v>47</v>
      </c>
      <c r="K38" s="23">
        <v>45</v>
      </c>
      <c r="L38" s="19">
        <v>44</v>
      </c>
      <c r="M38" s="19">
        <v>42</v>
      </c>
      <c r="N38" s="19">
        <v>39</v>
      </c>
      <c r="O38" s="19">
        <v>36</v>
      </c>
      <c r="P38" s="19">
        <v>30</v>
      </c>
      <c r="Q38" s="19">
        <v>0.78</v>
      </c>
      <c r="W38" s="10">
        <f t="shared" si="0"/>
        <v>0</v>
      </c>
      <c r="X38" s="10">
        <f t="shared" si="1"/>
        <v>0</v>
      </c>
      <c r="Y38" s="10">
        <f t="shared" si="2"/>
        <v>0</v>
      </c>
      <c r="Z38" s="10">
        <f t="shared" si="3"/>
        <v>0</v>
      </c>
      <c r="AA38" s="10">
        <f t="shared" si="4"/>
        <v>0</v>
      </c>
      <c r="AB38" s="10">
        <f t="shared" si="5"/>
        <v>0</v>
      </c>
      <c r="AC38" s="10">
        <f t="shared" si="6"/>
        <v>0</v>
      </c>
      <c r="AD38" s="10">
        <f t="shared" si="7"/>
        <v>0</v>
      </c>
      <c r="AE38" s="10">
        <f t="shared" si="8"/>
        <v>0</v>
      </c>
      <c r="AF38" s="10">
        <f t="shared" si="9"/>
        <v>0</v>
      </c>
      <c r="AG38" s="10">
        <f t="shared" si="10"/>
        <v>0</v>
      </c>
      <c r="AH38" s="10">
        <f t="shared" si="11"/>
        <v>0</v>
      </c>
      <c r="AI38" s="10">
        <f t="shared" si="12"/>
        <v>0</v>
      </c>
      <c r="AJ38" s="10">
        <f t="shared" si="13"/>
        <v>0</v>
      </c>
      <c r="AK38" s="10">
        <f t="shared" si="14"/>
        <v>0</v>
      </c>
    </row>
    <row r="39" spans="2:37" ht="16.8" x14ac:dyDescent="0.5">
      <c r="B39" s="19">
        <v>61</v>
      </c>
      <c r="C39" s="19">
        <v>58</v>
      </c>
      <c r="D39" s="19">
        <v>56</v>
      </c>
      <c r="E39" s="19">
        <v>55</v>
      </c>
      <c r="F39" s="19">
        <v>53</v>
      </c>
      <c r="G39" s="19">
        <v>51</v>
      </c>
      <c r="H39" s="19">
        <v>49</v>
      </c>
      <c r="I39" s="23">
        <v>47</v>
      </c>
      <c r="J39" s="19">
        <v>46</v>
      </c>
      <c r="K39" s="23">
        <v>44</v>
      </c>
      <c r="L39" s="19">
        <v>43</v>
      </c>
      <c r="M39" s="19">
        <v>41</v>
      </c>
      <c r="N39" s="19">
        <v>38</v>
      </c>
      <c r="O39" s="19">
        <v>34</v>
      </c>
      <c r="P39" s="19">
        <v>28</v>
      </c>
      <c r="Q39" s="19">
        <v>0.77</v>
      </c>
      <c r="W39" s="10">
        <f t="shared" si="0"/>
        <v>0</v>
      </c>
      <c r="X39" s="10">
        <f t="shared" si="1"/>
        <v>0</v>
      </c>
      <c r="Y39" s="10">
        <f t="shared" si="2"/>
        <v>0</v>
      </c>
      <c r="Z39" s="10">
        <f t="shared" si="3"/>
        <v>0</v>
      </c>
      <c r="AA39" s="10">
        <f t="shared" si="4"/>
        <v>0</v>
      </c>
      <c r="AB39" s="10">
        <f t="shared" si="5"/>
        <v>0</v>
      </c>
      <c r="AC39" s="10">
        <f t="shared" si="6"/>
        <v>0</v>
      </c>
      <c r="AD39" s="10">
        <f t="shared" si="7"/>
        <v>0</v>
      </c>
      <c r="AE39" s="10">
        <f t="shared" si="8"/>
        <v>0</v>
      </c>
      <c r="AF39" s="10">
        <f t="shared" si="9"/>
        <v>0</v>
      </c>
      <c r="AG39" s="10">
        <f t="shared" si="10"/>
        <v>0</v>
      </c>
      <c r="AH39" s="10">
        <f t="shared" si="11"/>
        <v>0</v>
      </c>
      <c r="AI39" s="10">
        <f t="shared" si="12"/>
        <v>0</v>
      </c>
      <c r="AJ39" s="10">
        <f t="shared" si="13"/>
        <v>0</v>
      </c>
      <c r="AK39" s="10">
        <f t="shared" si="14"/>
        <v>0</v>
      </c>
    </row>
    <row r="40" spans="2:37" ht="16.8" x14ac:dyDescent="0.5">
      <c r="B40" s="19">
        <v>60</v>
      </c>
      <c r="C40" s="19">
        <v>57</v>
      </c>
      <c r="D40" s="19">
        <v>55</v>
      </c>
      <c r="E40" s="19">
        <v>53</v>
      </c>
      <c r="F40" s="19">
        <v>52</v>
      </c>
      <c r="G40" s="19">
        <v>50</v>
      </c>
      <c r="H40" s="19">
        <v>48</v>
      </c>
      <c r="I40" s="23">
        <v>46</v>
      </c>
      <c r="J40" s="19">
        <v>45</v>
      </c>
      <c r="K40" s="23">
        <v>43</v>
      </c>
      <c r="L40" s="19">
        <v>42</v>
      </c>
      <c r="M40" s="19">
        <v>39</v>
      </c>
      <c r="N40" s="19">
        <v>37</v>
      </c>
      <c r="O40" s="19">
        <v>33</v>
      </c>
      <c r="P40" s="19">
        <v>27</v>
      </c>
      <c r="Q40" s="19">
        <v>0.76</v>
      </c>
      <c r="W40" s="10">
        <f t="shared" si="0"/>
        <v>0</v>
      </c>
      <c r="X40" s="10">
        <f t="shared" si="1"/>
        <v>0</v>
      </c>
      <c r="Y40" s="10">
        <f t="shared" si="2"/>
        <v>0</v>
      </c>
      <c r="Z40" s="10">
        <f t="shared" si="3"/>
        <v>0</v>
      </c>
      <c r="AA40" s="10">
        <f t="shared" si="4"/>
        <v>0</v>
      </c>
      <c r="AB40" s="10">
        <f t="shared" si="5"/>
        <v>0</v>
      </c>
      <c r="AC40" s="10">
        <f t="shared" si="6"/>
        <v>0</v>
      </c>
      <c r="AD40" s="10">
        <f t="shared" si="7"/>
        <v>0</v>
      </c>
      <c r="AE40" s="10">
        <f t="shared" si="8"/>
        <v>0</v>
      </c>
      <c r="AF40" s="10">
        <f t="shared" si="9"/>
        <v>0</v>
      </c>
      <c r="AG40" s="10">
        <f t="shared" si="10"/>
        <v>0</v>
      </c>
      <c r="AH40" s="10">
        <f t="shared" si="11"/>
        <v>0</v>
      </c>
      <c r="AI40" s="10">
        <f t="shared" si="12"/>
        <v>0</v>
      </c>
      <c r="AJ40" s="10">
        <f t="shared" si="13"/>
        <v>0</v>
      </c>
      <c r="AK40" s="10">
        <f t="shared" si="14"/>
        <v>0</v>
      </c>
    </row>
    <row r="41" spans="2:37" ht="16.8" x14ac:dyDescent="0.5">
      <c r="B41" s="14">
        <v>59</v>
      </c>
      <c r="C41" s="14">
        <v>56</v>
      </c>
      <c r="D41" s="14">
        <v>54</v>
      </c>
      <c r="E41" s="14">
        <v>52</v>
      </c>
      <c r="F41" s="14">
        <v>51</v>
      </c>
      <c r="G41" s="14">
        <v>49</v>
      </c>
      <c r="H41" s="14">
        <v>47</v>
      </c>
      <c r="I41" s="24">
        <v>45</v>
      </c>
      <c r="J41" s="14">
        <v>43</v>
      </c>
      <c r="K41" s="24">
        <v>42</v>
      </c>
      <c r="L41" s="14">
        <v>40</v>
      </c>
      <c r="M41" s="14">
        <v>38</v>
      </c>
      <c r="N41" s="14">
        <v>36</v>
      </c>
      <c r="O41" s="14">
        <v>32</v>
      </c>
      <c r="P41" s="14">
        <v>25</v>
      </c>
      <c r="Q41" s="19">
        <v>0.75</v>
      </c>
      <c r="W41" s="10">
        <f t="shared" si="0"/>
        <v>0</v>
      </c>
      <c r="X41" s="10">
        <f t="shared" si="1"/>
        <v>0</v>
      </c>
      <c r="Y41" s="10">
        <f t="shared" si="2"/>
        <v>0</v>
      </c>
      <c r="Z41" s="10">
        <f t="shared" si="3"/>
        <v>0</v>
      </c>
      <c r="AA41" s="10">
        <f t="shared" si="4"/>
        <v>0</v>
      </c>
      <c r="AB41" s="10">
        <f t="shared" si="5"/>
        <v>0</v>
      </c>
      <c r="AC41" s="10">
        <f t="shared" si="6"/>
        <v>0</v>
      </c>
      <c r="AD41" s="10">
        <f t="shared" si="7"/>
        <v>0</v>
      </c>
      <c r="AE41" s="10">
        <f t="shared" si="8"/>
        <v>0</v>
      </c>
      <c r="AF41" s="10">
        <f t="shared" si="9"/>
        <v>0</v>
      </c>
      <c r="AG41" s="10">
        <f t="shared" si="10"/>
        <v>0</v>
      </c>
      <c r="AH41" s="10">
        <f t="shared" si="11"/>
        <v>0</v>
      </c>
      <c r="AI41" s="10">
        <f t="shared" si="12"/>
        <v>0</v>
      </c>
      <c r="AJ41" s="10">
        <f t="shared" si="13"/>
        <v>0</v>
      </c>
      <c r="AK41" s="10">
        <f t="shared" si="14"/>
        <v>0</v>
      </c>
    </row>
    <row r="42" spans="2:37" ht="16.8" x14ac:dyDescent="0.5">
      <c r="B42" s="17">
        <v>58</v>
      </c>
      <c r="C42" s="17">
        <v>55</v>
      </c>
      <c r="D42" s="17">
        <v>53</v>
      </c>
      <c r="E42" s="17">
        <v>51</v>
      </c>
      <c r="F42" s="17">
        <v>49</v>
      </c>
      <c r="G42" s="17">
        <v>47</v>
      </c>
      <c r="H42" s="17">
        <v>46</v>
      </c>
      <c r="I42" s="22">
        <v>43</v>
      </c>
      <c r="J42" s="17">
        <v>42</v>
      </c>
      <c r="K42" s="22">
        <v>41</v>
      </c>
      <c r="L42" s="17">
        <v>39</v>
      </c>
      <c r="M42" s="17">
        <v>37</v>
      </c>
      <c r="N42" s="17">
        <v>34</v>
      </c>
      <c r="O42" s="17">
        <v>31</v>
      </c>
      <c r="P42" s="17">
        <v>24</v>
      </c>
      <c r="Q42" s="17">
        <v>0.74</v>
      </c>
      <c r="W42" s="10">
        <f t="shared" ref="W42:W51" si="15">IF(AND($V$5=$B$4,$V$4&gt;=B42,$V$4&lt;B41),Q42,0)</f>
        <v>0</v>
      </c>
      <c r="X42" s="10">
        <f t="shared" ref="X42:X51" si="16">IF(AND($V$5=$C$4,$V$4&gt;=C42,$V$4&lt;C41),Q42,0)</f>
        <v>0</v>
      </c>
      <c r="Y42" s="10">
        <f t="shared" ref="Y42:Y51" si="17">IF(AND($V$5=$D$4,$V$4&gt;=D42,$V$4&lt;D41),Q42,0)</f>
        <v>0</v>
      </c>
      <c r="Z42" s="10">
        <f t="shared" ref="Z42:Z51" si="18">IF(AND($V$5=$E$4,$V$4&gt;=E42,$V$4&lt;E41),Q42,0)</f>
        <v>0</v>
      </c>
      <c r="AA42" s="10">
        <f t="shared" ref="AA42:AA51" si="19">IF(AND($V$5=$F$4,$V$4&gt;=F42,$V$4&lt;F41),Q42,0)</f>
        <v>0</v>
      </c>
      <c r="AB42" s="10">
        <f t="shared" ref="AB42:AB51" si="20">IF(AND($V$5=$G$4,$V$4&gt;=G42,$V$4&lt;G41),Q42,0)</f>
        <v>0</v>
      </c>
      <c r="AC42" s="10">
        <f t="shared" ref="AC42:AC51" si="21">IF(AND($V$5=$H$4,$V$4&gt;=H42,$V$4&lt;H41),Q42,0)</f>
        <v>0</v>
      </c>
      <c r="AD42" s="10">
        <f t="shared" ref="AD42:AD51" si="22">IF(AND($V$5=$I$4,$V$4&gt;=I42,$V$4&lt;I41),Q42,0)</f>
        <v>0</v>
      </c>
      <c r="AE42" s="10">
        <f t="shared" ref="AE42:AE51" si="23">IF(AND($V$5=$J$4,$V$4&gt;=J42,$V$4&lt;J41),Q42,0)</f>
        <v>0</v>
      </c>
      <c r="AF42" s="10">
        <f t="shared" ref="AF42:AF51" si="24">IF(AND($V$5=$K$4,$V$4&gt;=K42,$V$4&lt;K41),Q42,0)</f>
        <v>0</v>
      </c>
      <c r="AG42" s="10">
        <f t="shared" ref="AG42:AG51" si="25">IF(AND($V$5=$L$4,$V$4&gt;=L42,$V$4&lt;L41),Q42,0)</f>
        <v>0</v>
      </c>
      <c r="AH42" s="10">
        <f t="shared" ref="AH42:AH51" si="26">IF(AND($V$5=$M$4,$V$4&gt;=M42,$V$4&lt;M41),Q42,0)</f>
        <v>0</v>
      </c>
      <c r="AI42" s="10">
        <f t="shared" ref="AI42:AI51" si="27">IF(AND($V$5=$N$4,$V$4&gt;=N42,$V$4&lt;N41),Q42,0)</f>
        <v>0</v>
      </c>
      <c r="AJ42" s="10">
        <f t="shared" ref="AJ42:AJ51" si="28">IF(AND($V$5=$O$4,$V$4&gt;=O42,$V$4&lt;O41),Q42,0)</f>
        <v>0</v>
      </c>
      <c r="AK42" s="10">
        <f t="shared" ref="AK42:AK51" si="29">IF(AND($V$5=$P$4,$V$4&gt;=P42,$V$4&lt;P41),Q42,0)</f>
        <v>0</v>
      </c>
    </row>
    <row r="43" spans="2:37" ht="16.8" x14ac:dyDescent="0.5">
      <c r="B43" s="19">
        <v>57</v>
      </c>
      <c r="C43" s="19">
        <v>54</v>
      </c>
      <c r="D43" s="19">
        <v>51</v>
      </c>
      <c r="E43" s="19">
        <v>50</v>
      </c>
      <c r="F43" s="19">
        <v>48</v>
      </c>
      <c r="G43" s="19">
        <v>46</v>
      </c>
      <c r="H43" s="19">
        <v>44</v>
      </c>
      <c r="I43" s="23">
        <v>42</v>
      </c>
      <c r="J43" s="19">
        <v>41</v>
      </c>
      <c r="K43" s="23">
        <v>39</v>
      </c>
      <c r="L43" s="19">
        <v>38</v>
      </c>
      <c r="M43" s="19">
        <v>36</v>
      </c>
      <c r="N43" s="19">
        <v>33</v>
      </c>
      <c r="O43" s="19">
        <v>30</v>
      </c>
      <c r="P43" s="19">
        <v>23</v>
      </c>
      <c r="Q43" s="19">
        <v>0.73</v>
      </c>
      <c r="W43" s="10">
        <f t="shared" si="15"/>
        <v>0</v>
      </c>
      <c r="X43" s="10">
        <f t="shared" si="16"/>
        <v>0</v>
      </c>
      <c r="Y43" s="10">
        <f t="shared" si="17"/>
        <v>0</v>
      </c>
      <c r="Z43" s="10">
        <f t="shared" si="18"/>
        <v>0</v>
      </c>
      <c r="AA43" s="10">
        <f t="shared" si="19"/>
        <v>0</v>
      </c>
      <c r="AB43" s="10">
        <f t="shared" si="20"/>
        <v>0</v>
      </c>
      <c r="AC43" s="10">
        <f t="shared" si="21"/>
        <v>0</v>
      </c>
      <c r="AD43" s="10">
        <f t="shared" si="22"/>
        <v>0</v>
      </c>
      <c r="AE43" s="10">
        <f t="shared" si="23"/>
        <v>0</v>
      </c>
      <c r="AF43" s="10">
        <f t="shared" si="24"/>
        <v>0</v>
      </c>
      <c r="AG43" s="10">
        <f t="shared" si="25"/>
        <v>0</v>
      </c>
      <c r="AH43" s="10">
        <f t="shared" si="26"/>
        <v>0</v>
      </c>
      <c r="AI43" s="10">
        <f t="shared" si="27"/>
        <v>0</v>
      </c>
      <c r="AJ43" s="10">
        <f t="shared" si="28"/>
        <v>0</v>
      </c>
      <c r="AK43" s="10">
        <f t="shared" si="29"/>
        <v>0</v>
      </c>
    </row>
    <row r="44" spans="2:37" ht="16.8" x14ac:dyDescent="0.5">
      <c r="B44" s="19">
        <v>56</v>
      </c>
      <c r="C44" s="19">
        <v>53</v>
      </c>
      <c r="D44" s="19">
        <v>50</v>
      </c>
      <c r="E44" s="19">
        <v>49</v>
      </c>
      <c r="F44" s="19">
        <v>47</v>
      </c>
      <c r="G44" s="19">
        <v>45</v>
      </c>
      <c r="H44" s="19">
        <v>43</v>
      </c>
      <c r="I44" s="23">
        <v>41</v>
      </c>
      <c r="J44" s="19">
        <v>40</v>
      </c>
      <c r="K44" s="23">
        <v>38</v>
      </c>
      <c r="L44" s="19">
        <v>37</v>
      </c>
      <c r="M44" s="19">
        <v>35</v>
      </c>
      <c r="N44" s="19">
        <v>32</v>
      </c>
      <c r="O44" s="19">
        <v>28</v>
      </c>
      <c r="P44" s="19">
        <v>22</v>
      </c>
      <c r="Q44" s="19">
        <v>0.72</v>
      </c>
      <c r="W44" s="10">
        <f t="shared" si="15"/>
        <v>0</v>
      </c>
      <c r="X44" s="10">
        <f t="shared" si="16"/>
        <v>0</v>
      </c>
      <c r="Y44" s="10">
        <f t="shared" si="17"/>
        <v>0</v>
      </c>
      <c r="Z44" s="10">
        <f t="shared" si="18"/>
        <v>0</v>
      </c>
      <c r="AA44" s="10">
        <f t="shared" si="19"/>
        <v>0</v>
      </c>
      <c r="AB44" s="10">
        <f t="shared" si="20"/>
        <v>0</v>
      </c>
      <c r="AC44" s="10">
        <f t="shared" si="21"/>
        <v>0</v>
      </c>
      <c r="AD44" s="10">
        <f t="shared" si="22"/>
        <v>0</v>
      </c>
      <c r="AE44" s="10">
        <f t="shared" si="23"/>
        <v>0</v>
      </c>
      <c r="AF44" s="10">
        <f t="shared" si="24"/>
        <v>0</v>
      </c>
      <c r="AG44" s="10">
        <f t="shared" si="25"/>
        <v>0</v>
      </c>
      <c r="AH44" s="10">
        <f t="shared" si="26"/>
        <v>0</v>
      </c>
      <c r="AI44" s="10">
        <f t="shared" si="27"/>
        <v>0</v>
      </c>
      <c r="AJ44" s="10">
        <f t="shared" si="28"/>
        <v>0</v>
      </c>
      <c r="AK44" s="10">
        <f t="shared" si="29"/>
        <v>0</v>
      </c>
    </row>
    <row r="45" spans="2:37" ht="16.8" x14ac:dyDescent="0.5">
      <c r="B45" s="19">
        <v>55</v>
      </c>
      <c r="C45" s="19">
        <v>52</v>
      </c>
      <c r="D45" s="19">
        <v>49</v>
      </c>
      <c r="E45" s="19">
        <v>47</v>
      </c>
      <c r="F45" s="19">
        <v>46</v>
      </c>
      <c r="G45" s="19">
        <v>44</v>
      </c>
      <c r="H45" s="19">
        <v>42</v>
      </c>
      <c r="I45" s="23">
        <v>40</v>
      </c>
      <c r="J45" s="19">
        <v>39</v>
      </c>
      <c r="K45" s="23">
        <v>37</v>
      </c>
      <c r="L45" s="19">
        <v>36</v>
      </c>
      <c r="M45" s="19">
        <v>33</v>
      </c>
      <c r="N45" s="19">
        <v>31</v>
      </c>
      <c r="O45" s="19">
        <v>27</v>
      </c>
      <c r="P45" s="19">
        <v>21</v>
      </c>
      <c r="Q45" s="19">
        <v>0.71</v>
      </c>
      <c r="W45" s="10">
        <f t="shared" si="15"/>
        <v>0</v>
      </c>
      <c r="X45" s="10">
        <f t="shared" si="16"/>
        <v>0</v>
      </c>
      <c r="Y45" s="10">
        <f t="shared" si="17"/>
        <v>0</v>
      </c>
      <c r="Z45" s="10">
        <f t="shared" si="18"/>
        <v>0</v>
      </c>
      <c r="AA45" s="10">
        <f t="shared" si="19"/>
        <v>0</v>
      </c>
      <c r="AB45" s="10">
        <f t="shared" si="20"/>
        <v>0</v>
      </c>
      <c r="AC45" s="10">
        <f t="shared" si="21"/>
        <v>0</v>
      </c>
      <c r="AD45" s="10">
        <f t="shared" si="22"/>
        <v>0</v>
      </c>
      <c r="AE45" s="10">
        <f t="shared" si="23"/>
        <v>0</v>
      </c>
      <c r="AF45" s="10">
        <f t="shared" si="24"/>
        <v>0</v>
      </c>
      <c r="AG45" s="10">
        <f t="shared" si="25"/>
        <v>0</v>
      </c>
      <c r="AH45" s="10">
        <f t="shared" si="26"/>
        <v>0</v>
      </c>
      <c r="AI45" s="10">
        <f t="shared" si="27"/>
        <v>0</v>
      </c>
      <c r="AJ45" s="10">
        <f t="shared" si="28"/>
        <v>0</v>
      </c>
      <c r="AK45" s="10">
        <f t="shared" si="29"/>
        <v>0</v>
      </c>
    </row>
    <row r="46" spans="2:37" ht="16.8" x14ac:dyDescent="0.5">
      <c r="B46" s="19">
        <v>54</v>
      </c>
      <c r="C46" s="19">
        <v>51</v>
      </c>
      <c r="D46" s="19">
        <v>48</v>
      </c>
      <c r="E46" s="19">
        <v>46</v>
      </c>
      <c r="F46" s="19">
        <v>45</v>
      </c>
      <c r="G46" s="19">
        <v>43</v>
      </c>
      <c r="H46" s="19">
        <v>41</v>
      </c>
      <c r="I46" s="23">
        <v>39</v>
      </c>
      <c r="J46" s="19">
        <v>37</v>
      </c>
      <c r="K46" s="23">
        <v>36</v>
      </c>
      <c r="L46" s="19">
        <v>34</v>
      </c>
      <c r="M46" s="19">
        <v>32</v>
      </c>
      <c r="N46" s="19">
        <v>30</v>
      </c>
      <c r="O46" s="19">
        <v>26</v>
      </c>
      <c r="P46" s="19">
        <v>20</v>
      </c>
      <c r="Q46" s="14">
        <v>0.7</v>
      </c>
      <c r="W46" s="10">
        <f t="shared" si="15"/>
        <v>0</v>
      </c>
      <c r="X46" s="10">
        <f t="shared" si="16"/>
        <v>0</v>
      </c>
      <c r="Y46" s="10">
        <f t="shared" si="17"/>
        <v>0</v>
      </c>
      <c r="Z46" s="10">
        <f t="shared" si="18"/>
        <v>0</v>
      </c>
      <c r="AA46" s="10">
        <f t="shared" si="19"/>
        <v>0</v>
      </c>
      <c r="AB46" s="10">
        <f t="shared" si="20"/>
        <v>0</v>
      </c>
      <c r="AC46" s="10">
        <f t="shared" si="21"/>
        <v>0</v>
      </c>
      <c r="AD46" s="10">
        <f t="shared" si="22"/>
        <v>0</v>
      </c>
      <c r="AE46" s="10">
        <f t="shared" si="23"/>
        <v>0</v>
      </c>
      <c r="AF46" s="10">
        <f t="shared" si="24"/>
        <v>0</v>
      </c>
      <c r="AG46" s="10">
        <f t="shared" si="25"/>
        <v>0</v>
      </c>
      <c r="AH46" s="10">
        <f t="shared" si="26"/>
        <v>0</v>
      </c>
      <c r="AI46" s="10">
        <f t="shared" si="27"/>
        <v>0</v>
      </c>
      <c r="AJ46" s="10">
        <f t="shared" si="28"/>
        <v>0</v>
      </c>
      <c r="AK46" s="10">
        <f t="shared" si="29"/>
        <v>0</v>
      </c>
    </row>
    <row r="47" spans="2:37" ht="16.8" x14ac:dyDescent="0.5">
      <c r="B47" s="17">
        <v>53</v>
      </c>
      <c r="C47" s="17">
        <v>50</v>
      </c>
      <c r="D47" s="17">
        <v>47</v>
      </c>
      <c r="E47" s="17">
        <v>45</v>
      </c>
      <c r="F47" s="17">
        <v>44</v>
      </c>
      <c r="G47" s="17">
        <v>42</v>
      </c>
      <c r="H47" s="17">
        <v>40</v>
      </c>
      <c r="I47" s="22">
        <v>38</v>
      </c>
      <c r="J47" s="17">
        <v>36</v>
      </c>
      <c r="K47" s="22">
        <v>35</v>
      </c>
      <c r="L47" s="17">
        <v>33</v>
      </c>
      <c r="M47" s="17">
        <v>31</v>
      </c>
      <c r="N47" s="17">
        <v>29</v>
      </c>
      <c r="O47" s="17">
        <v>25</v>
      </c>
      <c r="P47" s="17">
        <v>19</v>
      </c>
      <c r="Q47" s="17">
        <v>0.69</v>
      </c>
      <c r="W47" s="10">
        <f t="shared" si="15"/>
        <v>0</v>
      </c>
      <c r="X47" s="10">
        <f t="shared" si="16"/>
        <v>0</v>
      </c>
      <c r="Y47" s="10">
        <f t="shared" si="17"/>
        <v>0</v>
      </c>
      <c r="Z47" s="10">
        <f t="shared" si="18"/>
        <v>0</v>
      </c>
      <c r="AA47" s="10">
        <f t="shared" si="19"/>
        <v>0</v>
      </c>
      <c r="AB47" s="10">
        <f t="shared" si="20"/>
        <v>0</v>
      </c>
      <c r="AC47" s="10">
        <f t="shared" si="21"/>
        <v>0</v>
      </c>
      <c r="AD47" s="10">
        <f t="shared" si="22"/>
        <v>0</v>
      </c>
      <c r="AE47" s="10">
        <f t="shared" si="23"/>
        <v>0</v>
      </c>
      <c r="AF47" s="10">
        <f t="shared" si="24"/>
        <v>0</v>
      </c>
      <c r="AG47" s="10">
        <f t="shared" si="25"/>
        <v>0</v>
      </c>
      <c r="AH47" s="10">
        <f t="shared" si="26"/>
        <v>0</v>
      </c>
      <c r="AI47" s="10">
        <f t="shared" si="27"/>
        <v>0</v>
      </c>
      <c r="AJ47" s="10">
        <f t="shared" si="28"/>
        <v>0</v>
      </c>
      <c r="AK47" s="10">
        <f t="shared" si="29"/>
        <v>0</v>
      </c>
    </row>
    <row r="48" spans="2:37" ht="16.8" x14ac:dyDescent="0.5">
      <c r="B48" s="19">
        <v>52</v>
      </c>
      <c r="C48" s="19">
        <v>49</v>
      </c>
      <c r="D48" s="19">
        <v>46</v>
      </c>
      <c r="E48" s="19">
        <v>44</v>
      </c>
      <c r="F48" s="19">
        <v>43</v>
      </c>
      <c r="G48" s="19">
        <v>41</v>
      </c>
      <c r="H48" s="19">
        <v>39</v>
      </c>
      <c r="I48" s="23">
        <v>37</v>
      </c>
      <c r="J48" s="19">
        <v>35</v>
      </c>
      <c r="K48" s="23">
        <v>34</v>
      </c>
      <c r="L48" s="19">
        <v>32</v>
      </c>
      <c r="M48" s="19">
        <v>30</v>
      </c>
      <c r="N48" s="19">
        <v>28</v>
      </c>
      <c r="O48" s="19">
        <v>24</v>
      </c>
      <c r="P48" s="19">
        <v>18</v>
      </c>
      <c r="Q48" s="19">
        <v>0.68</v>
      </c>
      <c r="W48" s="10">
        <f t="shared" si="15"/>
        <v>0</v>
      </c>
      <c r="X48" s="10">
        <f t="shared" si="16"/>
        <v>0</v>
      </c>
      <c r="Y48" s="10">
        <f t="shared" si="17"/>
        <v>0</v>
      </c>
      <c r="Z48" s="10">
        <f t="shared" si="18"/>
        <v>0</v>
      </c>
      <c r="AA48" s="10">
        <f t="shared" si="19"/>
        <v>0</v>
      </c>
      <c r="AB48" s="10">
        <f t="shared" si="20"/>
        <v>0</v>
      </c>
      <c r="AC48" s="10">
        <f t="shared" si="21"/>
        <v>0</v>
      </c>
      <c r="AD48" s="10">
        <f t="shared" si="22"/>
        <v>0</v>
      </c>
      <c r="AE48" s="10">
        <f t="shared" si="23"/>
        <v>0</v>
      </c>
      <c r="AF48" s="10">
        <f t="shared" si="24"/>
        <v>0</v>
      </c>
      <c r="AG48" s="10">
        <f t="shared" si="25"/>
        <v>0</v>
      </c>
      <c r="AH48" s="10">
        <f t="shared" si="26"/>
        <v>0</v>
      </c>
      <c r="AI48" s="10">
        <f t="shared" si="27"/>
        <v>0</v>
      </c>
      <c r="AJ48" s="10">
        <f t="shared" si="28"/>
        <v>0</v>
      </c>
      <c r="AK48" s="10">
        <f t="shared" si="29"/>
        <v>0</v>
      </c>
    </row>
    <row r="49" spans="2:38" ht="16.8" x14ac:dyDescent="0.5">
      <c r="B49" s="19">
        <v>51</v>
      </c>
      <c r="C49" s="19">
        <v>48</v>
      </c>
      <c r="D49" s="19">
        <v>45</v>
      </c>
      <c r="E49" s="19">
        <v>43</v>
      </c>
      <c r="F49" s="19">
        <v>42</v>
      </c>
      <c r="G49" s="19">
        <v>40</v>
      </c>
      <c r="H49" s="19">
        <v>38</v>
      </c>
      <c r="I49" s="23">
        <v>36</v>
      </c>
      <c r="J49" s="19">
        <v>34</v>
      </c>
      <c r="K49" s="23">
        <v>33</v>
      </c>
      <c r="L49" s="19">
        <v>31</v>
      </c>
      <c r="M49" s="19">
        <v>29</v>
      </c>
      <c r="N49" s="19">
        <v>27</v>
      </c>
      <c r="O49" s="19">
        <v>23</v>
      </c>
      <c r="P49" s="19">
        <v>17</v>
      </c>
      <c r="Q49" s="19">
        <v>0.67</v>
      </c>
      <c r="W49" s="10">
        <f t="shared" si="15"/>
        <v>0</v>
      </c>
      <c r="X49" s="10">
        <f t="shared" si="16"/>
        <v>0</v>
      </c>
      <c r="Y49" s="10">
        <f t="shared" si="17"/>
        <v>0</v>
      </c>
      <c r="Z49" s="10">
        <f t="shared" si="18"/>
        <v>0</v>
      </c>
      <c r="AA49" s="10">
        <f t="shared" si="19"/>
        <v>0</v>
      </c>
      <c r="AB49" s="10">
        <f t="shared" si="20"/>
        <v>0</v>
      </c>
      <c r="AC49" s="10">
        <f t="shared" si="21"/>
        <v>0</v>
      </c>
      <c r="AD49" s="10">
        <f t="shared" si="22"/>
        <v>0</v>
      </c>
      <c r="AE49" s="10">
        <f t="shared" si="23"/>
        <v>0</v>
      </c>
      <c r="AF49" s="10">
        <f t="shared" si="24"/>
        <v>0</v>
      </c>
      <c r="AG49" s="10">
        <f t="shared" si="25"/>
        <v>0</v>
      </c>
      <c r="AH49" s="10">
        <f t="shared" si="26"/>
        <v>0</v>
      </c>
      <c r="AI49" s="10">
        <f t="shared" si="27"/>
        <v>0</v>
      </c>
      <c r="AJ49" s="10">
        <f t="shared" si="28"/>
        <v>0</v>
      </c>
      <c r="AK49" s="10">
        <f t="shared" si="29"/>
        <v>0</v>
      </c>
    </row>
    <row r="50" spans="2:38" ht="16.8" x14ac:dyDescent="0.5">
      <c r="B50" s="19">
        <v>50</v>
      </c>
      <c r="C50" s="19">
        <v>47</v>
      </c>
      <c r="D50" s="19">
        <v>44</v>
      </c>
      <c r="E50" s="19">
        <v>42</v>
      </c>
      <c r="F50" s="19">
        <v>41</v>
      </c>
      <c r="G50" s="19">
        <v>39</v>
      </c>
      <c r="H50" s="19">
        <v>37</v>
      </c>
      <c r="I50" s="23">
        <v>35</v>
      </c>
      <c r="J50" s="19">
        <v>33</v>
      </c>
      <c r="K50" s="23">
        <v>32</v>
      </c>
      <c r="L50" s="19">
        <v>30</v>
      </c>
      <c r="M50" s="19">
        <v>28</v>
      </c>
      <c r="N50" s="19">
        <v>26</v>
      </c>
      <c r="O50" s="19">
        <v>22</v>
      </c>
      <c r="P50" s="19">
        <v>16</v>
      </c>
      <c r="Q50" s="19">
        <v>0.66</v>
      </c>
      <c r="W50" s="10">
        <f t="shared" si="15"/>
        <v>0</v>
      </c>
      <c r="X50" s="10">
        <f t="shared" si="16"/>
        <v>0</v>
      </c>
      <c r="Y50" s="10">
        <f t="shared" si="17"/>
        <v>0</v>
      </c>
      <c r="Z50" s="10">
        <f t="shared" si="18"/>
        <v>0</v>
      </c>
      <c r="AA50" s="10">
        <f t="shared" si="19"/>
        <v>0</v>
      </c>
      <c r="AB50" s="10">
        <f t="shared" si="20"/>
        <v>0</v>
      </c>
      <c r="AC50" s="10">
        <f t="shared" si="21"/>
        <v>0</v>
      </c>
      <c r="AD50" s="10">
        <f t="shared" si="22"/>
        <v>0</v>
      </c>
      <c r="AE50" s="10">
        <f t="shared" si="23"/>
        <v>0</v>
      </c>
      <c r="AF50" s="10">
        <f t="shared" si="24"/>
        <v>0</v>
      </c>
      <c r="AG50" s="10">
        <f t="shared" si="25"/>
        <v>0</v>
      </c>
      <c r="AH50" s="10">
        <f t="shared" si="26"/>
        <v>0</v>
      </c>
      <c r="AI50" s="10">
        <f t="shared" si="27"/>
        <v>0</v>
      </c>
      <c r="AJ50" s="10">
        <f t="shared" si="28"/>
        <v>0</v>
      </c>
      <c r="AK50" s="10">
        <f t="shared" si="29"/>
        <v>0</v>
      </c>
    </row>
    <row r="51" spans="2:38" ht="16.8" x14ac:dyDescent="0.5">
      <c r="B51" s="19">
        <v>49</v>
      </c>
      <c r="C51" s="19">
        <v>46</v>
      </c>
      <c r="D51" s="19">
        <v>43</v>
      </c>
      <c r="E51" s="19">
        <v>41</v>
      </c>
      <c r="F51" s="19">
        <v>40</v>
      </c>
      <c r="G51" s="19">
        <v>38</v>
      </c>
      <c r="H51" s="19">
        <v>36</v>
      </c>
      <c r="I51" s="23">
        <v>34</v>
      </c>
      <c r="J51" s="19">
        <v>32</v>
      </c>
      <c r="K51" s="23">
        <v>31</v>
      </c>
      <c r="L51" s="19">
        <v>29</v>
      </c>
      <c r="M51" s="19">
        <v>27</v>
      </c>
      <c r="N51" s="19">
        <v>25</v>
      </c>
      <c r="O51" s="19">
        <v>21</v>
      </c>
      <c r="P51" s="19">
        <v>15</v>
      </c>
      <c r="Q51" s="19">
        <v>0.65</v>
      </c>
      <c r="W51" s="10">
        <f t="shared" si="15"/>
        <v>0</v>
      </c>
      <c r="X51" s="10">
        <f t="shared" si="16"/>
        <v>0</v>
      </c>
      <c r="Y51" s="10">
        <f t="shared" si="17"/>
        <v>0</v>
      </c>
      <c r="Z51" s="10">
        <f t="shared" si="18"/>
        <v>0</v>
      </c>
      <c r="AA51" s="10">
        <f t="shared" si="19"/>
        <v>0</v>
      </c>
      <c r="AB51" s="10">
        <f t="shared" si="20"/>
        <v>0</v>
      </c>
      <c r="AC51" s="10">
        <f t="shared" si="21"/>
        <v>0</v>
      </c>
      <c r="AD51" s="10">
        <f t="shared" si="22"/>
        <v>0</v>
      </c>
      <c r="AE51" s="10">
        <f t="shared" si="23"/>
        <v>0</v>
      </c>
      <c r="AF51" s="10">
        <f t="shared" si="24"/>
        <v>0</v>
      </c>
      <c r="AG51" s="10">
        <f t="shared" si="25"/>
        <v>0</v>
      </c>
      <c r="AH51" s="10">
        <f t="shared" si="26"/>
        <v>0</v>
      </c>
      <c r="AI51" s="10">
        <f t="shared" si="27"/>
        <v>0</v>
      </c>
      <c r="AJ51" s="10">
        <f t="shared" si="28"/>
        <v>0</v>
      </c>
      <c r="AK51" s="10">
        <f t="shared" si="29"/>
        <v>0</v>
      </c>
    </row>
    <row r="52" spans="2:38" ht="16.8" x14ac:dyDescent="0.5">
      <c r="B52" s="81" t="s">
        <v>131</v>
      </c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3"/>
      <c r="Q52" s="48" t="s">
        <v>16</v>
      </c>
      <c r="W52" s="10">
        <f>IF(AND($V$5=B4,$V$4&lt;B51),0,0)</f>
        <v>0</v>
      </c>
      <c r="X52" s="10">
        <f t="shared" ref="X52:AJ52" si="30">IF(AND($V$5=C4,$V$4&lt;C51),0,0)</f>
        <v>0</v>
      </c>
      <c r="Y52" s="10">
        <f t="shared" si="30"/>
        <v>0</v>
      </c>
      <c r="Z52" s="10">
        <f t="shared" si="30"/>
        <v>0</v>
      </c>
      <c r="AA52" s="10">
        <f t="shared" si="30"/>
        <v>0</v>
      </c>
      <c r="AB52" s="10">
        <f t="shared" si="30"/>
        <v>0</v>
      </c>
      <c r="AC52" s="10">
        <f t="shared" si="30"/>
        <v>0</v>
      </c>
      <c r="AD52" s="10">
        <f t="shared" si="30"/>
        <v>0</v>
      </c>
      <c r="AE52" s="10">
        <f t="shared" si="30"/>
        <v>0</v>
      </c>
      <c r="AF52" s="10">
        <f t="shared" si="30"/>
        <v>0</v>
      </c>
      <c r="AG52" s="10">
        <f t="shared" si="30"/>
        <v>0</v>
      </c>
      <c r="AH52" s="10">
        <f t="shared" si="30"/>
        <v>0</v>
      </c>
      <c r="AI52" s="10">
        <f t="shared" si="30"/>
        <v>0</v>
      </c>
      <c r="AJ52" s="10">
        <f t="shared" si="30"/>
        <v>0</v>
      </c>
      <c r="AK52" s="10">
        <f>IF(AND($V$5=P4,$V$4&lt;P51),0,0)</f>
        <v>0</v>
      </c>
      <c r="AL52" s="10"/>
    </row>
  </sheetData>
  <sheetProtection algorithmName="SHA-512" hashValue="JJwCEA+GJ7dXdwchAe+Q+iNwtct6a97gl8vEyjavxD2ZmAZ895Yk7c8QzZAg79KiMyZnnBEDpl+iD2j+dSarLQ==" saltValue="EFOkVVa323J6GiQ/3viWmg==" spinCount="100000" sheet="1" objects="1" scenarios="1"/>
  <mergeCells count="32"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K54"/>
  <sheetViews>
    <sheetView rightToLeft="1" workbookViewId="0">
      <selection activeCell="AK53" sqref="AK53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.33203125" style="10" bestFit="1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84" t="s">
        <v>17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6"/>
      <c r="Q2" s="87" t="s">
        <v>18</v>
      </c>
      <c r="R2" s="11"/>
      <c r="S2" s="12" t="e">
        <f>پردازش!R26</f>
        <v>#DIV/0!</v>
      </c>
      <c r="V2" s="13" t="e">
        <f>-1*S2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88"/>
      <c r="R3" s="11" t="s">
        <v>30</v>
      </c>
      <c r="S3" s="16">
        <f>پردازش!R25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ref="W5:AI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0" t="e">
        <f t="shared" si="0"/>
        <v>#DIV/0!</v>
      </c>
      <c r="AJ5" s="1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amKVmn3aeZcFUPE92+wBoybuIeJ093Mp3NNJfz3RBG81EizoAZctrbl2cFNQWpQZ4wHst6DkupOGBFGUgtFASg==" saltValue="G/pe6VHvwYsBTfJKoJ1l7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J54"/>
  <sheetViews>
    <sheetView rightToLeft="1" workbookViewId="0">
      <selection activeCell="AK53" sqref="AK53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" style="10" customWidth="1"/>
    <col min="23" max="36" width="4.44140625" style="10" customWidth="1"/>
    <col min="37" max="16384" width="9.109375" style="1"/>
  </cols>
  <sheetData>
    <row r="1" spans="1:36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</row>
    <row r="2" spans="1:36" ht="15" thickBot="1" x14ac:dyDescent="0.35">
      <c r="B2" s="84" t="s">
        <v>17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6"/>
      <c r="Q2" s="87" t="s">
        <v>18</v>
      </c>
      <c r="R2" s="11"/>
      <c r="S2" s="12" t="e">
        <f>پردازش!R27</f>
        <v>#DIV/0!</v>
      </c>
      <c r="V2" s="13" t="e">
        <f>S2*-1</f>
        <v>#DIV/0!</v>
      </c>
    </row>
    <row r="3" spans="1:36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88"/>
      <c r="R3" s="11" t="s">
        <v>30</v>
      </c>
      <c r="S3" s="16">
        <f>پردازش!R25</f>
        <v>0</v>
      </c>
    </row>
    <row r="4" spans="1:36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6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 t="shared" si="0"/>
        <v>#DIV/0!</v>
      </c>
      <c r="AI5" s="10" t="e">
        <f t="shared" si="0"/>
        <v>#DIV/0!</v>
      </c>
      <c r="AJ5" s="10" t="e">
        <f t="shared" si="0"/>
        <v>#DIV/0!</v>
      </c>
    </row>
    <row r="6" spans="1:36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6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6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6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6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6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6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6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6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6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6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L35WRyXvo1PglkUqMNaIXDp4+Daj2GowNfJzDC14ZyOSaoXlUBbs8IxXEt7WMc+Nq0fI019aC0d5kd0wWqB7IQ==" saltValue="6mQ9DT77lBh1zZxbssDjQ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AL52"/>
  <sheetViews>
    <sheetView showGridLines="0" rightToLeft="1" topLeftCell="R40" workbookViewId="0">
      <selection activeCell="AK53" sqref="AK53"/>
    </sheetView>
  </sheetViews>
  <sheetFormatPr defaultColWidth="9.109375" defaultRowHeight="14.4" x14ac:dyDescent="0.3"/>
  <cols>
    <col min="1" max="1" width="9.109375" style="10"/>
    <col min="2" max="2" width="6" style="10" bestFit="1" customWidth="1"/>
    <col min="3" max="9" width="6.88671875" style="10" bestFit="1" customWidth="1"/>
    <col min="10" max="10" width="6" style="10" customWidth="1"/>
    <col min="11" max="11" width="5.33203125" style="10" customWidth="1"/>
    <col min="12" max="13" width="6" style="10" customWidth="1"/>
    <col min="14" max="14" width="5.5546875" style="10" customWidth="1"/>
    <col min="15" max="16" width="5.88671875" style="10" customWidth="1"/>
    <col min="17" max="17" width="10.44140625" style="10" bestFit="1" customWidth="1"/>
    <col min="18" max="18" width="5" style="10" customWidth="1"/>
    <col min="19" max="19" width="3.88671875" style="10" customWidth="1"/>
    <col min="20" max="20" width="3" style="10" customWidth="1"/>
    <col min="21" max="21" width="3.44140625" style="10" customWidth="1"/>
    <col min="22" max="22" width="5.6640625" style="10" customWidth="1"/>
    <col min="23" max="38" width="9.109375" style="10"/>
    <col min="39" max="16384" width="9.109375" style="1"/>
  </cols>
  <sheetData>
    <row r="1" spans="2:37" x14ac:dyDescent="0.3">
      <c r="B1" s="80" t="s">
        <v>14</v>
      </c>
      <c r="C1" s="80" t="s">
        <v>13</v>
      </c>
      <c r="D1" s="80" t="s">
        <v>12</v>
      </c>
      <c r="E1" s="80" t="s">
        <v>11</v>
      </c>
      <c r="F1" s="80" t="s">
        <v>10</v>
      </c>
      <c r="G1" s="80" t="s">
        <v>9</v>
      </c>
      <c r="H1" s="80" t="s">
        <v>15</v>
      </c>
      <c r="I1" s="80" t="s">
        <v>8</v>
      </c>
      <c r="J1" s="80" t="s">
        <v>6</v>
      </c>
      <c r="K1" s="80" t="s">
        <v>5</v>
      </c>
      <c r="L1" s="80" t="s">
        <v>4</v>
      </c>
      <c r="M1" s="80" t="s">
        <v>3</v>
      </c>
      <c r="N1" s="80" t="s">
        <v>2</v>
      </c>
      <c r="O1" s="80" t="s">
        <v>1</v>
      </c>
      <c r="P1" s="80" t="s">
        <v>0</v>
      </c>
    </row>
    <row r="2" spans="2:37" x14ac:dyDescent="0.3"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2:37" ht="15" customHeight="1" x14ac:dyDescent="0.3">
      <c r="B3" s="84" t="s">
        <v>20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6"/>
      <c r="Q3" s="49" t="s">
        <v>21</v>
      </c>
    </row>
    <row r="4" spans="2:37" x14ac:dyDescent="0.3">
      <c r="B4" s="80">
        <v>67</v>
      </c>
      <c r="C4" s="80">
        <v>43</v>
      </c>
      <c r="D4" s="80">
        <v>30</v>
      </c>
      <c r="E4" s="80">
        <v>23</v>
      </c>
      <c r="F4" s="80">
        <v>18</v>
      </c>
      <c r="G4" s="80">
        <v>15</v>
      </c>
      <c r="H4" s="80">
        <v>12</v>
      </c>
      <c r="I4" s="80">
        <v>10</v>
      </c>
      <c r="J4" s="80">
        <v>9</v>
      </c>
      <c r="K4" s="80">
        <v>8</v>
      </c>
      <c r="L4" s="80">
        <v>7</v>
      </c>
      <c r="M4" s="80">
        <v>6</v>
      </c>
      <c r="N4" s="80">
        <v>5</v>
      </c>
      <c r="O4" s="80">
        <v>4</v>
      </c>
      <c r="P4" s="80">
        <v>3</v>
      </c>
      <c r="Q4" s="49" t="s">
        <v>19</v>
      </c>
      <c r="R4" s="26">
        <v>-100</v>
      </c>
      <c r="T4" s="10" t="s">
        <v>31</v>
      </c>
      <c r="V4" s="10" t="e">
        <f>پردازش!R30</f>
        <v>#DIV/0!</v>
      </c>
      <c r="X4" s="10" t="e">
        <f>IF(W5&gt;0,W5,"Reject")</f>
        <v>#DIV/0!</v>
      </c>
    </row>
    <row r="5" spans="2:37" x14ac:dyDescent="0.3"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27" t="s">
        <v>32</v>
      </c>
      <c r="U5" s="28" t="s">
        <v>30</v>
      </c>
      <c r="V5" s="10">
        <f>IF(پردازش!R25=11,10,IF(AND(پردازش!R25&lt;=14,پردازش!R25&gt;=12),12,IF(AND(پردازش!R25&lt;=17,پردازش!R25&gt;=15),15,IF(AND(پردازش!R25&lt;=22,پردازش!R25&gt;=18),18,IF(AND(پردازش!R25&lt;=29,پردازش!R25&gt;=23),23,IF(AND(پردازش!R25&lt;=42,پردازش!R25&gt;=30),30,IF(AND(پردازش!R25&lt;=66,پردازش!R25&gt;=43),43,IF(پردازش!R25&gt;=67,67,پردازش!R25))))))))</f>
        <v>0</v>
      </c>
      <c r="W5" s="10" t="e">
        <f>SUM(W6:AK52)</f>
        <v>#DIV/0!</v>
      </c>
    </row>
    <row r="6" spans="2:37" ht="16.8" x14ac:dyDescent="0.5">
      <c r="B6" s="17">
        <v>100</v>
      </c>
      <c r="C6" s="17">
        <v>100</v>
      </c>
      <c r="D6" s="17">
        <v>100</v>
      </c>
      <c r="E6" s="17">
        <v>100</v>
      </c>
      <c r="F6" s="17">
        <v>100</v>
      </c>
      <c r="G6" s="17">
        <v>100</v>
      </c>
      <c r="H6" s="17">
        <v>100</v>
      </c>
      <c r="I6" s="17">
        <v>100</v>
      </c>
      <c r="J6" s="17">
        <v>100</v>
      </c>
      <c r="K6" s="17">
        <v>100</v>
      </c>
      <c r="L6" s="17"/>
      <c r="M6" s="17"/>
      <c r="N6" s="17"/>
      <c r="O6" s="17"/>
      <c r="P6" s="17"/>
      <c r="Q6" s="17">
        <v>1.05</v>
      </c>
      <c r="W6" s="10" t="e">
        <f>IF(AND($V$5=$B$4,$V$4&gt;=B6),Q6,0)</f>
        <v>#DIV/0!</v>
      </c>
      <c r="X6" s="10" t="e">
        <f>IF(AND($V$5=$C$4,$V$4&gt;=C6),Q6,0)</f>
        <v>#DIV/0!</v>
      </c>
      <c r="Y6" s="10" t="e">
        <f>IF(AND($V$5=$D$4,$V$4&gt;=D6),Q6,0)</f>
        <v>#DIV/0!</v>
      </c>
      <c r="Z6" s="10" t="e">
        <f>IF(AND($V$5=$E$4,$V$4&gt;=E6),Q6,0)</f>
        <v>#DIV/0!</v>
      </c>
      <c r="AA6" s="10" t="e">
        <f>IF(AND($V$5=$F$4,$V$4&gt;=F6),Q6,0)</f>
        <v>#DIV/0!</v>
      </c>
      <c r="AB6" s="10" t="e">
        <f>IF(AND($V$5=$G$4,$V$4&gt;=G6),Q6,0)</f>
        <v>#DIV/0!</v>
      </c>
      <c r="AC6" s="10" t="e">
        <f>IF(AND($V$5=$H$4,$V$4&gt;=H6),Q6,0)</f>
        <v>#DIV/0!</v>
      </c>
      <c r="AD6" s="10" t="e">
        <f>IF(AND($V$5=$I$4,$V$4&gt;=I6),Q6,0)</f>
        <v>#DIV/0!</v>
      </c>
      <c r="AE6" s="10" t="e">
        <f>IF(AND($V$5=$J$4,$V$4&gt;=J6),Q6,0)</f>
        <v>#DIV/0!</v>
      </c>
      <c r="AF6" s="10" t="e">
        <f>IF(AND($V$5=$K$4,$V$4&gt;=K6),Q6,0)</f>
        <v>#DIV/0!</v>
      </c>
      <c r="AG6" s="10" t="s">
        <v>7</v>
      </c>
      <c r="AH6" s="10" t="s">
        <v>7</v>
      </c>
      <c r="AI6" s="10" t="s">
        <v>7</v>
      </c>
      <c r="AJ6" s="10" t="s">
        <v>7</v>
      </c>
      <c r="AK6" s="10" t="s">
        <v>7</v>
      </c>
    </row>
    <row r="7" spans="2:37" ht="16.8" x14ac:dyDescent="0.5">
      <c r="B7" s="19">
        <v>97</v>
      </c>
      <c r="C7" s="19">
        <v>97</v>
      </c>
      <c r="D7" s="19">
        <v>97</v>
      </c>
      <c r="E7" s="19">
        <v>97</v>
      </c>
      <c r="F7" s="19">
        <v>96</v>
      </c>
      <c r="G7" s="19">
        <v>96</v>
      </c>
      <c r="H7" s="19">
        <v>96</v>
      </c>
      <c r="I7" s="19">
        <v>95</v>
      </c>
      <c r="J7" s="19">
        <v>97</v>
      </c>
      <c r="K7" s="19">
        <v>99</v>
      </c>
      <c r="L7" s="19">
        <v>100</v>
      </c>
      <c r="M7" s="19"/>
      <c r="N7" s="19"/>
      <c r="O7" s="19"/>
      <c r="P7" s="19"/>
      <c r="Q7" s="19">
        <v>1.04</v>
      </c>
      <c r="W7" s="10" t="e">
        <f t="shared" ref="W7:W38" si="0">IF(AND($V$5=$B$4,$V$4&gt;=B7,$V$4&lt;B6),Q7,0)</f>
        <v>#DIV/0!</v>
      </c>
      <c r="X7" s="10" t="e">
        <f t="shared" ref="X7:X38" si="1">IF(AND($V$5=$C$4,$V$4&gt;=C7,$V$4&lt;C6),Q7,0)</f>
        <v>#DIV/0!</v>
      </c>
      <c r="Y7" s="10" t="e">
        <f t="shared" ref="Y7:Y38" si="2">IF(AND($V$5=$D$4,$V$4&gt;=D7,$V$4&lt;D6),Q7,0)</f>
        <v>#DIV/0!</v>
      </c>
      <c r="Z7" s="10" t="e">
        <f t="shared" ref="Z7:Z38" si="3">IF(AND($V$5=$E$4,$V$4&gt;=E7,$V$4&lt;E6),Q7,0)</f>
        <v>#DIV/0!</v>
      </c>
      <c r="AA7" s="10" t="e">
        <f t="shared" ref="AA7:AA38" si="4">IF(AND($V$5=$F$4,$V$4&gt;=F7,$V$4&lt;F6),Q7,0)</f>
        <v>#DIV/0!</v>
      </c>
      <c r="AB7" s="10" t="e">
        <f t="shared" ref="AB7:AB38" si="5">IF(AND($V$5=$G$4,$V$4&gt;=G7,$V$4&lt;G6),Q7,0)</f>
        <v>#DIV/0!</v>
      </c>
      <c r="AC7" s="10" t="e">
        <f t="shared" ref="AC7:AC38" si="6">IF(AND($V$5=$H$4,$V$4&gt;=H7,$V$4&lt;H6),Q7,0)</f>
        <v>#DIV/0!</v>
      </c>
      <c r="AD7" s="10" t="e">
        <f t="shared" ref="AD7:AD38" si="7">IF(AND($V$5=$I$4,$V$4&gt;=I7,$V$4&lt;I6),Q7,0)</f>
        <v>#DIV/0!</v>
      </c>
      <c r="AE7" s="10" t="e">
        <f t="shared" ref="AE7:AE38" si="8">IF(AND($V$5=$J$4,$V$4&gt;=J7,$V$4&lt;J6),Q7,0)</f>
        <v>#DIV/0!</v>
      </c>
      <c r="AF7" s="10" t="e">
        <f t="shared" ref="AF7:AF38" si="9">IF(AND($V$5=$K$4,$V$4&gt;=K7,$V$4&lt;K6),Q7,0)</f>
        <v>#DIV/0!</v>
      </c>
      <c r="AG7" s="10" t="e">
        <f>IF(AND($V$5=$L$4,$V$4&gt;=L7),Q7,0)</f>
        <v>#DIV/0!</v>
      </c>
      <c r="AH7" s="10" t="s">
        <v>7</v>
      </c>
      <c r="AI7" s="10" t="s">
        <v>7</v>
      </c>
      <c r="AJ7" s="10" t="s">
        <v>7</v>
      </c>
      <c r="AK7" s="10" t="s">
        <v>7</v>
      </c>
    </row>
    <row r="8" spans="2:37" ht="16.8" x14ac:dyDescent="0.5">
      <c r="B8" s="19">
        <v>96</v>
      </c>
      <c r="C8" s="19">
        <v>96</v>
      </c>
      <c r="D8" s="19">
        <v>95</v>
      </c>
      <c r="E8" s="19">
        <v>95</v>
      </c>
      <c r="F8" s="19">
        <v>94</v>
      </c>
      <c r="G8" s="19">
        <v>93</v>
      </c>
      <c r="H8" s="19">
        <v>93</v>
      </c>
      <c r="I8" s="19">
        <v>92</v>
      </c>
      <c r="J8" s="19">
        <v>94</v>
      </c>
      <c r="K8" s="19">
        <v>96</v>
      </c>
      <c r="L8" s="19">
        <v>98</v>
      </c>
      <c r="M8" s="19">
        <v>100</v>
      </c>
      <c r="N8" s="19"/>
      <c r="O8" s="19"/>
      <c r="P8" s="19"/>
      <c r="Q8" s="19">
        <v>1.03</v>
      </c>
      <c r="W8" s="10" t="e">
        <f t="shared" si="0"/>
        <v>#DIV/0!</v>
      </c>
      <c r="X8" s="10" t="e">
        <f t="shared" si="1"/>
        <v>#DIV/0!</v>
      </c>
      <c r="Y8" s="10" t="e">
        <f t="shared" si="2"/>
        <v>#DIV/0!</v>
      </c>
      <c r="Z8" s="10" t="e">
        <f t="shared" si="3"/>
        <v>#DIV/0!</v>
      </c>
      <c r="AA8" s="10" t="e">
        <f t="shared" si="4"/>
        <v>#DIV/0!</v>
      </c>
      <c r="AB8" s="10" t="e">
        <f t="shared" si="5"/>
        <v>#DIV/0!</v>
      </c>
      <c r="AC8" s="10" t="e">
        <f t="shared" si="6"/>
        <v>#DIV/0!</v>
      </c>
      <c r="AD8" s="10" t="e">
        <f t="shared" si="7"/>
        <v>#DIV/0!</v>
      </c>
      <c r="AE8" s="10" t="e">
        <f t="shared" si="8"/>
        <v>#DIV/0!</v>
      </c>
      <c r="AF8" s="10" t="e">
        <f t="shared" si="9"/>
        <v>#DIV/0!</v>
      </c>
      <c r="AG8" s="10" t="e">
        <f t="shared" ref="AG8:AG39" si="10">IF(AND($V$5=$L$4,$V$4&gt;=L8,$V$4&lt;L7),Q8,0)</f>
        <v>#DIV/0!</v>
      </c>
      <c r="AH8" s="10" t="e">
        <f>IF(AND($V$5=$M$4,$V$4&gt;=M8),Q8,0)</f>
        <v>#DIV/0!</v>
      </c>
      <c r="AI8" s="10" t="s">
        <v>7</v>
      </c>
      <c r="AJ8" s="10" t="s">
        <v>7</v>
      </c>
      <c r="AK8" s="10" t="s">
        <v>7</v>
      </c>
    </row>
    <row r="9" spans="2:37" ht="16.8" x14ac:dyDescent="0.5">
      <c r="B9" s="19">
        <v>94</v>
      </c>
      <c r="C9" s="19">
        <v>94</v>
      </c>
      <c r="D9" s="19">
        <v>93</v>
      </c>
      <c r="E9" s="19">
        <v>93</v>
      </c>
      <c r="F9" s="19">
        <v>92</v>
      </c>
      <c r="G9" s="19">
        <v>91</v>
      </c>
      <c r="H9" s="19">
        <v>90</v>
      </c>
      <c r="I9" s="19">
        <v>89</v>
      </c>
      <c r="J9" s="19">
        <v>91</v>
      </c>
      <c r="K9" s="19">
        <v>94</v>
      </c>
      <c r="L9" s="19">
        <v>97</v>
      </c>
      <c r="M9" s="19">
        <v>99</v>
      </c>
      <c r="N9" s="19"/>
      <c r="O9" s="19"/>
      <c r="P9" s="19"/>
      <c r="Q9" s="19">
        <v>1.02</v>
      </c>
      <c r="W9" s="10" t="e">
        <f t="shared" si="0"/>
        <v>#DIV/0!</v>
      </c>
      <c r="X9" s="10" t="e">
        <f t="shared" si="1"/>
        <v>#DIV/0!</v>
      </c>
      <c r="Y9" s="10" t="e">
        <f t="shared" si="2"/>
        <v>#DIV/0!</v>
      </c>
      <c r="Z9" s="10" t="e">
        <f t="shared" si="3"/>
        <v>#DIV/0!</v>
      </c>
      <c r="AA9" s="10" t="e">
        <f t="shared" si="4"/>
        <v>#DIV/0!</v>
      </c>
      <c r="AB9" s="10" t="e">
        <f t="shared" si="5"/>
        <v>#DIV/0!</v>
      </c>
      <c r="AC9" s="10" t="e">
        <f t="shared" si="6"/>
        <v>#DIV/0!</v>
      </c>
      <c r="AD9" s="10" t="e">
        <f t="shared" si="7"/>
        <v>#DIV/0!</v>
      </c>
      <c r="AE9" s="10" t="e">
        <f t="shared" si="8"/>
        <v>#DIV/0!</v>
      </c>
      <c r="AF9" s="10" t="e">
        <f t="shared" si="9"/>
        <v>#DIV/0!</v>
      </c>
      <c r="AG9" s="10" t="e">
        <f t="shared" si="10"/>
        <v>#DIV/0!</v>
      </c>
      <c r="AH9" s="10" t="e">
        <f t="shared" ref="AH9:AH40" si="11">IF(AND($V$5=$M$4,$V$4&gt;=M9,$V$4&lt;M8),Q9,0)</f>
        <v>#DIV/0!</v>
      </c>
      <c r="AI9" s="10" t="s">
        <v>7</v>
      </c>
      <c r="AJ9" s="10" t="s">
        <v>7</v>
      </c>
      <c r="AK9" s="10" t="s">
        <v>7</v>
      </c>
    </row>
    <row r="10" spans="2:37" ht="16.8" x14ac:dyDescent="0.5">
      <c r="B10" s="19">
        <v>93</v>
      </c>
      <c r="C10" s="19">
        <v>92</v>
      </c>
      <c r="D10" s="19">
        <v>92</v>
      </c>
      <c r="E10" s="19">
        <v>91</v>
      </c>
      <c r="F10" s="19">
        <v>90</v>
      </c>
      <c r="G10" s="19">
        <v>89</v>
      </c>
      <c r="H10" s="19">
        <v>88</v>
      </c>
      <c r="I10" s="19">
        <v>87</v>
      </c>
      <c r="J10" s="19">
        <v>89</v>
      </c>
      <c r="K10" s="19">
        <v>92</v>
      </c>
      <c r="L10" s="19">
        <v>95</v>
      </c>
      <c r="M10" s="19">
        <v>98</v>
      </c>
      <c r="N10" s="19">
        <v>100</v>
      </c>
      <c r="O10" s="19">
        <v>100</v>
      </c>
      <c r="P10" s="19">
        <v>100</v>
      </c>
      <c r="Q10" s="19">
        <v>1.01</v>
      </c>
      <c r="W10" s="10" t="e">
        <f t="shared" si="0"/>
        <v>#DIV/0!</v>
      </c>
      <c r="X10" s="10" t="e">
        <f t="shared" si="1"/>
        <v>#DIV/0!</v>
      </c>
      <c r="Y10" s="10" t="e">
        <f t="shared" si="2"/>
        <v>#DIV/0!</v>
      </c>
      <c r="Z10" s="10" t="e">
        <f t="shared" si="3"/>
        <v>#DIV/0!</v>
      </c>
      <c r="AA10" s="10" t="e">
        <f t="shared" si="4"/>
        <v>#DIV/0!</v>
      </c>
      <c r="AB10" s="10" t="e">
        <f t="shared" si="5"/>
        <v>#DIV/0!</v>
      </c>
      <c r="AC10" s="10" t="e">
        <f t="shared" si="6"/>
        <v>#DIV/0!</v>
      </c>
      <c r="AD10" s="10" t="e">
        <f t="shared" si="7"/>
        <v>#DIV/0!</v>
      </c>
      <c r="AE10" s="10" t="e">
        <f t="shared" si="8"/>
        <v>#DIV/0!</v>
      </c>
      <c r="AF10" s="10" t="e">
        <f t="shared" si="9"/>
        <v>#DIV/0!</v>
      </c>
      <c r="AG10" s="10" t="e">
        <f t="shared" si="10"/>
        <v>#DIV/0!</v>
      </c>
      <c r="AH10" s="10" t="e">
        <f t="shared" si="11"/>
        <v>#DIV/0!</v>
      </c>
      <c r="AI10" s="10" t="e">
        <f>IF(AND($V$5=$N$4,$V$4&gt;=N10),Q10,0)</f>
        <v>#DIV/0!</v>
      </c>
      <c r="AJ10" s="10" t="e">
        <f>IF(AND($V$5=$O$4,$V$4&gt;=O10),Q10,0)</f>
        <v>#DIV/0!</v>
      </c>
      <c r="AK10" s="10" t="e">
        <f>IF(AND($V$5=$P$4,$V$4&gt;=P10),Q10,0)</f>
        <v>#DIV/0!</v>
      </c>
    </row>
    <row r="11" spans="2:37" ht="16.8" x14ac:dyDescent="0.5">
      <c r="B11" s="17">
        <v>92</v>
      </c>
      <c r="C11" s="17">
        <v>91</v>
      </c>
      <c r="D11" s="17">
        <v>90</v>
      </c>
      <c r="E11" s="17">
        <v>89</v>
      </c>
      <c r="F11" s="17">
        <v>88</v>
      </c>
      <c r="G11" s="17">
        <v>87</v>
      </c>
      <c r="H11" s="17">
        <v>86</v>
      </c>
      <c r="I11" s="22">
        <v>85</v>
      </c>
      <c r="J11" s="17">
        <v>84</v>
      </c>
      <c r="K11" s="22">
        <v>83</v>
      </c>
      <c r="L11" s="17">
        <v>82</v>
      </c>
      <c r="M11" s="17">
        <v>80</v>
      </c>
      <c r="N11" s="17">
        <v>78</v>
      </c>
      <c r="O11" s="17">
        <v>75</v>
      </c>
      <c r="P11" s="17">
        <v>69</v>
      </c>
      <c r="Q11" s="17">
        <v>1</v>
      </c>
      <c r="W11" s="10" t="e">
        <f t="shared" si="0"/>
        <v>#DIV/0!</v>
      </c>
      <c r="X11" s="10" t="e">
        <f t="shared" si="1"/>
        <v>#DIV/0!</v>
      </c>
      <c r="Y11" s="10" t="e">
        <f t="shared" si="2"/>
        <v>#DIV/0!</v>
      </c>
      <c r="Z11" s="10" t="e">
        <f t="shared" si="3"/>
        <v>#DIV/0!</v>
      </c>
      <c r="AA11" s="10" t="e">
        <f t="shared" si="4"/>
        <v>#DIV/0!</v>
      </c>
      <c r="AB11" s="10" t="e">
        <f t="shared" si="5"/>
        <v>#DIV/0!</v>
      </c>
      <c r="AC11" s="10" t="e">
        <f t="shared" si="6"/>
        <v>#DIV/0!</v>
      </c>
      <c r="AD11" s="10" t="e">
        <f t="shared" si="7"/>
        <v>#DIV/0!</v>
      </c>
      <c r="AE11" s="10" t="e">
        <f t="shared" si="8"/>
        <v>#DIV/0!</v>
      </c>
      <c r="AF11" s="10" t="e">
        <f t="shared" si="9"/>
        <v>#DIV/0!</v>
      </c>
      <c r="AG11" s="10" t="e">
        <f t="shared" si="10"/>
        <v>#DIV/0!</v>
      </c>
      <c r="AH11" s="10" t="e">
        <f t="shared" si="11"/>
        <v>#DIV/0!</v>
      </c>
      <c r="AI11" s="10" t="e">
        <f t="shared" ref="AI11:AI42" si="12">IF(AND($V$5=$N$4,$V$4&gt;=N11,$V$4&lt;N10),Q11,0)</f>
        <v>#DIV/0!</v>
      </c>
      <c r="AJ11" s="10" t="e">
        <f t="shared" ref="AJ11:AJ42" si="13">IF(AND($V$5=$O$4,$V$4&gt;=O11,$V$4&lt;O10),Q11,0)</f>
        <v>#DIV/0!</v>
      </c>
      <c r="AK11" s="10" t="e">
        <f t="shared" ref="AK11:AK42" si="14">IF(AND($V$5=$P$4,$V$4&gt;=P11,$V$4&lt;P10),Q11,0)</f>
        <v>#DIV/0!</v>
      </c>
    </row>
    <row r="12" spans="2:37" ht="16.8" x14ac:dyDescent="0.5">
      <c r="B12" s="19">
        <v>91</v>
      </c>
      <c r="C12" s="19">
        <v>90</v>
      </c>
      <c r="D12" s="19">
        <v>89</v>
      </c>
      <c r="E12" s="19">
        <v>87</v>
      </c>
      <c r="F12" s="19">
        <v>86</v>
      </c>
      <c r="G12" s="19">
        <v>85</v>
      </c>
      <c r="H12" s="19">
        <v>84</v>
      </c>
      <c r="I12" s="23">
        <v>83</v>
      </c>
      <c r="J12" s="19">
        <v>82</v>
      </c>
      <c r="K12" s="23">
        <v>81</v>
      </c>
      <c r="L12" s="19">
        <v>80</v>
      </c>
      <c r="M12" s="19">
        <v>78</v>
      </c>
      <c r="N12" s="19">
        <v>76</v>
      </c>
      <c r="O12" s="19">
        <v>72</v>
      </c>
      <c r="P12" s="19">
        <v>66</v>
      </c>
      <c r="Q12" s="19">
        <v>1</v>
      </c>
      <c r="W12" s="10" t="e">
        <f t="shared" si="0"/>
        <v>#DIV/0!</v>
      </c>
      <c r="X12" s="10" t="e">
        <f t="shared" si="1"/>
        <v>#DIV/0!</v>
      </c>
      <c r="Y12" s="10" t="e">
        <f t="shared" si="2"/>
        <v>#DIV/0!</v>
      </c>
      <c r="Z12" s="10" t="e">
        <f t="shared" si="3"/>
        <v>#DIV/0!</v>
      </c>
      <c r="AA12" s="10" t="e">
        <f t="shared" si="4"/>
        <v>#DIV/0!</v>
      </c>
      <c r="AB12" s="10" t="e">
        <f t="shared" si="5"/>
        <v>#DIV/0!</v>
      </c>
      <c r="AC12" s="10" t="e">
        <f t="shared" si="6"/>
        <v>#DIV/0!</v>
      </c>
      <c r="AD12" s="10" t="e">
        <f t="shared" si="7"/>
        <v>#DIV/0!</v>
      </c>
      <c r="AE12" s="10" t="e">
        <f t="shared" si="8"/>
        <v>#DIV/0!</v>
      </c>
      <c r="AF12" s="10" t="e">
        <f t="shared" si="9"/>
        <v>#DIV/0!</v>
      </c>
      <c r="AG12" s="10" t="e">
        <f t="shared" si="10"/>
        <v>#DIV/0!</v>
      </c>
      <c r="AH12" s="10" t="e">
        <f t="shared" si="11"/>
        <v>#DIV/0!</v>
      </c>
      <c r="AI12" s="10" t="e">
        <f t="shared" si="12"/>
        <v>#DIV/0!</v>
      </c>
      <c r="AJ12" s="10" t="e">
        <f t="shared" si="13"/>
        <v>#DIV/0!</v>
      </c>
      <c r="AK12" s="10" t="e">
        <f t="shared" si="14"/>
        <v>#DIV/0!</v>
      </c>
    </row>
    <row r="13" spans="2:37" ht="16.8" x14ac:dyDescent="0.5">
      <c r="B13" s="19">
        <v>90</v>
      </c>
      <c r="C13" s="19">
        <v>88</v>
      </c>
      <c r="D13" s="19">
        <v>87</v>
      </c>
      <c r="E13" s="19">
        <v>86</v>
      </c>
      <c r="F13" s="19">
        <v>85</v>
      </c>
      <c r="G13" s="19">
        <v>84</v>
      </c>
      <c r="H13" s="19">
        <v>82</v>
      </c>
      <c r="I13" s="23">
        <v>81</v>
      </c>
      <c r="J13" s="19">
        <v>80</v>
      </c>
      <c r="K13" s="23">
        <v>79</v>
      </c>
      <c r="L13" s="19">
        <v>78</v>
      </c>
      <c r="M13" s="19">
        <v>76</v>
      </c>
      <c r="N13" s="19">
        <v>74</v>
      </c>
      <c r="O13" s="19">
        <v>70</v>
      </c>
      <c r="P13" s="19">
        <v>64</v>
      </c>
      <c r="Q13" s="19">
        <v>1</v>
      </c>
      <c r="W13" s="10" t="e">
        <f t="shared" si="0"/>
        <v>#DIV/0!</v>
      </c>
      <c r="X13" s="10" t="e">
        <f t="shared" si="1"/>
        <v>#DIV/0!</v>
      </c>
      <c r="Y13" s="10" t="e">
        <f t="shared" si="2"/>
        <v>#DIV/0!</v>
      </c>
      <c r="Z13" s="10" t="e">
        <f t="shared" si="3"/>
        <v>#DIV/0!</v>
      </c>
      <c r="AA13" s="10" t="e">
        <f t="shared" si="4"/>
        <v>#DIV/0!</v>
      </c>
      <c r="AB13" s="10" t="e">
        <f t="shared" si="5"/>
        <v>#DIV/0!</v>
      </c>
      <c r="AC13" s="10" t="e">
        <f t="shared" si="6"/>
        <v>#DIV/0!</v>
      </c>
      <c r="AD13" s="10" t="e">
        <f t="shared" si="7"/>
        <v>#DIV/0!</v>
      </c>
      <c r="AE13" s="10" t="e">
        <f t="shared" si="8"/>
        <v>#DIV/0!</v>
      </c>
      <c r="AF13" s="10" t="e">
        <f t="shared" si="9"/>
        <v>#DIV/0!</v>
      </c>
      <c r="AG13" s="10" t="e">
        <f t="shared" si="10"/>
        <v>#DIV/0!</v>
      </c>
      <c r="AH13" s="10" t="e">
        <f t="shared" si="11"/>
        <v>#DIV/0!</v>
      </c>
      <c r="AI13" s="10" t="e">
        <f t="shared" si="12"/>
        <v>#DIV/0!</v>
      </c>
      <c r="AJ13" s="10" t="e">
        <f t="shared" si="13"/>
        <v>#DIV/0!</v>
      </c>
      <c r="AK13" s="10" t="e">
        <f t="shared" si="14"/>
        <v>#DIV/0!</v>
      </c>
    </row>
    <row r="14" spans="2:37" ht="16.8" x14ac:dyDescent="0.5">
      <c r="B14" s="19">
        <v>88</v>
      </c>
      <c r="C14" s="19">
        <v>87</v>
      </c>
      <c r="D14" s="19">
        <v>86</v>
      </c>
      <c r="E14" s="19">
        <v>84</v>
      </c>
      <c r="F14" s="19">
        <v>83</v>
      </c>
      <c r="G14" s="19">
        <v>82</v>
      </c>
      <c r="H14" s="19">
        <v>81</v>
      </c>
      <c r="I14" s="23">
        <v>79</v>
      </c>
      <c r="J14" s="19">
        <v>78</v>
      </c>
      <c r="K14" s="23">
        <v>77</v>
      </c>
      <c r="L14" s="19">
        <v>76</v>
      </c>
      <c r="M14" s="19">
        <v>74</v>
      </c>
      <c r="N14" s="19">
        <v>72</v>
      </c>
      <c r="O14" s="19">
        <v>68</v>
      </c>
      <c r="P14" s="19">
        <v>63</v>
      </c>
      <c r="Q14" s="19">
        <v>1</v>
      </c>
      <c r="W14" s="10" t="e">
        <f t="shared" si="0"/>
        <v>#DIV/0!</v>
      </c>
      <c r="X14" s="10" t="e">
        <f t="shared" si="1"/>
        <v>#DIV/0!</v>
      </c>
      <c r="Y14" s="10" t="e">
        <f t="shared" si="2"/>
        <v>#DIV/0!</v>
      </c>
      <c r="Z14" s="10" t="e">
        <f t="shared" si="3"/>
        <v>#DIV/0!</v>
      </c>
      <c r="AA14" s="10" t="e">
        <f t="shared" si="4"/>
        <v>#DIV/0!</v>
      </c>
      <c r="AB14" s="10" t="e">
        <f t="shared" si="5"/>
        <v>#DIV/0!</v>
      </c>
      <c r="AC14" s="10" t="e">
        <f t="shared" si="6"/>
        <v>#DIV/0!</v>
      </c>
      <c r="AD14" s="10" t="e">
        <f t="shared" si="7"/>
        <v>#DIV/0!</v>
      </c>
      <c r="AE14" s="10" t="e">
        <f t="shared" si="8"/>
        <v>#DIV/0!</v>
      </c>
      <c r="AF14" s="10" t="e">
        <f t="shared" si="9"/>
        <v>#DIV/0!</v>
      </c>
      <c r="AG14" s="10" t="e">
        <f t="shared" si="10"/>
        <v>#DIV/0!</v>
      </c>
      <c r="AH14" s="10" t="e">
        <f t="shared" si="11"/>
        <v>#DIV/0!</v>
      </c>
      <c r="AI14" s="10" t="e">
        <f t="shared" si="12"/>
        <v>#DIV/0!</v>
      </c>
      <c r="AJ14" s="10" t="e">
        <f t="shared" si="13"/>
        <v>#DIV/0!</v>
      </c>
      <c r="AK14" s="10" t="e">
        <f t="shared" si="14"/>
        <v>#DIV/0!</v>
      </c>
    </row>
    <row r="15" spans="2:37" ht="16.8" x14ac:dyDescent="0.5">
      <c r="B15" s="14">
        <v>87</v>
      </c>
      <c r="C15" s="14">
        <v>86</v>
      </c>
      <c r="D15" s="14">
        <v>84</v>
      </c>
      <c r="E15" s="14">
        <v>83</v>
      </c>
      <c r="F15" s="14">
        <v>82</v>
      </c>
      <c r="G15" s="14">
        <v>81</v>
      </c>
      <c r="H15" s="14">
        <v>79</v>
      </c>
      <c r="I15" s="24">
        <v>78</v>
      </c>
      <c r="J15" s="14">
        <v>76</v>
      </c>
      <c r="K15" s="24">
        <v>75</v>
      </c>
      <c r="L15" s="14">
        <v>74</v>
      </c>
      <c r="M15" s="14">
        <v>72</v>
      </c>
      <c r="N15" s="14">
        <v>70</v>
      </c>
      <c r="O15" s="14">
        <v>67</v>
      </c>
      <c r="P15" s="14">
        <v>61</v>
      </c>
      <c r="Q15" s="14">
        <v>1</v>
      </c>
      <c r="W15" s="10" t="e">
        <f t="shared" si="0"/>
        <v>#DIV/0!</v>
      </c>
      <c r="X15" s="10" t="e">
        <f t="shared" si="1"/>
        <v>#DIV/0!</v>
      </c>
      <c r="Y15" s="10" t="e">
        <f t="shared" si="2"/>
        <v>#DIV/0!</v>
      </c>
      <c r="Z15" s="10" t="e">
        <f t="shared" si="3"/>
        <v>#DIV/0!</v>
      </c>
      <c r="AA15" s="10" t="e">
        <f t="shared" si="4"/>
        <v>#DIV/0!</v>
      </c>
      <c r="AB15" s="10" t="e">
        <f t="shared" si="5"/>
        <v>#DIV/0!</v>
      </c>
      <c r="AC15" s="10" t="e">
        <f t="shared" si="6"/>
        <v>#DIV/0!</v>
      </c>
      <c r="AD15" s="10" t="e">
        <f t="shared" si="7"/>
        <v>#DIV/0!</v>
      </c>
      <c r="AE15" s="10" t="e">
        <f t="shared" si="8"/>
        <v>#DIV/0!</v>
      </c>
      <c r="AF15" s="10" t="e">
        <f t="shared" si="9"/>
        <v>#DIV/0!</v>
      </c>
      <c r="AG15" s="10" t="e">
        <f t="shared" si="10"/>
        <v>#DIV/0!</v>
      </c>
      <c r="AH15" s="10" t="e">
        <f t="shared" si="11"/>
        <v>#DIV/0!</v>
      </c>
      <c r="AI15" s="10" t="e">
        <f t="shared" si="12"/>
        <v>#DIV/0!</v>
      </c>
      <c r="AJ15" s="10" t="e">
        <f t="shared" si="13"/>
        <v>#DIV/0!</v>
      </c>
      <c r="AK15" s="10" t="e">
        <f t="shared" si="14"/>
        <v>#DIV/0!</v>
      </c>
    </row>
    <row r="16" spans="2:37" ht="16.8" x14ac:dyDescent="0.5">
      <c r="B16" s="17">
        <v>86</v>
      </c>
      <c r="C16" s="17">
        <v>84</v>
      </c>
      <c r="D16" s="17">
        <v>83</v>
      </c>
      <c r="E16" s="17">
        <v>82</v>
      </c>
      <c r="F16" s="17">
        <v>80</v>
      </c>
      <c r="G16" s="17">
        <v>79</v>
      </c>
      <c r="H16" s="17">
        <v>78</v>
      </c>
      <c r="I16" s="22">
        <v>76</v>
      </c>
      <c r="J16" s="17">
        <v>75</v>
      </c>
      <c r="K16" s="22">
        <v>74</v>
      </c>
      <c r="L16" s="17">
        <v>72</v>
      </c>
      <c r="M16" s="17">
        <v>71</v>
      </c>
      <c r="N16" s="17">
        <v>68</v>
      </c>
      <c r="O16" s="17">
        <v>65</v>
      </c>
      <c r="P16" s="17">
        <v>59</v>
      </c>
      <c r="Q16" s="17">
        <v>1</v>
      </c>
      <c r="W16" s="10" t="e">
        <f t="shared" si="0"/>
        <v>#DIV/0!</v>
      </c>
      <c r="X16" s="10" t="e">
        <f t="shared" si="1"/>
        <v>#DIV/0!</v>
      </c>
      <c r="Y16" s="10" t="e">
        <f t="shared" si="2"/>
        <v>#DIV/0!</v>
      </c>
      <c r="Z16" s="10" t="e">
        <f t="shared" si="3"/>
        <v>#DIV/0!</v>
      </c>
      <c r="AA16" s="10" t="e">
        <f t="shared" si="4"/>
        <v>#DIV/0!</v>
      </c>
      <c r="AB16" s="10" t="e">
        <f t="shared" si="5"/>
        <v>#DIV/0!</v>
      </c>
      <c r="AC16" s="10" t="e">
        <f t="shared" si="6"/>
        <v>#DIV/0!</v>
      </c>
      <c r="AD16" s="10" t="e">
        <f t="shared" si="7"/>
        <v>#DIV/0!</v>
      </c>
      <c r="AE16" s="10" t="e">
        <f t="shared" si="8"/>
        <v>#DIV/0!</v>
      </c>
      <c r="AF16" s="10" t="e">
        <f t="shared" si="9"/>
        <v>#DIV/0!</v>
      </c>
      <c r="AG16" s="10" t="e">
        <f t="shared" si="10"/>
        <v>#DIV/0!</v>
      </c>
      <c r="AH16" s="10" t="e">
        <f t="shared" si="11"/>
        <v>#DIV/0!</v>
      </c>
      <c r="AI16" s="10" t="e">
        <f t="shared" si="12"/>
        <v>#DIV/0!</v>
      </c>
      <c r="AJ16" s="10" t="e">
        <f t="shared" si="13"/>
        <v>#DIV/0!</v>
      </c>
      <c r="AK16" s="10" t="e">
        <f t="shared" si="14"/>
        <v>#DIV/0!</v>
      </c>
    </row>
    <row r="17" spans="2:37" ht="16.8" x14ac:dyDescent="0.5">
      <c r="B17" s="19">
        <v>85</v>
      </c>
      <c r="C17" s="19">
        <v>83</v>
      </c>
      <c r="D17" s="19">
        <v>82</v>
      </c>
      <c r="E17" s="19">
        <v>80</v>
      </c>
      <c r="F17" s="19">
        <v>79</v>
      </c>
      <c r="G17" s="19">
        <v>78</v>
      </c>
      <c r="H17" s="19">
        <v>76</v>
      </c>
      <c r="I17" s="23">
        <v>75</v>
      </c>
      <c r="J17" s="19">
        <v>73</v>
      </c>
      <c r="K17" s="23">
        <v>72</v>
      </c>
      <c r="L17" s="19">
        <v>71</v>
      </c>
      <c r="M17" s="19">
        <v>69</v>
      </c>
      <c r="N17" s="19">
        <v>67</v>
      </c>
      <c r="O17" s="19">
        <v>63</v>
      </c>
      <c r="P17" s="19">
        <v>58</v>
      </c>
      <c r="Q17" s="19">
        <v>0.99</v>
      </c>
      <c r="W17" s="10" t="e">
        <f t="shared" si="0"/>
        <v>#DIV/0!</v>
      </c>
      <c r="X17" s="10" t="e">
        <f t="shared" si="1"/>
        <v>#DIV/0!</v>
      </c>
      <c r="Y17" s="10" t="e">
        <f t="shared" si="2"/>
        <v>#DIV/0!</v>
      </c>
      <c r="Z17" s="10" t="e">
        <f t="shared" si="3"/>
        <v>#DIV/0!</v>
      </c>
      <c r="AA17" s="10" t="e">
        <f t="shared" si="4"/>
        <v>#DIV/0!</v>
      </c>
      <c r="AB17" s="10" t="e">
        <f t="shared" si="5"/>
        <v>#DIV/0!</v>
      </c>
      <c r="AC17" s="10" t="e">
        <f t="shared" si="6"/>
        <v>#DIV/0!</v>
      </c>
      <c r="AD17" s="10" t="e">
        <f t="shared" si="7"/>
        <v>#DIV/0!</v>
      </c>
      <c r="AE17" s="10" t="e">
        <f t="shared" si="8"/>
        <v>#DIV/0!</v>
      </c>
      <c r="AF17" s="10" t="e">
        <f t="shared" si="9"/>
        <v>#DIV/0!</v>
      </c>
      <c r="AG17" s="10" t="e">
        <f t="shared" si="10"/>
        <v>#DIV/0!</v>
      </c>
      <c r="AH17" s="10" t="e">
        <f t="shared" si="11"/>
        <v>#DIV/0!</v>
      </c>
      <c r="AI17" s="10" t="e">
        <f t="shared" si="12"/>
        <v>#DIV/0!</v>
      </c>
      <c r="AJ17" s="10" t="e">
        <f t="shared" si="13"/>
        <v>#DIV/0!</v>
      </c>
      <c r="AK17" s="10" t="e">
        <f t="shared" si="14"/>
        <v>#DIV/0!</v>
      </c>
    </row>
    <row r="18" spans="2:37" ht="16.8" x14ac:dyDescent="0.5">
      <c r="B18" s="19">
        <v>84</v>
      </c>
      <c r="C18" s="19">
        <v>82</v>
      </c>
      <c r="D18" s="19">
        <v>80</v>
      </c>
      <c r="E18" s="19">
        <v>79</v>
      </c>
      <c r="F18" s="19">
        <v>78</v>
      </c>
      <c r="G18" s="19">
        <v>76</v>
      </c>
      <c r="H18" s="19">
        <v>75</v>
      </c>
      <c r="I18" s="23">
        <v>73</v>
      </c>
      <c r="J18" s="19">
        <v>72</v>
      </c>
      <c r="K18" s="23">
        <v>71</v>
      </c>
      <c r="L18" s="19">
        <v>69</v>
      </c>
      <c r="M18" s="19">
        <v>67</v>
      </c>
      <c r="N18" s="19">
        <v>65</v>
      </c>
      <c r="O18" s="19">
        <v>62</v>
      </c>
      <c r="P18" s="19">
        <v>57</v>
      </c>
      <c r="Q18" s="19">
        <v>0.98</v>
      </c>
      <c r="W18" s="10" t="e">
        <f t="shared" si="0"/>
        <v>#DIV/0!</v>
      </c>
      <c r="X18" s="10" t="e">
        <f t="shared" si="1"/>
        <v>#DIV/0!</v>
      </c>
      <c r="Y18" s="10" t="e">
        <f t="shared" si="2"/>
        <v>#DIV/0!</v>
      </c>
      <c r="Z18" s="10" t="e">
        <f t="shared" si="3"/>
        <v>#DIV/0!</v>
      </c>
      <c r="AA18" s="10" t="e">
        <f t="shared" si="4"/>
        <v>#DIV/0!</v>
      </c>
      <c r="AB18" s="10" t="e">
        <f t="shared" si="5"/>
        <v>#DIV/0!</v>
      </c>
      <c r="AC18" s="10" t="e">
        <f t="shared" si="6"/>
        <v>#DIV/0!</v>
      </c>
      <c r="AD18" s="10" t="e">
        <f t="shared" si="7"/>
        <v>#DIV/0!</v>
      </c>
      <c r="AE18" s="10" t="e">
        <f t="shared" si="8"/>
        <v>#DIV/0!</v>
      </c>
      <c r="AF18" s="10" t="e">
        <f t="shared" si="9"/>
        <v>#DIV/0!</v>
      </c>
      <c r="AG18" s="10" t="e">
        <f t="shared" si="10"/>
        <v>#DIV/0!</v>
      </c>
      <c r="AH18" s="10" t="e">
        <f t="shared" si="11"/>
        <v>#DIV/0!</v>
      </c>
      <c r="AI18" s="10" t="e">
        <f t="shared" si="12"/>
        <v>#DIV/0!</v>
      </c>
      <c r="AJ18" s="10" t="e">
        <f t="shared" si="13"/>
        <v>#DIV/0!</v>
      </c>
      <c r="AK18" s="10" t="e">
        <f t="shared" si="14"/>
        <v>#DIV/0!</v>
      </c>
    </row>
    <row r="19" spans="2:37" ht="16.8" x14ac:dyDescent="0.5">
      <c r="B19" s="19">
        <v>82</v>
      </c>
      <c r="C19" s="19">
        <v>81</v>
      </c>
      <c r="D19" s="19">
        <v>79</v>
      </c>
      <c r="E19" s="19">
        <v>78</v>
      </c>
      <c r="F19" s="19">
        <v>76</v>
      </c>
      <c r="G19" s="19">
        <v>75</v>
      </c>
      <c r="H19" s="19">
        <v>73</v>
      </c>
      <c r="I19" s="23">
        <v>72</v>
      </c>
      <c r="J19" s="19">
        <v>70</v>
      </c>
      <c r="K19" s="23">
        <v>69</v>
      </c>
      <c r="L19" s="19">
        <v>68</v>
      </c>
      <c r="M19" s="19">
        <v>66</v>
      </c>
      <c r="N19" s="19">
        <v>63</v>
      </c>
      <c r="O19" s="19">
        <v>60</v>
      </c>
      <c r="P19" s="19">
        <v>55</v>
      </c>
      <c r="Q19" s="19">
        <v>0.97</v>
      </c>
      <c r="W19" s="10" t="e">
        <f t="shared" si="0"/>
        <v>#DIV/0!</v>
      </c>
      <c r="X19" s="10" t="e">
        <f t="shared" si="1"/>
        <v>#DIV/0!</v>
      </c>
      <c r="Y19" s="10" t="e">
        <f t="shared" si="2"/>
        <v>#DIV/0!</v>
      </c>
      <c r="Z19" s="10" t="e">
        <f t="shared" si="3"/>
        <v>#DIV/0!</v>
      </c>
      <c r="AA19" s="10" t="e">
        <f t="shared" si="4"/>
        <v>#DIV/0!</v>
      </c>
      <c r="AB19" s="10" t="e">
        <f t="shared" si="5"/>
        <v>#DIV/0!</v>
      </c>
      <c r="AC19" s="10" t="e">
        <f t="shared" si="6"/>
        <v>#DIV/0!</v>
      </c>
      <c r="AD19" s="10" t="e">
        <f t="shared" si="7"/>
        <v>#DIV/0!</v>
      </c>
      <c r="AE19" s="10" t="e">
        <f t="shared" si="8"/>
        <v>#DIV/0!</v>
      </c>
      <c r="AF19" s="10" t="e">
        <f t="shared" si="9"/>
        <v>#DIV/0!</v>
      </c>
      <c r="AG19" s="10" t="e">
        <f t="shared" si="10"/>
        <v>#DIV/0!</v>
      </c>
      <c r="AH19" s="10" t="e">
        <f t="shared" si="11"/>
        <v>#DIV/0!</v>
      </c>
      <c r="AI19" s="10" t="e">
        <f t="shared" si="12"/>
        <v>#DIV/0!</v>
      </c>
      <c r="AJ19" s="10" t="e">
        <f t="shared" si="13"/>
        <v>#DIV/0!</v>
      </c>
      <c r="AK19" s="10" t="e">
        <f t="shared" si="14"/>
        <v>#DIV/0!</v>
      </c>
    </row>
    <row r="20" spans="2:37" ht="16.8" x14ac:dyDescent="0.5">
      <c r="B20" s="14">
        <v>81</v>
      </c>
      <c r="C20" s="14">
        <v>79</v>
      </c>
      <c r="D20" s="14">
        <v>78</v>
      </c>
      <c r="E20" s="14">
        <v>76</v>
      </c>
      <c r="F20" s="14">
        <v>75</v>
      </c>
      <c r="G20" s="14">
        <v>74</v>
      </c>
      <c r="H20" s="14">
        <v>72</v>
      </c>
      <c r="I20" s="24">
        <v>70</v>
      </c>
      <c r="J20" s="14">
        <v>69</v>
      </c>
      <c r="K20" s="24">
        <v>68</v>
      </c>
      <c r="L20" s="14">
        <v>66</v>
      </c>
      <c r="M20" s="14">
        <v>64</v>
      </c>
      <c r="N20" s="14">
        <v>62</v>
      </c>
      <c r="O20" s="14">
        <v>59</v>
      </c>
      <c r="P20" s="14">
        <v>54</v>
      </c>
      <c r="Q20" s="14">
        <v>0.96</v>
      </c>
      <c r="W20" s="10" t="e">
        <f t="shared" si="0"/>
        <v>#DIV/0!</v>
      </c>
      <c r="X20" s="10" t="e">
        <f t="shared" si="1"/>
        <v>#DIV/0!</v>
      </c>
      <c r="Y20" s="10" t="e">
        <f t="shared" si="2"/>
        <v>#DIV/0!</v>
      </c>
      <c r="Z20" s="10" t="e">
        <f t="shared" si="3"/>
        <v>#DIV/0!</v>
      </c>
      <c r="AA20" s="10" t="e">
        <f t="shared" si="4"/>
        <v>#DIV/0!</v>
      </c>
      <c r="AB20" s="10" t="e">
        <f t="shared" si="5"/>
        <v>#DIV/0!</v>
      </c>
      <c r="AC20" s="10" t="e">
        <f t="shared" si="6"/>
        <v>#DIV/0!</v>
      </c>
      <c r="AD20" s="10" t="e">
        <f t="shared" si="7"/>
        <v>#DIV/0!</v>
      </c>
      <c r="AE20" s="10" t="e">
        <f t="shared" si="8"/>
        <v>#DIV/0!</v>
      </c>
      <c r="AF20" s="10" t="e">
        <f t="shared" si="9"/>
        <v>#DIV/0!</v>
      </c>
      <c r="AG20" s="10" t="e">
        <f t="shared" si="10"/>
        <v>#DIV/0!</v>
      </c>
      <c r="AH20" s="10" t="e">
        <f t="shared" si="11"/>
        <v>#DIV/0!</v>
      </c>
      <c r="AI20" s="10" t="e">
        <f t="shared" si="12"/>
        <v>#DIV/0!</v>
      </c>
      <c r="AJ20" s="10" t="e">
        <f t="shared" si="13"/>
        <v>#DIV/0!</v>
      </c>
      <c r="AK20" s="10" t="e">
        <f t="shared" si="14"/>
        <v>#DIV/0!</v>
      </c>
    </row>
    <row r="21" spans="2:37" ht="16.8" x14ac:dyDescent="0.5">
      <c r="B21" s="17">
        <v>80</v>
      </c>
      <c r="C21" s="17">
        <v>78</v>
      </c>
      <c r="D21" s="17">
        <v>77</v>
      </c>
      <c r="E21" s="17">
        <v>75</v>
      </c>
      <c r="F21" s="17">
        <v>74</v>
      </c>
      <c r="G21" s="17">
        <v>72</v>
      </c>
      <c r="H21" s="17">
        <v>71</v>
      </c>
      <c r="I21" s="22">
        <v>69</v>
      </c>
      <c r="J21" s="17">
        <v>67</v>
      </c>
      <c r="K21" s="22">
        <v>66</v>
      </c>
      <c r="L21" s="17">
        <v>65</v>
      </c>
      <c r="M21" s="17">
        <v>63</v>
      </c>
      <c r="N21" s="17">
        <v>61</v>
      </c>
      <c r="O21" s="17">
        <v>57</v>
      </c>
      <c r="P21" s="17">
        <v>53</v>
      </c>
      <c r="Q21" s="17">
        <v>0.95</v>
      </c>
      <c r="W21" s="10" t="e">
        <f t="shared" si="0"/>
        <v>#DIV/0!</v>
      </c>
      <c r="X21" s="10" t="e">
        <f t="shared" si="1"/>
        <v>#DIV/0!</v>
      </c>
      <c r="Y21" s="10" t="e">
        <f t="shared" si="2"/>
        <v>#DIV/0!</v>
      </c>
      <c r="Z21" s="10" t="e">
        <f t="shared" si="3"/>
        <v>#DIV/0!</v>
      </c>
      <c r="AA21" s="10" t="e">
        <f t="shared" si="4"/>
        <v>#DIV/0!</v>
      </c>
      <c r="AB21" s="10" t="e">
        <f t="shared" si="5"/>
        <v>#DIV/0!</v>
      </c>
      <c r="AC21" s="10" t="e">
        <f t="shared" si="6"/>
        <v>#DIV/0!</v>
      </c>
      <c r="AD21" s="10" t="e">
        <f t="shared" si="7"/>
        <v>#DIV/0!</v>
      </c>
      <c r="AE21" s="10" t="e">
        <f t="shared" si="8"/>
        <v>#DIV/0!</v>
      </c>
      <c r="AF21" s="10" t="e">
        <f t="shared" si="9"/>
        <v>#DIV/0!</v>
      </c>
      <c r="AG21" s="10" t="e">
        <f t="shared" si="10"/>
        <v>#DIV/0!</v>
      </c>
      <c r="AH21" s="10" t="e">
        <f t="shared" si="11"/>
        <v>#DIV/0!</v>
      </c>
      <c r="AI21" s="10" t="e">
        <f t="shared" si="12"/>
        <v>#DIV/0!</v>
      </c>
      <c r="AJ21" s="10" t="e">
        <f t="shared" si="13"/>
        <v>#DIV/0!</v>
      </c>
      <c r="AK21" s="10" t="e">
        <f t="shared" si="14"/>
        <v>#DIV/0!</v>
      </c>
    </row>
    <row r="22" spans="2:37" ht="16.8" x14ac:dyDescent="0.5">
      <c r="B22" s="19">
        <v>79</v>
      </c>
      <c r="C22" s="19">
        <v>77</v>
      </c>
      <c r="D22" s="19">
        <v>75</v>
      </c>
      <c r="E22" s="19">
        <v>74</v>
      </c>
      <c r="F22" s="19">
        <v>72</v>
      </c>
      <c r="G22" s="19">
        <v>71</v>
      </c>
      <c r="H22" s="19">
        <v>69</v>
      </c>
      <c r="I22" s="23">
        <v>68</v>
      </c>
      <c r="J22" s="19">
        <v>66</v>
      </c>
      <c r="K22" s="23">
        <v>65</v>
      </c>
      <c r="L22" s="19">
        <v>63</v>
      </c>
      <c r="M22" s="19">
        <v>62</v>
      </c>
      <c r="N22" s="19">
        <v>59</v>
      </c>
      <c r="O22" s="19">
        <v>56</v>
      </c>
      <c r="P22" s="19">
        <v>51</v>
      </c>
      <c r="Q22" s="19">
        <v>0.94</v>
      </c>
      <c r="W22" s="10" t="e">
        <f t="shared" si="0"/>
        <v>#DIV/0!</v>
      </c>
      <c r="X22" s="10" t="e">
        <f t="shared" si="1"/>
        <v>#DIV/0!</v>
      </c>
      <c r="Y22" s="10" t="e">
        <f t="shared" si="2"/>
        <v>#DIV/0!</v>
      </c>
      <c r="Z22" s="10" t="e">
        <f t="shared" si="3"/>
        <v>#DIV/0!</v>
      </c>
      <c r="AA22" s="10" t="e">
        <f t="shared" si="4"/>
        <v>#DIV/0!</v>
      </c>
      <c r="AB22" s="10" t="e">
        <f t="shared" si="5"/>
        <v>#DIV/0!</v>
      </c>
      <c r="AC22" s="10" t="e">
        <f t="shared" si="6"/>
        <v>#DIV/0!</v>
      </c>
      <c r="AD22" s="10" t="e">
        <f t="shared" si="7"/>
        <v>#DIV/0!</v>
      </c>
      <c r="AE22" s="10" t="e">
        <f t="shared" si="8"/>
        <v>#DIV/0!</v>
      </c>
      <c r="AF22" s="10" t="e">
        <f t="shared" si="9"/>
        <v>#DIV/0!</v>
      </c>
      <c r="AG22" s="10" t="e">
        <f t="shared" si="10"/>
        <v>#DIV/0!</v>
      </c>
      <c r="AH22" s="10" t="e">
        <f t="shared" si="11"/>
        <v>#DIV/0!</v>
      </c>
      <c r="AI22" s="10" t="e">
        <f t="shared" si="12"/>
        <v>#DIV/0!</v>
      </c>
      <c r="AJ22" s="10" t="e">
        <f t="shared" si="13"/>
        <v>#DIV/0!</v>
      </c>
      <c r="AK22" s="10" t="e">
        <f t="shared" si="14"/>
        <v>#DIV/0!</v>
      </c>
    </row>
    <row r="23" spans="2:37" ht="16.8" x14ac:dyDescent="0.5">
      <c r="B23" s="19">
        <v>78</v>
      </c>
      <c r="C23" s="19">
        <v>76</v>
      </c>
      <c r="D23" s="19">
        <v>74</v>
      </c>
      <c r="E23" s="19">
        <v>73</v>
      </c>
      <c r="F23" s="19">
        <v>71</v>
      </c>
      <c r="G23" s="19">
        <v>70</v>
      </c>
      <c r="H23" s="19">
        <v>68</v>
      </c>
      <c r="I23" s="23">
        <v>66</v>
      </c>
      <c r="J23" s="19">
        <v>65</v>
      </c>
      <c r="K23" s="23">
        <v>64</v>
      </c>
      <c r="L23" s="19">
        <v>62</v>
      </c>
      <c r="M23" s="19">
        <v>60</v>
      </c>
      <c r="N23" s="19">
        <v>58</v>
      </c>
      <c r="O23" s="19">
        <v>55</v>
      </c>
      <c r="P23" s="19">
        <v>50</v>
      </c>
      <c r="Q23" s="19">
        <v>0.93</v>
      </c>
      <c r="W23" s="10" t="e">
        <f t="shared" si="0"/>
        <v>#DIV/0!</v>
      </c>
      <c r="X23" s="10" t="e">
        <f t="shared" si="1"/>
        <v>#DIV/0!</v>
      </c>
      <c r="Y23" s="10" t="e">
        <f t="shared" si="2"/>
        <v>#DIV/0!</v>
      </c>
      <c r="Z23" s="10" t="e">
        <f t="shared" si="3"/>
        <v>#DIV/0!</v>
      </c>
      <c r="AA23" s="10" t="e">
        <f t="shared" si="4"/>
        <v>#DIV/0!</v>
      </c>
      <c r="AB23" s="10" t="e">
        <f t="shared" si="5"/>
        <v>#DIV/0!</v>
      </c>
      <c r="AC23" s="10" t="e">
        <f t="shared" si="6"/>
        <v>#DIV/0!</v>
      </c>
      <c r="AD23" s="10" t="e">
        <f t="shared" si="7"/>
        <v>#DIV/0!</v>
      </c>
      <c r="AE23" s="10" t="e">
        <f t="shared" si="8"/>
        <v>#DIV/0!</v>
      </c>
      <c r="AF23" s="10" t="e">
        <f t="shared" si="9"/>
        <v>#DIV/0!</v>
      </c>
      <c r="AG23" s="10" t="e">
        <f t="shared" si="10"/>
        <v>#DIV/0!</v>
      </c>
      <c r="AH23" s="10" t="e">
        <f t="shared" si="11"/>
        <v>#DIV/0!</v>
      </c>
      <c r="AI23" s="10" t="e">
        <f t="shared" si="12"/>
        <v>#DIV/0!</v>
      </c>
      <c r="AJ23" s="10" t="e">
        <f t="shared" si="13"/>
        <v>#DIV/0!</v>
      </c>
      <c r="AK23" s="10" t="e">
        <f t="shared" si="14"/>
        <v>#DIV/0!</v>
      </c>
    </row>
    <row r="24" spans="2:37" ht="16.8" x14ac:dyDescent="0.5">
      <c r="B24" s="19">
        <v>77</v>
      </c>
      <c r="C24" s="19">
        <v>75</v>
      </c>
      <c r="D24" s="19">
        <v>73</v>
      </c>
      <c r="E24" s="19">
        <v>71</v>
      </c>
      <c r="F24" s="19">
        <v>70</v>
      </c>
      <c r="G24" s="19">
        <v>68</v>
      </c>
      <c r="H24" s="19">
        <v>67</v>
      </c>
      <c r="I24" s="23">
        <v>65</v>
      </c>
      <c r="J24" s="19">
        <v>63</v>
      </c>
      <c r="K24" s="23">
        <v>62</v>
      </c>
      <c r="L24" s="19">
        <v>61</v>
      </c>
      <c r="M24" s="19">
        <v>59</v>
      </c>
      <c r="N24" s="19">
        <v>57</v>
      </c>
      <c r="O24" s="19">
        <v>53</v>
      </c>
      <c r="P24" s="19">
        <v>49</v>
      </c>
      <c r="Q24" s="19">
        <v>0.92</v>
      </c>
      <c r="W24" s="10" t="e">
        <f t="shared" si="0"/>
        <v>#DIV/0!</v>
      </c>
      <c r="X24" s="10" t="e">
        <f t="shared" si="1"/>
        <v>#DIV/0!</v>
      </c>
      <c r="Y24" s="10" t="e">
        <f t="shared" si="2"/>
        <v>#DIV/0!</v>
      </c>
      <c r="Z24" s="10" t="e">
        <f t="shared" si="3"/>
        <v>#DIV/0!</v>
      </c>
      <c r="AA24" s="10" t="e">
        <f t="shared" si="4"/>
        <v>#DIV/0!</v>
      </c>
      <c r="AB24" s="10" t="e">
        <f t="shared" si="5"/>
        <v>#DIV/0!</v>
      </c>
      <c r="AC24" s="10" t="e">
        <f t="shared" si="6"/>
        <v>#DIV/0!</v>
      </c>
      <c r="AD24" s="10" t="e">
        <f t="shared" si="7"/>
        <v>#DIV/0!</v>
      </c>
      <c r="AE24" s="10" t="e">
        <f t="shared" si="8"/>
        <v>#DIV/0!</v>
      </c>
      <c r="AF24" s="10" t="e">
        <f t="shared" si="9"/>
        <v>#DIV/0!</v>
      </c>
      <c r="AG24" s="10" t="e">
        <f t="shared" si="10"/>
        <v>#DIV/0!</v>
      </c>
      <c r="AH24" s="10" t="e">
        <f t="shared" si="11"/>
        <v>#DIV/0!</v>
      </c>
      <c r="AI24" s="10" t="e">
        <f t="shared" si="12"/>
        <v>#DIV/0!</v>
      </c>
      <c r="AJ24" s="10" t="e">
        <f t="shared" si="13"/>
        <v>#DIV/0!</v>
      </c>
      <c r="AK24" s="10" t="e">
        <f t="shared" si="14"/>
        <v>#DIV/0!</v>
      </c>
    </row>
    <row r="25" spans="2:37" ht="16.8" x14ac:dyDescent="0.5">
      <c r="B25" s="14">
        <v>76</v>
      </c>
      <c r="C25" s="14">
        <v>74</v>
      </c>
      <c r="D25" s="14">
        <v>72</v>
      </c>
      <c r="E25" s="14">
        <v>70</v>
      </c>
      <c r="F25" s="14">
        <v>69</v>
      </c>
      <c r="G25" s="14">
        <v>67</v>
      </c>
      <c r="H25" s="14">
        <v>66</v>
      </c>
      <c r="I25" s="24">
        <v>64</v>
      </c>
      <c r="J25" s="14">
        <v>62</v>
      </c>
      <c r="K25" s="24">
        <v>61</v>
      </c>
      <c r="L25" s="14">
        <v>59</v>
      </c>
      <c r="M25" s="14">
        <v>58</v>
      </c>
      <c r="N25" s="14">
        <v>55</v>
      </c>
      <c r="O25" s="14">
        <v>52</v>
      </c>
      <c r="P25" s="14">
        <v>48</v>
      </c>
      <c r="Q25" s="14">
        <v>0.91</v>
      </c>
      <c r="W25" s="10" t="e">
        <f t="shared" si="0"/>
        <v>#DIV/0!</v>
      </c>
      <c r="X25" s="10" t="e">
        <f t="shared" si="1"/>
        <v>#DIV/0!</v>
      </c>
      <c r="Y25" s="10" t="e">
        <f t="shared" si="2"/>
        <v>#DIV/0!</v>
      </c>
      <c r="Z25" s="10" t="e">
        <f t="shared" si="3"/>
        <v>#DIV/0!</v>
      </c>
      <c r="AA25" s="10" t="e">
        <f t="shared" si="4"/>
        <v>#DIV/0!</v>
      </c>
      <c r="AB25" s="10" t="e">
        <f t="shared" si="5"/>
        <v>#DIV/0!</v>
      </c>
      <c r="AC25" s="10" t="e">
        <f t="shared" si="6"/>
        <v>#DIV/0!</v>
      </c>
      <c r="AD25" s="10" t="e">
        <f t="shared" si="7"/>
        <v>#DIV/0!</v>
      </c>
      <c r="AE25" s="10" t="e">
        <f t="shared" si="8"/>
        <v>#DIV/0!</v>
      </c>
      <c r="AF25" s="10" t="e">
        <f t="shared" si="9"/>
        <v>#DIV/0!</v>
      </c>
      <c r="AG25" s="10" t="e">
        <f t="shared" si="10"/>
        <v>#DIV/0!</v>
      </c>
      <c r="AH25" s="10" t="e">
        <f t="shared" si="11"/>
        <v>#DIV/0!</v>
      </c>
      <c r="AI25" s="10" t="e">
        <f t="shared" si="12"/>
        <v>#DIV/0!</v>
      </c>
      <c r="AJ25" s="10" t="e">
        <f t="shared" si="13"/>
        <v>#DIV/0!</v>
      </c>
      <c r="AK25" s="10" t="e">
        <f t="shared" si="14"/>
        <v>#DIV/0!</v>
      </c>
    </row>
    <row r="26" spans="2:37" ht="16.8" x14ac:dyDescent="0.5">
      <c r="B26" s="17">
        <v>75</v>
      </c>
      <c r="C26" s="17">
        <v>72</v>
      </c>
      <c r="D26" s="17">
        <v>71</v>
      </c>
      <c r="E26" s="17">
        <v>69</v>
      </c>
      <c r="F26" s="17">
        <v>67</v>
      </c>
      <c r="G26" s="17">
        <v>66</v>
      </c>
      <c r="H26" s="17">
        <v>64</v>
      </c>
      <c r="I26" s="17">
        <v>62</v>
      </c>
      <c r="J26" s="17">
        <v>61</v>
      </c>
      <c r="K26" s="17">
        <v>60</v>
      </c>
      <c r="L26" s="17">
        <v>58</v>
      </c>
      <c r="M26" s="17">
        <v>56</v>
      </c>
      <c r="N26" s="17">
        <v>54</v>
      </c>
      <c r="O26" s="17">
        <v>51</v>
      </c>
      <c r="P26" s="17">
        <v>46</v>
      </c>
      <c r="Q26" s="17">
        <v>0.9</v>
      </c>
      <c r="W26" s="10" t="e">
        <f t="shared" si="0"/>
        <v>#DIV/0!</v>
      </c>
      <c r="X26" s="10" t="e">
        <f t="shared" si="1"/>
        <v>#DIV/0!</v>
      </c>
      <c r="Y26" s="10" t="e">
        <f t="shared" si="2"/>
        <v>#DIV/0!</v>
      </c>
      <c r="Z26" s="10" t="e">
        <f t="shared" si="3"/>
        <v>#DIV/0!</v>
      </c>
      <c r="AA26" s="10" t="e">
        <f t="shared" si="4"/>
        <v>#DIV/0!</v>
      </c>
      <c r="AB26" s="10" t="e">
        <f t="shared" si="5"/>
        <v>#DIV/0!</v>
      </c>
      <c r="AC26" s="10" t="e">
        <f t="shared" si="6"/>
        <v>#DIV/0!</v>
      </c>
      <c r="AD26" s="10" t="e">
        <f t="shared" si="7"/>
        <v>#DIV/0!</v>
      </c>
      <c r="AE26" s="10" t="e">
        <f t="shared" si="8"/>
        <v>#DIV/0!</v>
      </c>
      <c r="AF26" s="10" t="e">
        <f t="shared" si="9"/>
        <v>#DIV/0!</v>
      </c>
      <c r="AG26" s="10" t="e">
        <f t="shared" si="10"/>
        <v>#DIV/0!</v>
      </c>
      <c r="AH26" s="10" t="e">
        <f t="shared" si="11"/>
        <v>#DIV/0!</v>
      </c>
      <c r="AI26" s="10" t="e">
        <f t="shared" si="12"/>
        <v>#DIV/0!</v>
      </c>
      <c r="AJ26" s="10" t="e">
        <f t="shared" si="13"/>
        <v>#DIV/0!</v>
      </c>
      <c r="AK26" s="10" t="e">
        <f t="shared" si="14"/>
        <v>#DIV/0!</v>
      </c>
    </row>
    <row r="27" spans="2:37" ht="16.8" x14ac:dyDescent="0.5">
      <c r="B27" s="19">
        <v>73</v>
      </c>
      <c r="C27" s="19">
        <v>71</v>
      </c>
      <c r="D27" s="19">
        <v>70</v>
      </c>
      <c r="E27" s="19">
        <v>68</v>
      </c>
      <c r="F27" s="19">
        <v>66</v>
      </c>
      <c r="G27" s="19">
        <v>65</v>
      </c>
      <c r="H27" s="19">
        <v>63</v>
      </c>
      <c r="I27" s="19">
        <v>61</v>
      </c>
      <c r="J27" s="19">
        <v>60</v>
      </c>
      <c r="K27" s="19">
        <v>58</v>
      </c>
      <c r="L27" s="19">
        <v>57</v>
      </c>
      <c r="M27" s="19">
        <v>55</v>
      </c>
      <c r="N27" s="19">
        <v>53</v>
      </c>
      <c r="O27" s="19">
        <v>49</v>
      </c>
      <c r="P27" s="19">
        <v>45</v>
      </c>
      <c r="Q27" s="19">
        <v>0.89</v>
      </c>
      <c r="W27" s="10" t="e">
        <f t="shared" si="0"/>
        <v>#DIV/0!</v>
      </c>
      <c r="X27" s="10" t="e">
        <f t="shared" si="1"/>
        <v>#DIV/0!</v>
      </c>
      <c r="Y27" s="10" t="e">
        <f t="shared" si="2"/>
        <v>#DIV/0!</v>
      </c>
      <c r="Z27" s="10" t="e">
        <f t="shared" si="3"/>
        <v>#DIV/0!</v>
      </c>
      <c r="AA27" s="10" t="e">
        <f t="shared" si="4"/>
        <v>#DIV/0!</v>
      </c>
      <c r="AB27" s="10" t="e">
        <f t="shared" si="5"/>
        <v>#DIV/0!</v>
      </c>
      <c r="AC27" s="10" t="e">
        <f t="shared" si="6"/>
        <v>#DIV/0!</v>
      </c>
      <c r="AD27" s="10" t="e">
        <f t="shared" si="7"/>
        <v>#DIV/0!</v>
      </c>
      <c r="AE27" s="10" t="e">
        <f t="shared" si="8"/>
        <v>#DIV/0!</v>
      </c>
      <c r="AF27" s="10" t="e">
        <f t="shared" si="9"/>
        <v>#DIV/0!</v>
      </c>
      <c r="AG27" s="10" t="e">
        <f t="shared" si="10"/>
        <v>#DIV/0!</v>
      </c>
      <c r="AH27" s="10" t="e">
        <f t="shared" si="11"/>
        <v>#DIV/0!</v>
      </c>
      <c r="AI27" s="10" t="e">
        <f t="shared" si="12"/>
        <v>#DIV/0!</v>
      </c>
      <c r="AJ27" s="10" t="e">
        <f t="shared" si="13"/>
        <v>#DIV/0!</v>
      </c>
      <c r="AK27" s="10" t="e">
        <f t="shared" si="14"/>
        <v>#DIV/0!</v>
      </c>
    </row>
    <row r="28" spans="2:37" ht="16.8" x14ac:dyDescent="0.5">
      <c r="B28" s="19">
        <v>72</v>
      </c>
      <c r="C28" s="19">
        <v>70</v>
      </c>
      <c r="D28" s="19">
        <v>69</v>
      </c>
      <c r="E28" s="19">
        <v>67</v>
      </c>
      <c r="F28" s="19">
        <v>65</v>
      </c>
      <c r="G28" s="19">
        <v>64</v>
      </c>
      <c r="H28" s="19">
        <v>62</v>
      </c>
      <c r="I28" s="19">
        <v>60</v>
      </c>
      <c r="J28" s="19">
        <v>58</v>
      </c>
      <c r="K28" s="19">
        <v>57</v>
      </c>
      <c r="L28" s="19">
        <v>56</v>
      </c>
      <c r="M28" s="19">
        <v>54</v>
      </c>
      <c r="N28" s="19">
        <v>51</v>
      </c>
      <c r="O28" s="19">
        <v>48</v>
      </c>
      <c r="P28" s="19">
        <v>44</v>
      </c>
      <c r="Q28" s="19">
        <v>0.88</v>
      </c>
      <c r="W28" s="10" t="e">
        <f t="shared" si="0"/>
        <v>#DIV/0!</v>
      </c>
      <c r="X28" s="10" t="e">
        <f t="shared" si="1"/>
        <v>#DIV/0!</v>
      </c>
      <c r="Y28" s="10" t="e">
        <f t="shared" si="2"/>
        <v>#DIV/0!</v>
      </c>
      <c r="Z28" s="10" t="e">
        <f t="shared" si="3"/>
        <v>#DIV/0!</v>
      </c>
      <c r="AA28" s="10" t="e">
        <f t="shared" si="4"/>
        <v>#DIV/0!</v>
      </c>
      <c r="AB28" s="10" t="e">
        <f t="shared" si="5"/>
        <v>#DIV/0!</v>
      </c>
      <c r="AC28" s="10" t="e">
        <f t="shared" si="6"/>
        <v>#DIV/0!</v>
      </c>
      <c r="AD28" s="10" t="e">
        <f t="shared" si="7"/>
        <v>#DIV/0!</v>
      </c>
      <c r="AE28" s="10" t="e">
        <f t="shared" si="8"/>
        <v>#DIV/0!</v>
      </c>
      <c r="AF28" s="10" t="e">
        <f t="shared" si="9"/>
        <v>#DIV/0!</v>
      </c>
      <c r="AG28" s="10" t="e">
        <f t="shared" si="10"/>
        <v>#DIV/0!</v>
      </c>
      <c r="AH28" s="10" t="e">
        <f t="shared" si="11"/>
        <v>#DIV/0!</v>
      </c>
      <c r="AI28" s="10" t="e">
        <f t="shared" si="12"/>
        <v>#DIV/0!</v>
      </c>
      <c r="AJ28" s="10" t="e">
        <f t="shared" si="13"/>
        <v>#DIV/0!</v>
      </c>
      <c r="AK28" s="10" t="e">
        <f t="shared" si="14"/>
        <v>#DIV/0!</v>
      </c>
    </row>
    <row r="29" spans="2:37" ht="16.8" x14ac:dyDescent="0.5">
      <c r="B29" s="19">
        <v>71</v>
      </c>
      <c r="C29" s="19">
        <v>69</v>
      </c>
      <c r="D29" s="19">
        <v>67</v>
      </c>
      <c r="E29" s="19">
        <v>66</v>
      </c>
      <c r="F29" s="19">
        <v>64</v>
      </c>
      <c r="G29" s="19">
        <v>62</v>
      </c>
      <c r="H29" s="19">
        <v>61</v>
      </c>
      <c r="I29" s="19">
        <v>59</v>
      </c>
      <c r="J29" s="19">
        <v>57</v>
      </c>
      <c r="K29" s="19">
        <v>56</v>
      </c>
      <c r="L29" s="19">
        <v>54</v>
      </c>
      <c r="M29" s="19">
        <v>53</v>
      </c>
      <c r="N29" s="19">
        <v>50</v>
      </c>
      <c r="O29" s="19">
        <v>47</v>
      </c>
      <c r="P29" s="19">
        <v>43</v>
      </c>
      <c r="Q29" s="19">
        <v>0.87</v>
      </c>
      <c r="W29" s="10" t="e">
        <f t="shared" si="0"/>
        <v>#DIV/0!</v>
      </c>
      <c r="X29" s="10" t="e">
        <f t="shared" si="1"/>
        <v>#DIV/0!</v>
      </c>
      <c r="Y29" s="10" t="e">
        <f t="shared" si="2"/>
        <v>#DIV/0!</v>
      </c>
      <c r="Z29" s="10" t="e">
        <f t="shared" si="3"/>
        <v>#DIV/0!</v>
      </c>
      <c r="AA29" s="10" t="e">
        <f t="shared" si="4"/>
        <v>#DIV/0!</v>
      </c>
      <c r="AB29" s="10" t="e">
        <f t="shared" si="5"/>
        <v>#DIV/0!</v>
      </c>
      <c r="AC29" s="10" t="e">
        <f t="shared" si="6"/>
        <v>#DIV/0!</v>
      </c>
      <c r="AD29" s="10" t="e">
        <f t="shared" si="7"/>
        <v>#DIV/0!</v>
      </c>
      <c r="AE29" s="10" t="e">
        <f t="shared" si="8"/>
        <v>#DIV/0!</v>
      </c>
      <c r="AF29" s="10" t="e">
        <f t="shared" si="9"/>
        <v>#DIV/0!</v>
      </c>
      <c r="AG29" s="10" t="e">
        <f t="shared" si="10"/>
        <v>#DIV/0!</v>
      </c>
      <c r="AH29" s="10" t="e">
        <f t="shared" si="11"/>
        <v>#DIV/0!</v>
      </c>
      <c r="AI29" s="10" t="e">
        <f t="shared" si="12"/>
        <v>#DIV/0!</v>
      </c>
      <c r="AJ29" s="10" t="e">
        <f t="shared" si="13"/>
        <v>#DIV/0!</v>
      </c>
      <c r="AK29" s="10" t="e">
        <f t="shared" si="14"/>
        <v>#DIV/0!</v>
      </c>
    </row>
    <row r="30" spans="2:37" ht="16.8" x14ac:dyDescent="0.5">
      <c r="B30" s="19">
        <v>70</v>
      </c>
      <c r="C30" s="19">
        <v>68</v>
      </c>
      <c r="D30" s="19">
        <v>66</v>
      </c>
      <c r="E30" s="19">
        <v>64</v>
      </c>
      <c r="F30" s="19">
        <v>63</v>
      </c>
      <c r="G30" s="19">
        <v>61</v>
      </c>
      <c r="H30" s="19">
        <v>59</v>
      </c>
      <c r="I30" s="19">
        <v>58</v>
      </c>
      <c r="J30" s="19">
        <v>56</v>
      </c>
      <c r="K30" s="19">
        <v>55</v>
      </c>
      <c r="L30" s="19">
        <v>53</v>
      </c>
      <c r="M30" s="19">
        <v>51</v>
      </c>
      <c r="N30" s="19">
        <v>49</v>
      </c>
      <c r="O30" s="19">
        <v>46</v>
      </c>
      <c r="P30" s="19">
        <v>41</v>
      </c>
      <c r="Q30" s="19">
        <v>0.86</v>
      </c>
      <c r="W30" s="10" t="e">
        <f t="shared" si="0"/>
        <v>#DIV/0!</v>
      </c>
      <c r="X30" s="10" t="e">
        <f t="shared" si="1"/>
        <v>#DIV/0!</v>
      </c>
      <c r="Y30" s="10" t="e">
        <f t="shared" si="2"/>
        <v>#DIV/0!</v>
      </c>
      <c r="Z30" s="10" t="e">
        <f t="shared" si="3"/>
        <v>#DIV/0!</v>
      </c>
      <c r="AA30" s="10" t="e">
        <f t="shared" si="4"/>
        <v>#DIV/0!</v>
      </c>
      <c r="AB30" s="10" t="e">
        <f t="shared" si="5"/>
        <v>#DIV/0!</v>
      </c>
      <c r="AC30" s="10" t="e">
        <f t="shared" si="6"/>
        <v>#DIV/0!</v>
      </c>
      <c r="AD30" s="10" t="e">
        <f t="shared" si="7"/>
        <v>#DIV/0!</v>
      </c>
      <c r="AE30" s="10" t="e">
        <f t="shared" si="8"/>
        <v>#DIV/0!</v>
      </c>
      <c r="AF30" s="10" t="e">
        <f t="shared" si="9"/>
        <v>#DIV/0!</v>
      </c>
      <c r="AG30" s="10" t="e">
        <f t="shared" si="10"/>
        <v>#DIV/0!</v>
      </c>
      <c r="AH30" s="10" t="e">
        <f t="shared" si="11"/>
        <v>#DIV/0!</v>
      </c>
      <c r="AI30" s="10" t="e">
        <f t="shared" si="12"/>
        <v>#DIV/0!</v>
      </c>
      <c r="AJ30" s="10" t="e">
        <f t="shared" si="13"/>
        <v>#DIV/0!</v>
      </c>
      <c r="AK30" s="10" t="e">
        <f t="shared" si="14"/>
        <v>#DIV/0!</v>
      </c>
    </row>
    <row r="31" spans="2:37" ht="16.8" x14ac:dyDescent="0.5">
      <c r="B31" s="17">
        <v>69</v>
      </c>
      <c r="C31" s="17">
        <v>67</v>
      </c>
      <c r="D31" s="17">
        <v>65</v>
      </c>
      <c r="E31" s="17">
        <v>63</v>
      </c>
      <c r="F31" s="17">
        <v>62</v>
      </c>
      <c r="G31" s="17">
        <v>60</v>
      </c>
      <c r="H31" s="17">
        <v>58</v>
      </c>
      <c r="I31" s="22">
        <v>56</v>
      </c>
      <c r="J31" s="17">
        <v>55</v>
      </c>
      <c r="K31" s="22">
        <v>54</v>
      </c>
      <c r="L31" s="17">
        <v>52</v>
      </c>
      <c r="M31" s="17">
        <v>50</v>
      </c>
      <c r="N31" s="17">
        <v>48</v>
      </c>
      <c r="O31" s="17">
        <v>44</v>
      </c>
      <c r="P31" s="17">
        <v>40</v>
      </c>
      <c r="Q31" s="17">
        <v>0.85</v>
      </c>
      <c r="W31" s="10" t="e">
        <f t="shared" si="0"/>
        <v>#DIV/0!</v>
      </c>
      <c r="X31" s="10" t="e">
        <f t="shared" si="1"/>
        <v>#DIV/0!</v>
      </c>
      <c r="Y31" s="10" t="e">
        <f t="shared" si="2"/>
        <v>#DIV/0!</v>
      </c>
      <c r="Z31" s="10" t="e">
        <f t="shared" si="3"/>
        <v>#DIV/0!</v>
      </c>
      <c r="AA31" s="10" t="e">
        <f t="shared" si="4"/>
        <v>#DIV/0!</v>
      </c>
      <c r="AB31" s="10" t="e">
        <f t="shared" si="5"/>
        <v>#DIV/0!</v>
      </c>
      <c r="AC31" s="10" t="e">
        <f t="shared" si="6"/>
        <v>#DIV/0!</v>
      </c>
      <c r="AD31" s="10" t="e">
        <f t="shared" si="7"/>
        <v>#DIV/0!</v>
      </c>
      <c r="AE31" s="10" t="e">
        <f t="shared" si="8"/>
        <v>#DIV/0!</v>
      </c>
      <c r="AF31" s="10" t="e">
        <f t="shared" si="9"/>
        <v>#DIV/0!</v>
      </c>
      <c r="AG31" s="10" t="e">
        <f t="shared" si="10"/>
        <v>#DIV/0!</v>
      </c>
      <c r="AH31" s="10" t="e">
        <f t="shared" si="11"/>
        <v>#DIV/0!</v>
      </c>
      <c r="AI31" s="10" t="e">
        <f t="shared" si="12"/>
        <v>#DIV/0!</v>
      </c>
      <c r="AJ31" s="10" t="e">
        <f t="shared" si="13"/>
        <v>#DIV/0!</v>
      </c>
      <c r="AK31" s="10" t="e">
        <f t="shared" si="14"/>
        <v>#DIV/0!</v>
      </c>
    </row>
    <row r="32" spans="2:37" ht="16.8" x14ac:dyDescent="0.5">
      <c r="B32" s="19">
        <v>68</v>
      </c>
      <c r="C32" s="19">
        <v>66</v>
      </c>
      <c r="D32" s="19">
        <v>64</v>
      </c>
      <c r="E32" s="19">
        <v>62</v>
      </c>
      <c r="F32" s="19">
        <v>61</v>
      </c>
      <c r="G32" s="19">
        <v>59</v>
      </c>
      <c r="H32" s="19">
        <v>57</v>
      </c>
      <c r="I32" s="23">
        <v>55</v>
      </c>
      <c r="J32" s="19">
        <v>54</v>
      </c>
      <c r="K32" s="23">
        <v>52</v>
      </c>
      <c r="L32" s="19">
        <v>51</v>
      </c>
      <c r="M32" s="19">
        <v>49</v>
      </c>
      <c r="N32" s="19">
        <v>46</v>
      </c>
      <c r="O32" s="19">
        <v>43</v>
      </c>
      <c r="P32" s="19">
        <v>39</v>
      </c>
      <c r="Q32" s="19">
        <v>0.84</v>
      </c>
      <c r="W32" s="10" t="e">
        <f t="shared" si="0"/>
        <v>#DIV/0!</v>
      </c>
      <c r="X32" s="10" t="e">
        <f t="shared" si="1"/>
        <v>#DIV/0!</v>
      </c>
      <c r="Y32" s="10" t="e">
        <f t="shared" si="2"/>
        <v>#DIV/0!</v>
      </c>
      <c r="Z32" s="10" t="e">
        <f t="shared" si="3"/>
        <v>#DIV/0!</v>
      </c>
      <c r="AA32" s="10" t="e">
        <f t="shared" si="4"/>
        <v>#DIV/0!</v>
      </c>
      <c r="AB32" s="10" t="e">
        <f t="shared" si="5"/>
        <v>#DIV/0!</v>
      </c>
      <c r="AC32" s="10" t="e">
        <f t="shared" si="6"/>
        <v>#DIV/0!</v>
      </c>
      <c r="AD32" s="10" t="e">
        <f t="shared" si="7"/>
        <v>#DIV/0!</v>
      </c>
      <c r="AE32" s="10" t="e">
        <f t="shared" si="8"/>
        <v>#DIV/0!</v>
      </c>
      <c r="AF32" s="10" t="e">
        <f t="shared" si="9"/>
        <v>#DIV/0!</v>
      </c>
      <c r="AG32" s="10" t="e">
        <f t="shared" si="10"/>
        <v>#DIV/0!</v>
      </c>
      <c r="AH32" s="10" t="e">
        <f t="shared" si="11"/>
        <v>#DIV/0!</v>
      </c>
      <c r="AI32" s="10" t="e">
        <f t="shared" si="12"/>
        <v>#DIV/0!</v>
      </c>
      <c r="AJ32" s="10" t="e">
        <f t="shared" si="13"/>
        <v>#DIV/0!</v>
      </c>
      <c r="AK32" s="10" t="e">
        <f t="shared" si="14"/>
        <v>#DIV/0!</v>
      </c>
    </row>
    <row r="33" spans="2:37" ht="16.8" x14ac:dyDescent="0.5">
      <c r="B33" s="19">
        <v>67</v>
      </c>
      <c r="C33" s="19">
        <v>65</v>
      </c>
      <c r="D33" s="19">
        <v>63</v>
      </c>
      <c r="E33" s="19">
        <v>61</v>
      </c>
      <c r="F33" s="19">
        <v>59</v>
      </c>
      <c r="G33" s="19">
        <v>58</v>
      </c>
      <c r="H33" s="19">
        <v>56</v>
      </c>
      <c r="I33" s="23">
        <v>54</v>
      </c>
      <c r="J33" s="19">
        <v>52</v>
      </c>
      <c r="K33" s="23">
        <v>51</v>
      </c>
      <c r="L33" s="19">
        <v>50</v>
      </c>
      <c r="M33" s="19">
        <v>48</v>
      </c>
      <c r="N33" s="19">
        <v>45</v>
      </c>
      <c r="O33" s="19">
        <v>42</v>
      </c>
      <c r="P33" s="19">
        <v>38</v>
      </c>
      <c r="Q33" s="19">
        <v>0.83</v>
      </c>
      <c r="W33" s="10" t="e">
        <f t="shared" si="0"/>
        <v>#DIV/0!</v>
      </c>
      <c r="X33" s="10" t="e">
        <f t="shared" si="1"/>
        <v>#DIV/0!</v>
      </c>
      <c r="Y33" s="10" t="e">
        <f t="shared" si="2"/>
        <v>#DIV/0!</v>
      </c>
      <c r="Z33" s="10" t="e">
        <f t="shared" si="3"/>
        <v>#DIV/0!</v>
      </c>
      <c r="AA33" s="10" t="e">
        <f t="shared" si="4"/>
        <v>#DIV/0!</v>
      </c>
      <c r="AB33" s="10" t="e">
        <f t="shared" si="5"/>
        <v>#DIV/0!</v>
      </c>
      <c r="AC33" s="10" t="e">
        <f t="shared" si="6"/>
        <v>#DIV/0!</v>
      </c>
      <c r="AD33" s="10" t="e">
        <f t="shared" si="7"/>
        <v>#DIV/0!</v>
      </c>
      <c r="AE33" s="10" t="e">
        <f t="shared" si="8"/>
        <v>#DIV/0!</v>
      </c>
      <c r="AF33" s="10" t="e">
        <f t="shared" si="9"/>
        <v>#DIV/0!</v>
      </c>
      <c r="AG33" s="10" t="e">
        <f t="shared" si="10"/>
        <v>#DIV/0!</v>
      </c>
      <c r="AH33" s="10" t="e">
        <f t="shared" si="11"/>
        <v>#DIV/0!</v>
      </c>
      <c r="AI33" s="10" t="e">
        <f t="shared" si="12"/>
        <v>#DIV/0!</v>
      </c>
      <c r="AJ33" s="10" t="e">
        <f t="shared" si="13"/>
        <v>#DIV/0!</v>
      </c>
      <c r="AK33" s="10" t="e">
        <f t="shared" si="14"/>
        <v>#DIV/0!</v>
      </c>
    </row>
    <row r="34" spans="2:37" ht="16.8" x14ac:dyDescent="0.5">
      <c r="B34" s="19">
        <v>66</v>
      </c>
      <c r="C34" s="19">
        <v>64</v>
      </c>
      <c r="D34" s="19">
        <v>62</v>
      </c>
      <c r="E34" s="19">
        <v>60</v>
      </c>
      <c r="F34" s="19">
        <v>58</v>
      </c>
      <c r="G34" s="19">
        <v>57</v>
      </c>
      <c r="H34" s="19">
        <v>55</v>
      </c>
      <c r="I34" s="23">
        <v>53</v>
      </c>
      <c r="J34" s="19">
        <v>51</v>
      </c>
      <c r="K34" s="23">
        <v>50</v>
      </c>
      <c r="L34" s="19">
        <v>48</v>
      </c>
      <c r="M34" s="19">
        <v>46</v>
      </c>
      <c r="N34" s="19">
        <v>44</v>
      </c>
      <c r="O34" s="19">
        <v>41</v>
      </c>
      <c r="P34" s="19">
        <v>36</v>
      </c>
      <c r="Q34" s="19">
        <v>0.82</v>
      </c>
      <c r="W34" s="10" t="e">
        <f t="shared" si="0"/>
        <v>#DIV/0!</v>
      </c>
      <c r="X34" s="10" t="e">
        <f t="shared" si="1"/>
        <v>#DIV/0!</v>
      </c>
      <c r="Y34" s="10" t="e">
        <f t="shared" si="2"/>
        <v>#DIV/0!</v>
      </c>
      <c r="Z34" s="10" t="e">
        <f t="shared" si="3"/>
        <v>#DIV/0!</v>
      </c>
      <c r="AA34" s="10" t="e">
        <f t="shared" si="4"/>
        <v>#DIV/0!</v>
      </c>
      <c r="AB34" s="10" t="e">
        <f t="shared" si="5"/>
        <v>#DIV/0!</v>
      </c>
      <c r="AC34" s="10" t="e">
        <f t="shared" si="6"/>
        <v>#DIV/0!</v>
      </c>
      <c r="AD34" s="10" t="e">
        <f t="shared" si="7"/>
        <v>#DIV/0!</v>
      </c>
      <c r="AE34" s="10" t="e">
        <f t="shared" si="8"/>
        <v>#DIV/0!</v>
      </c>
      <c r="AF34" s="10" t="e">
        <f t="shared" si="9"/>
        <v>#DIV/0!</v>
      </c>
      <c r="AG34" s="10" t="e">
        <f t="shared" si="10"/>
        <v>#DIV/0!</v>
      </c>
      <c r="AH34" s="10" t="e">
        <f t="shared" si="11"/>
        <v>#DIV/0!</v>
      </c>
      <c r="AI34" s="10" t="e">
        <f t="shared" si="12"/>
        <v>#DIV/0!</v>
      </c>
      <c r="AJ34" s="10" t="e">
        <f t="shared" si="13"/>
        <v>#DIV/0!</v>
      </c>
      <c r="AK34" s="10" t="e">
        <f t="shared" si="14"/>
        <v>#DIV/0!</v>
      </c>
    </row>
    <row r="35" spans="2:37" ht="16.8" x14ac:dyDescent="0.5">
      <c r="B35" s="19">
        <v>65</v>
      </c>
      <c r="C35" s="19">
        <v>63</v>
      </c>
      <c r="D35" s="19">
        <v>61</v>
      </c>
      <c r="E35" s="19">
        <v>59</v>
      </c>
      <c r="F35" s="19">
        <v>57</v>
      </c>
      <c r="G35" s="19">
        <v>56</v>
      </c>
      <c r="H35" s="19">
        <v>54</v>
      </c>
      <c r="I35" s="23">
        <v>52</v>
      </c>
      <c r="J35" s="19">
        <v>50</v>
      </c>
      <c r="K35" s="23">
        <v>49</v>
      </c>
      <c r="L35" s="19">
        <v>47</v>
      </c>
      <c r="M35" s="19">
        <v>45</v>
      </c>
      <c r="N35" s="19">
        <v>43</v>
      </c>
      <c r="O35" s="19">
        <v>39</v>
      </c>
      <c r="P35" s="19">
        <v>35</v>
      </c>
      <c r="Q35" s="19">
        <v>0.81</v>
      </c>
      <c r="W35" s="10" t="e">
        <f t="shared" si="0"/>
        <v>#DIV/0!</v>
      </c>
      <c r="X35" s="10" t="e">
        <f t="shared" si="1"/>
        <v>#DIV/0!</v>
      </c>
      <c r="Y35" s="10" t="e">
        <f t="shared" si="2"/>
        <v>#DIV/0!</v>
      </c>
      <c r="Z35" s="10" t="e">
        <f t="shared" si="3"/>
        <v>#DIV/0!</v>
      </c>
      <c r="AA35" s="10" t="e">
        <f t="shared" si="4"/>
        <v>#DIV/0!</v>
      </c>
      <c r="AB35" s="10" t="e">
        <f t="shared" si="5"/>
        <v>#DIV/0!</v>
      </c>
      <c r="AC35" s="10" t="e">
        <f t="shared" si="6"/>
        <v>#DIV/0!</v>
      </c>
      <c r="AD35" s="10" t="e">
        <f t="shared" si="7"/>
        <v>#DIV/0!</v>
      </c>
      <c r="AE35" s="10" t="e">
        <f t="shared" si="8"/>
        <v>#DIV/0!</v>
      </c>
      <c r="AF35" s="10" t="e">
        <f t="shared" si="9"/>
        <v>#DIV/0!</v>
      </c>
      <c r="AG35" s="10" t="e">
        <f t="shared" si="10"/>
        <v>#DIV/0!</v>
      </c>
      <c r="AH35" s="10" t="e">
        <f t="shared" si="11"/>
        <v>#DIV/0!</v>
      </c>
      <c r="AI35" s="10" t="e">
        <f t="shared" si="12"/>
        <v>#DIV/0!</v>
      </c>
      <c r="AJ35" s="10" t="e">
        <f t="shared" si="13"/>
        <v>#DIV/0!</v>
      </c>
      <c r="AK35" s="10" t="e">
        <f t="shared" si="14"/>
        <v>#DIV/0!</v>
      </c>
    </row>
    <row r="36" spans="2:37" ht="16.8" x14ac:dyDescent="0.5">
      <c r="B36" s="14">
        <v>64</v>
      </c>
      <c r="C36" s="14">
        <v>62</v>
      </c>
      <c r="D36" s="14">
        <v>60</v>
      </c>
      <c r="E36" s="14">
        <v>58</v>
      </c>
      <c r="F36" s="14">
        <v>56</v>
      </c>
      <c r="G36" s="14">
        <v>54</v>
      </c>
      <c r="H36" s="14">
        <v>53</v>
      </c>
      <c r="I36" s="24">
        <v>51</v>
      </c>
      <c r="J36" s="14">
        <v>49</v>
      </c>
      <c r="K36" s="24">
        <v>48</v>
      </c>
      <c r="L36" s="14">
        <v>46</v>
      </c>
      <c r="M36" s="14">
        <v>44</v>
      </c>
      <c r="N36" s="14">
        <v>42</v>
      </c>
      <c r="O36" s="14">
        <v>38</v>
      </c>
      <c r="P36" s="14">
        <v>33</v>
      </c>
      <c r="Q36" s="19">
        <v>0.8</v>
      </c>
      <c r="W36" s="10" t="e">
        <f t="shared" si="0"/>
        <v>#DIV/0!</v>
      </c>
      <c r="X36" s="10" t="e">
        <f t="shared" si="1"/>
        <v>#DIV/0!</v>
      </c>
      <c r="Y36" s="10" t="e">
        <f t="shared" si="2"/>
        <v>#DIV/0!</v>
      </c>
      <c r="Z36" s="10" t="e">
        <f t="shared" si="3"/>
        <v>#DIV/0!</v>
      </c>
      <c r="AA36" s="10" t="e">
        <f t="shared" si="4"/>
        <v>#DIV/0!</v>
      </c>
      <c r="AB36" s="10" t="e">
        <f t="shared" si="5"/>
        <v>#DIV/0!</v>
      </c>
      <c r="AC36" s="10" t="e">
        <f t="shared" si="6"/>
        <v>#DIV/0!</v>
      </c>
      <c r="AD36" s="10" t="e">
        <f t="shared" si="7"/>
        <v>#DIV/0!</v>
      </c>
      <c r="AE36" s="10" t="e">
        <f t="shared" si="8"/>
        <v>#DIV/0!</v>
      </c>
      <c r="AF36" s="10" t="e">
        <f t="shared" si="9"/>
        <v>#DIV/0!</v>
      </c>
      <c r="AG36" s="10" t="e">
        <f t="shared" si="10"/>
        <v>#DIV/0!</v>
      </c>
      <c r="AH36" s="10" t="e">
        <f t="shared" si="11"/>
        <v>#DIV/0!</v>
      </c>
      <c r="AI36" s="10" t="e">
        <f t="shared" si="12"/>
        <v>#DIV/0!</v>
      </c>
      <c r="AJ36" s="10" t="e">
        <f t="shared" si="13"/>
        <v>#DIV/0!</v>
      </c>
      <c r="AK36" s="10" t="e">
        <f t="shared" si="14"/>
        <v>#DIV/0!</v>
      </c>
    </row>
    <row r="37" spans="2:37" ht="18" customHeight="1" x14ac:dyDescent="0.5">
      <c r="B37" s="17">
        <v>63</v>
      </c>
      <c r="C37" s="17">
        <v>60</v>
      </c>
      <c r="D37" s="17">
        <v>59</v>
      </c>
      <c r="E37" s="17">
        <v>57</v>
      </c>
      <c r="F37" s="17">
        <v>55</v>
      </c>
      <c r="G37" s="17">
        <v>53</v>
      </c>
      <c r="H37" s="17">
        <v>52</v>
      </c>
      <c r="I37" s="22">
        <v>49</v>
      </c>
      <c r="J37" s="17">
        <v>48</v>
      </c>
      <c r="K37" s="22">
        <v>47</v>
      </c>
      <c r="L37" s="17">
        <v>45</v>
      </c>
      <c r="M37" s="17">
        <v>43</v>
      </c>
      <c r="N37" s="17">
        <v>40</v>
      </c>
      <c r="O37" s="17">
        <v>37</v>
      </c>
      <c r="P37" s="17">
        <v>32</v>
      </c>
      <c r="Q37" s="17">
        <v>0.79</v>
      </c>
      <c r="W37" s="10" t="e">
        <f t="shared" si="0"/>
        <v>#DIV/0!</v>
      </c>
      <c r="X37" s="10" t="e">
        <f t="shared" si="1"/>
        <v>#DIV/0!</v>
      </c>
      <c r="Y37" s="10" t="e">
        <f t="shared" si="2"/>
        <v>#DIV/0!</v>
      </c>
      <c r="Z37" s="10" t="e">
        <f t="shared" si="3"/>
        <v>#DIV/0!</v>
      </c>
      <c r="AA37" s="10" t="e">
        <f t="shared" si="4"/>
        <v>#DIV/0!</v>
      </c>
      <c r="AB37" s="10" t="e">
        <f t="shared" si="5"/>
        <v>#DIV/0!</v>
      </c>
      <c r="AC37" s="10" t="e">
        <f t="shared" si="6"/>
        <v>#DIV/0!</v>
      </c>
      <c r="AD37" s="10" t="e">
        <f t="shared" si="7"/>
        <v>#DIV/0!</v>
      </c>
      <c r="AE37" s="10" t="e">
        <f t="shared" si="8"/>
        <v>#DIV/0!</v>
      </c>
      <c r="AF37" s="10" t="e">
        <f t="shared" si="9"/>
        <v>#DIV/0!</v>
      </c>
      <c r="AG37" s="10" t="e">
        <f t="shared" si="10"/>
        <v>#DIV/0!</v>
      </c>
      <c r="AH37" s="10" t="e">
        <f t="shared" si="11"/>
        <v>#DIV/0!</v>
      </c>
      <c r="AI37" s="10" t="e">
        <f t="shared" si="12"/>
        <v>#DIV/0!</v>
      </c>
      <c r="AJ37" s="10" t="e">
        <f t="shared" si="13"/>
        <v>#DIV/0!</v>
      </c>
      <c r="AK37" s="10" t="e">
        <f t="shared" si="14"/>
        <v>#DIV/0!</v>
      </c>
    </row>
    <row r="38" spans="2:37" ht="16.8" x14ac:dyDescent="0.5">
      <c r="B38" s="19">
        <v>62</v>
      </c>
      <c r="C38" s="19">
        <v>59</v>
      </c>
      <c r="D38" s="19">
        <v>57</v>
      </c>
      <c r="E38" s="19">
        <v>56</v>
      </c>
      <c r="F38" s="19">
        <v>54</v>
      </c>
      <c r="G38" s="19">
        <v>52</v>
      </c>
      <c r="H38" s="19">
        <v>50</v>
      </c>
      <c r="I38" s="23">
        <v>48</v>
      </c>
      <c r="J38" s="19">
        <v>47</v>
      </c>
      <c r="K38" s="23">
        <v>45</v>
      </c>
      <c r="L38" s="19">
        <v>44</v>
      </c>
      <c r="M38" s="19">
        <v>42</v>
      </c>
      <c r="N38" s="19">
        <v>39</v>
      </c>
      <c r="O38" s="19">
        <v>36</v>
      </c>
      <c r="P38" s="19">
        <v>30</v>
      </c>
      <c r="Q38" s="19">
        <v>0.78</v>
      </c>
      <c r="W38" s="10" t="e">
        <f t="shared" si="0"/>
        <v>#DIV/0!</v>
      </c>
      <c r="X38" s="10" t="e">
        <f t="shared" si="1"/>
        <v>#DIV/0!</v>
      </c>
      <c r="Y38" s="10" t="e">
        <f t="shared" si="2"/>
        <v>#DIV/0!</v>
      </c>
      <c r="Z38" s="10" t="e">
        <f t="shared" si="3"/>
        <v>#DIV/0!</v>
      </c>
      <c r="AA38" s="10" t="e">
        <f t="shared" si="4"/>
        <v>#DIV/0!</v>
      </c>
      <c r="AB38" s="10" t="e">
        <f t="shared" si="5"/>
        <v>#DIV/0!</v>
      </c>
      <c r="AC38" s="10" t="e">
        <f t="shared" si="6"/>
        <v>#DIV/0!</v>
      </c>
      <c r="AD38" s="10" t="e">
        <f t="shared" si="7"/>
        <v>#DIV/0!</v>
      </c>
      <c r="AE38" s="10" t="e">
        <f t="shared" si="8"/>
        <v>#DIV/0!</v>
      </c>
      <c r="AF38" s="10" t="e">
        <f t="shared" si="9"/>
        <v>#DIV/0!</v>
      </c>
      <c r="AG38" s="10" t="e">
        <f t="shared" si="10"/>
        <v>#DIV/0!</v>
      </c>
      <c r="AH38" s="10" t="e">
        <f t="shared" si="11"/>
        <v>#DIV/0!</v>
      </c>
      <c r="AI38" s="10" t="e">
        <f t="shared" si="12"/>
        <v>#DIV/0!</v>
      </c>
      <c r="AJ38" s="10" t="e">
        <f t="shared" si="13"/>
        <v>#DIV/0!</v>
      </c>
      <c r="AK38" s="10" t="e">
        <f t="shared" si="14"/>
        <v>#DIV/0!</v>
      </c>
    </row>
    <row r="39" spans="2:37" ht="16.8" x14ac:dyDescent="0.5">
      <c r="B39" s="19">
        <v>61</v>
      </c>
      <c r="C39" s="19">
        <v>58</v>
      </c>
      <c r="D39" s="19">
        <v>56</v>
      </c>
      <c r="E39" s="19">
        <v>55</v>
      </c>
      <c r="F39" s="19">
        <v>53</v>
      </c>
      <c r="G39" s="19">
        <v>51</v>
      </c>
      <c r="H39" s="19">
        <v>49</v>
      </c>
      <c r="I39" s="23">
        <v>47</v>
      </c>
      <c r="J39" s="19">
        <v>46</v>
      </c>
      <c r="K39" s="23">
        <v>44</v>
      </c>
      <c r="L39" s="19">
        <v>43</v>
      </c>
      <c r="M39" s="19">
        <v>41</v>
      </c>
      <c r="N39" s="19">
        <v>38</v>
      </c>
      <c r="O39" s="19">
        <v>34</v>
      </c>
      <c r="P39" s="19">
        <v>28</v>
      </c>
      <c r="Q39" s="19">
        <v>0.77</v>
      </c>
      <c r="W39" s="10" t="e">
        <f t="shared" ref="W39:W51" si="15">IF(AND($V$5=$B$4,$V$4&gt;=B39,$V$4&lt;B38),Q39,0)</f>
        <v>#DIV/0!</v>
      </c>
      <c r="X39" s="10" t="e">
        <f t="shared" ref="X39:X51" si="16">IF(AND($V$5=$C$4,$V$4&gt;=C39,$V$4&lt;C38),Q39,0)</f>
        <v>#DIV/0!</v>
      </c>
      <c r="Y39" s="10" t="e">
        <f t="shared" ref="Y39:Y51" si="17">IF(AND($V$5=$D$4,$V$4&gt;=D39,$V$4&lt;D38),Q39,0)</f>
        <v>#DIV/0!</v>
      </c>
      <c r="Z39" s="10" t="e">
        <f t="shared" ref="Z39:Z51" si="18">IF(AND($V$5=$E$4,$V$4&gt;=E39,$V$4&lt;E38),Q39,0)</f>
        <v>#DIV/0!</v>
      </c>
      <c r="AA39" s="10" t="e">
        <f t="shared" ref="AA39:AA51" si="19">IF(AND($V$5=$F$4,$V$4&gt;=F39,$V$4&lt;F38),Q39,0)</f>
        <v>#DIV/0!</v>
      </c>
      <c r="AB39" s="10" t="e">
        <f t="shared" ref="AB39:AB51" si="20">IF(AND($V$5=$G$4,$V$4&gt;=G39,$V$4&lt;G38),Q39,0)</f>
        <v>#DIV/0!</v>
      </c>
      <c r="AC39" s="10" t="e">
        <f t="shared" ref="AC39:AC51" si="21">IF(AND($V$5=$H$4,$V$4&gt;=H39,$V$4&lt;H38),Q39,0)</f>
        <v>#DIV/0!</v>
      </c>
      <c r="AD39" s="10" t="e">
        <f t="shared" ref="AD39:AD51" si="22">IF(AND($V$5=$I$4,$V$4&gt;=I39,$V$4&lt;I38),Q39,0)</f>
        <v>#DIV/0!</v>
      </c>
      <c r="AE39" s="10" t="e">
        <f t="shared" ref="AE39:AE51" si="23">IF(AND($V$5=$J$4,$V$4&gt;=J39,$V$4&lt;J38),Q39,0)</f>
        <v>#DIV/0!</v>
      </c>
      <c r="AF39" s="10" t="e">
        <f t="shared" ref="AF39:AF51" si="24">IF(AND($V$5=$K$4,$V$4&gt;=K39,$V$4&lt;K38),Q39,0)</f>
        <v>#DIV/0!</v>
      </c>
      <c r="AG39" s="10" t="e">
        <f t="shared" si="10"/>
        <v>#DIV/0!</v>
      </c>
      <c r="AH39" s="10" t="e">
        <f t="shared" si="11"/>
        <v>#DIV/0!</v>
      </c>
      <c r="AI39" s="10" t="e">
        <f t="shared" si="12"/>
        <v>#DIV/0!</v>
      </c>
      <c r="AJ39" s="10" t="e">
        <f t="shared" si="13"/>
        <v>#DIV/0!</v>
      </c>
      <c r="AK39" s="10" t="e">
        <f t="shared" si="14"/>
        <v>#DIV/0!</v>
      </c>
    </row>
    <row r="40" spans="2:37" ht="16.8" x14ac:dyDescent="0.5">
      <c r="B40" s="19">
        <v>60</v>
      </c>
      <c r="C40" s="19">
        <v>57</v>
      </c>
      <c r="D40" s="19">
        <v>55</v>
      </c>
      <c r="E40" s="19">
        <v>53</v>
      </c>
      <c r="F40" s="19">
        <v>52</v>
      </c>
      <c r="G40" s="19">
        <v>50</v>
      </c>
      <c r="H40" s="19">
        <v>48</v>
      </c>
      <c r="I40" s="23">
        <v>46</v>
      </c>
      <c r="J40" s="19">
        <v>45</v>
      </c>
      <c r="K40" s="23">
        <v>43</v>
      </c>
      <c r="L40" s="19">
        <v>42</v>
      </c>
      <c r="M40" s="19">
        <v>39</v>
      </c>
      <c r="N40" s="19">
        <v>37</v>
      </c>
      <c r="O40" s="19">
        <v>33</v>
      </c>
      <c r="P40" s="19">
        <v>27</v>
      </c>
      <c r="Q40" s="19">
        <v>0.76</v>
      </c>
      <c r="W40" s="10" t="e">
        <f t="shared" si="15"/>
        <v>#DIV/0!</v>
      </c>
      <c r="X40" s="10" t="e">
        <f t="shared" si="16"/>
        <v>#DIV/0!</v>
      </c>
      <c r="Y40" s="10" t="e">
        <f t="shared" si="17"/>
        <v>#DIV/0!</v>
      </c>
      <c r="Z40" s="10" t="e">
        <f t="shared" si="18"/>
        <v>#DIV/0!</v>
      </c>
      <c r="AA40" s="10" t="e">
        <f t="shared" si="19"/>
        <v>#DIV/0!</v>
      </c>
      <c r="AB40" s="10" t="e">
        <f t="shared" si="20"/>
        <v>#DIV/0!</v>
      </c>
      <c r="AC40" s="10" t="e">
        <f t="shared" si="21"/>
        <v>#DIV/0!</v>
      </c>
      <c r="AD40" s="10" t="e">
        <f t="shared" si="22"/>
        <v>#DIV/0!</v>
      </c>
      <c r="AE40" s="10" t="e">
        <f t="shared" si="23"/>
        <v>#DIV/0!</v>
      </c>
      <c r="AF40" s="10" t="e">
        <f t="shared" si="24"/>
        <v>#DIV/0!</v>
      </c>
      <c r="AG40" s="10" t="e">
        <f t="shared" ref="AG40:AG51" si="25">IF(AND($V$5=$L$4,$V$4&gt;=L40,$V$4&lt;L39),Q40,0)</f>
        <v>#DIV/0!</v>
      </c>
      <c r="AH40" s="10" t="e">
        <f t="shared" si="11"/>
        <v>#DIV/0!</v>
      </c>
      <c r="AI40" s="10" t="e">
        <f t="shared" si="12"/>
        <v>#DIV/0!</v>
      </c>
      <c r="AJ40" s="10" t="e">
        <f t="shared" si="13"/>
        <v>#DIV/0!</v>
      </c>
      <c r="AK40" s="10" t="e">
        <f t="shared" si="14"/>
        <v>#DIV/0!</v>
      </c>
    </row>
    <row r="41" spans="2:37" ht="16.8" x14ac:dyDescent="0.5">
      <c r="B41" s="14">
        <v>59</v>
      </c>
      <c r="C41" s="14">
        <v>56</v>
      </c>
      <c r="D41" s="14">
        <v>54</v>
      </c>
      <c r="E41" s="14">
        <v>52</v>
      </c>
      <c r="F41" s="14">
        <v>51</v>
      </c>
      <c r="G41" s="14">
        <v>49</v>
      </c>
      <c r="H41" s="14">
        <v>47</v>
      </c>
      <c r="I41" s="24">
        <v>45</v>
      </c>
      <c r="J41" s="14">
        <v>43</v>
      </c>
      <c r="K41" s="24">
        <v>42</v>
      </c>
      <c r="L41" s="14">
        <v>40</v>
      </c>
      <c r="M41" s="14">
        <v>38</v>
      </c>
      <c r="N41" s="14">
        <v>36</v>
      </c>
      <c r="O41" s="14">
        <v>32</v>
      </c>
      <c r="P41" s="14">
        <v>25</v>
      </c>
      <c r="Q41" s="19">
        <v>0.75</v>
      </c>
      <c r="W41" s="10" t="e">
        <f t="shared" si="15"/>
        <v>#DIV/0!</v>
      </c>
      <c r="X41" s="10" t="e">
        <f t="shared" si="16"/>
        <v>#DIV/0!</v>
      </c>
      <c r="Y41" s="10" t="e">
        <f t="shared" si="17"/>
        <v>#DIV/0!</v>
      </c>
      <c r="Z41" s="10" t="e">
        <f t="shared" si="18"/>
        <v>#DIV/0!</v>
      </c>
      <c r="AA41" s="10" t="e">
        <f t="shared" si="19"/>
        <v>#DIV/0!</v>
      </c>
      <c r="AB41" s="10" t="e">
        <f t="shared" si="20"/>
        <v>#DIV/0!</v>
      </c>
      <c r="AC41" s="10" t="e">
        <f t="shared" si="21"/>
        <v>#DIV/0!</v>
      </c>
      <c r="AD41" s="10" t="e">
        <f t="shared" si="22"/>
        <v>#DIV/0!</v>
      </c>
      <c r="AE41" s="10" t="e">
        <f t="shared" si="23"/>
        <v>#DIV/0!</v>
      </c>
      <c r="AF41" s="10" t="e">
        <f t="shared" si="24"/>
        <v>#DIV/0!</v>
      </c>
      <c r="AG41" s="10" t="e">
        <f t="shared" si="25"/>
        <v>#DIV/0!</v>
      </c>
      <c r="AH41" s="10" t="e">
        <f t="shared" ref="AH41:AH51" si="26">IF(AND($V$5=$M$4,$V$4&gt;=M41,$V$4&lt;M40),Q41,0)</f>
        <v>#DIV/0!</v>
      </c>
      <c r="AI41" s="10" t="e">
        <f t="shared" si="12"/>
        <v>#DIV/0!</v>
      </c>
      <c r="AJ41" s="10" t="e">
        <f t="shared" si="13"/>
        <v>#DIV/0!</v>
      </c>
      <c r="AK41" s="10" t="e">
        <f t="shared" si="14"/>
        <v>#DIV/0!</v>
      </c>
    </row>
    <row r="42" spans="2:37" ht="16.8" x14ac:dyDescent="0.5">
      <c r="B42" s="17">
        <v>58</v>
      </c>
      <c r="C42" s="17">
        <v>55</v>
      </c>
      <c r="D42" s="17">
        <v>53</v>
      </c>
      <c r="E42" s="17">
        <v>51</v>
      </c>
      <c r="F42" s="17">
        <v>49</v>
      </c>
      <c r="G42" s="17">
        <v>47</v>
      </c>
      <c r="H42" s="17">
        <v>46</v>
      </c>
      <c r="I42" s="22">
        <v>43</v>
      </c>
      <c r="J42" s="17">
        <v>42</v>
      </c>
      <c r="K42" s="22">
        <v>41</v>
      </c>
      <c r="L42" s="17">
        <v>39</v>
      </c>
      <c r="M42" s="17">
        <v>37</v>
      </c>
      <c r="N42" s="17">
        <v>34</v>
      </c>
      <c r="O42" s="17">
        <v>31</v>
      </c>
      <c r="P42" s="17">
        <v>24</v>
      </c>
      <c r="Q42" s="17">
        <v>0.74</v>
      </c>
      <c r="W42" s="10" t="e">
        <f t="shared" si="15"/>
        <v>#DIV/0!</v>
      </c>
      <c r="X42" s="10" t="e">
        <f t="shared" si="16"/>
        <v>#DIV/0!</v>
      </c>
      <c r="Y42" s="10" t="e">
        <f t="shared" si="17"/>
        <v>#DIV/0!</v>
      </c>
      <c r="Z42" s="10" t="e">
        <f t="shared" si="18"/>
        <v>#DIV/0!</v>
      </c>
      <c r="AA42" s="10" t="e">
        <f t="shared" si="19"/>
        <v>#DIV/0!</v>
      </c>
      <c r="AB42" s="10" t="e">
        <f t="shared" si="20"/>
        <v>#DIV/0!</v>
      </c>
      <c r="AC42" s="10" t="e">
        <f t="shared" si="21"/>
        <v>#DIV/0!</v>
      </c>
      <c r="AD42" s="10" t="e">
        <f t="shared" si="22"/>
        <v>#DIV/0!</v>
      </c>
      <c r="AE42" s="10" t="e">
        <f t="shared" si="23"/>
        <v>#DIV/0!</v>
      </c>
      <c r="AF42" s="10" t="e">
        <f t="shared" si="24"/>
        <v>#DIV/0!</v>
      </c>
      <c r="AG42" s="10" t="e">
        <f t="shared" si="25"/>
        <v>#DIV/0!</v>
      </c>
      <c r="AH42" s="10" t="e">
        <f t="shared" si="26"/>
        <v>#DIV/0!</v>
      </c>
      <c r="AI42" s="10" t="e">
        <f t="shared" si="12"/>
        <v>#DIV/0!</v>
      </c>
      <c r="AJ42" s="10" t="e">
        <f t="shared" si="13"/>
        <v>#DIV/0!</v>
      </c>
      <c r="AK42" s="10" t="e">
        <f t="shared" si="14"/>
        <v>#DIV/0!</v>
      </c>
    </row>
    <row r="43" spans="2:37" ht="16.8" x14ac:dyDescent="0.5">
      <c r="B43" s="19">
        <v>57</v>
      </c>
      <c r="C43" s="19">
        <v>54</v>
      </c>
      <c r="D43" s="19">
        <v>51</v>
      </c>
      <c r="E43" s="19">
        <v>50</v>
      </c>
      <c r="F43" s="19">
        <v>48</v>
      </c>
      <c r="G43" s="19">
        <v>46</v>
      </c>
      <c r="H43" s="19">
        <v>44</v>
      </c>
      <c r="I43" s="23">
        <v>42</v>
      </c>
      <c r="J43" s="19">
        <v>41</v>
      </c>
      <c r="K43" s="23">
        <v>39</v>
      </c>
      <c r="L43" s="19">
        <v>38</v>
      </c>
      <c r="M43" s="19">
        <v>36</v>
      </c>
      <c r="N43" s="19">
        <v>33</v>
      </c>
      <c r="O43" s="19">
        <v>30</v>
      </c>
      <c r="P43" s="19">
        <v>23</v>
      </c>
      <c r="Q43" s="19">
        <v>0.73</v>
      </c>
      <c r="W43" s="10" t="e">
        <f t="shared" si="15"/>
        <v>#DIV/0!</v>
      </c>
      <c r="X43" s="10" t="e">
        <f t="shared" si="16"/>
        <v>#DIV/0!</v>
      </c>
      <c r="Y43" s="10" t="e">
        <f t="shared" si="17"/>
        <v>#DIV/0!</v>
      </c>
      <c r="Z43" s="10" t="e">
        <f t="shared" si="18"/>
        <v>#DIV/0!</v>
      </c>
      <c r="AA43" s="10" t="e">
        <f t="shared" si="19"/>
        <v>#DIV/0!</v>
      </c>
      <c r="AB43" s="10" t="e">
        <f t="shared" si="20"/>
        <v>#DIV/0!</v>
      </c>
      <c r="AC43" s="10" t="e">
        <f t="shared" si="21"/>
        <v>#DIV/0!</v>
      </c>
      <c r="AD43" s="10" t="e">
        <f t="shared" si="22"/>
        <v>#DIV/0!</v>
      </c>
      <c r="AE43" s="10" t="e">
        <f t="shared" si="23"/>
        <v>#DIV/0!</v>
      </c>
      <c r="AF43" s="10" t="e">
        <f t="shared" si="24"/>
        <v>#DIV/0!</v>
      </c>
      <c r="AG43" s="10" t="e">
        <f t="shared" si="25"/>
        <v>#DIV/0!</v>
      </c>
      <c r="AH43" s="10" t="e">
        <f t="shared" si="26"/>
        <v>#DIV/0!</v>
      </c>
      <c r="AI43" s="10" t="e">
        <f t="shared" ref="AI43:AI51" si="27">IF(AND($V$5=$N$4,$V$4&gt;=N43,$V$4&lt;N42),Q43,0)</f>
        <v>#DIV/0!</v>
      </c>
      <c r="AJ43" s="10" t="e">
        <f t="shared" ref="AJ43:AJ51" si="28">IF(AND($V$5=$O$4,$V$4&gt;=O43,$V$4&lt;O42),Q43,0)</f>
        <v>#DIV/0!</v>
      </c>
      <c r="AK43" s="10" t="e">
        <f t="shared" ref="AK43:AK51" si="29">IF(AND($V$5=$P$4,$V$4&gt;=P43,$V$4&lt;P42),Q43,0)</f>
        <v>#DIV/0!</v>
      </c>
    </row>
    <row r="44" spans="2:37" ht="16.8" x14ac:dyDescent="0.5">
      <c r="B44" s="19">
        <v>56</v>
      </c>
      <c r="C44" s="19">
        <v>53</v>
      </c>
      <c r="D44" s="19">
        <v>50</v>
      </c>
      <c r="E44" s="19">
        <v>49</v>
      </c>
      <c r="F44" s="19">
        <v>47</v>
      </c>
      <c r="G44" s="19">
        <v>45</v>
      </c>
      <c r="H44" s="19">
        <v>43</v>
      </c>
      <c r="I44" s="23">
        <v>41</v>
      </c>
      <c r="J44" s="19">
        <v>40</v>
      </c>
      <c r="K44" s="23">
        <v>38</v>
      </c>
      <c r="L44" s="19">
        <v>37</v>
      </c>
      <c r="M44" s="19">
        <v>35</v>
      </c>
      <c r="N44" s="19">
        <v>32</v>
      </c>
      <c r="O44" s="19">
        <v>28</v>
      </c>
      <c r="P44" s="19">
        <v>22</v>
      </c>
      <c r="Q44" s="19">
        <v>0.72</v>
      </c>
      <c r="W44" s="10" t="e">
        <f t="shared" si="15"/>
        <v>#DIV/0!</v>
      </c>
      <c r="X44" s="10" t="e">
        <f t="shared" si="16"/>
        <v>#DIV/0!</v>
      </c>
      <c r="Y44" s="10" t="e">
        <f t="shared" si="17"/>
        <v>#DIV/0!</v>
      </c>
      <c r="Z44" s="10" t="e">
        <f t="shared" si="18"/>
        <v>#DIV/0!</v>
      </c>
      <c r="AA44" s="10" t="e">
        <f t="shared" si="19"/>
        <v>#DIV/0!</v>
      </c>
      <c r="AB44" s="10" t="e">
        <f t="shared" si="20"/>
        <v>#DIV/0!</v>
      </c>
      <c r="AC44" s="10" t="e">
        <f t="shared" si="21"/>
        <v>#DIV/0!</v>
      </c>
      <c r="AD44" s="10" t="e">
        <f t="shared" si="22"/>
        <v>#DIV/0!</v>
      </c>
      <c r="AE44" s="10" t="e">
        <f t="shared" si="23"/>
        <v>#DIV/0!</v>
      </c>
      <c r="AF44" s="10" t="e">
        <f t="shared" si="24"/>
        <v>#DIV/0!</v>
      </c>
      <c r="AG44" s="10" t="e">
        <f t="shared" si="25"/>
        <v>#DIV/0!</v>
      </c>
      <c r="AH44" s="10" t="e">
        <f t="shared" si="26"/>
        <v>#DIV/0!</v>
      </c>
      <c r="AI44" s="10" t="e">
        <f t="shared" si="27"/>
        <v>#DIV/0!</v>
      </c>
      <c r="AJ44" s="10" t="e">
        <f t="shared" si="28"/>
        <v>#DIV/0!</v>
      </c>
      <c r="AK44" s="10" t="e">
        <f t="shared" si="29"/>
        <v>#DIV/0!</v>
      </c>
    </row>
    <row r="45" spans="2:37" ht="16.8" x14ac:dyDescent="0.5">
      <c r="B45" s="19">
        <v>55</v>
      </c>
      <c r="C45" s="19">
        <v>52</v>
      </c>
      <c r="D45" s="19">
        <v>49</v>
      </c>
      <c r="E45" s="19">
        <v>47</v>
      </c>
      <c r="F45" s="19">
        <v>46</v>
      </c>
      <c r="G45" s="19">
        <v>44</v>
      </c>
      <c r="H45" s="19">
        <v>42</v>
      </c>
      <c r="I45" s="23">
        <v>40</v>
      </c>
      <c r="J45" s="19">
        <v>39</v>
      </c>
      <c r="K45" s="23">
        <v>37</v>
      </c>
      <c r="L45" s="19">
        <v>36</v>
      </c>
      <c r="M45" s="19">
        <v>33</v>
      </c>
      <c r="N45" s="19">
        <v>31</v>
      </c>
      <c r="O45" s="19">
        <v>27</v>
      </c>
      <c r="P45" s="19">
        <v>21</v>
      </c>
      <c r="Q45" s="19">
        <v>0.71</v>
      </c>
      <c r="W45" s="10" t="e">
        <f t="shared" si="15"/>
        <v>#DIV/0!</v>
      </c>
      <c r="X45" s="10" t="e">
        <f t="shared" si="16"/>
        <v>#DIV/0!</v>
      </c>
      <c r="Y45" s="10" t="e">
        <f t="shared" si="17"/>
        <v>#DIV/0!</v>
      </c>
      <c r="Z45" s="10" t="e">
        <f t="shared" si="18"/>
        <v>#DIV/0!</v>
      </c>
      <c r="AA45" s="10" t="e">
        <f t="shared" si="19"/>
        <v>#DIV/0!</v>
      </c>
      <c r="AB45" s="10" t="e">
        <f t="shared" si="20"/>
        <v>#DIV/0!</v>
      </c>
      <c r="AC45" s="10" t="e">
        <f t="shared" si="21"/>
        <v>#DIV/0!</v>
      </c>
      <c r="AD45" s="10" t="e">
        <f t="shared" si="22"/>
        <v>#DIV/0!</v>
      </c>
      <c r="AE45" s="10" t="e">
        <f t="shared" si="23"/>
        <v>#DIV/0!</v>
      </c>
      <c r="AF45" s="10" t="e">
        <f t="shared" si="24"/>
        <v>#DIV/0!</v>
      </c>
      <c r="AG45" s="10" t="e">
        <f t="shared" si="25"/>
        <v>#DIV/0!</v>
      </c>
      <c r="AH45" s="10" t="e">
        <f t="shared" si="26"/>
        <v>#DIV/0!</v>
      </c>
      <c r="AI45" s="10" t="e">
        <f t="shared" si="27"/>
        <v>#DIV/0!</v>
      </c>
      <c r="AJ45" s="10" t="e">
        <f t="shared" si="28"/>
        <v>#DIV/0!</v>
      </c>
      <c r="AK45" s="10" t="e">
        <f t="shared" si="29"/>
        <v>#DIV/0!</v>
      </c>
    </row>
    <row r="46" spans="2:37" ht="16.8" x14ac:dyDescent="0.5">
      <c r="B46" s="19">
        <v>54</v>
      </c>
      <c r="C46" s="19">
        <v>51</v>
      </c>
      <c r="D46" s="19">
        <v>48</v>
      </c>
      <c r="E46" s="19">
        <v>46</v>
      </c>
      <c r="F46" s="19">
        <v>45</v>
      </c>
      <c r="G46" s="19">
        <v>43</v>
      </c>
      <c r="H46" s="19">
        <v>41</v>
      </c>
      <c r="I46" s="23">
        <v>39</v>
      </c>
      <c r="J46" s="19">
        <v>37</v>
      </c>
      <c r="K46" s="23">
        <v>36</v>
      </c>
      <c r="L46" s="19">
        <v>34</v>
      </c>
      <c r="M46" s="19">
        <v>32</v>
      </c>
      <c r="N46" s="19">
        <v>30</v>
      </c>
      <c r="O46" s="19">
        <v>26</v>
      </c>
      <c r="P46" s="19">
        <v>20</v>
      </c>
      <c r="Q46" s="14">
        <v>0.7</v>
      </c>
      <c r="W46" s="10" t="e">
        <f t="shared" si="15"/>
        <v>#DIV/0!</v>
      </c>
      <c r="X46" s="10" t="e">
        <f t="shared" si="16"/>
        <v>#DIV/0!</v>
      </c>
      <c r="Y46" s="10" t="e">
        <f t="shared" si="17"/>
        <v>#DIV/0!</v>
      </c>
      <c r="Z46" s="10" t="e">
        <f t="shared" si="18"/>
        <v>#DIV/0!</v>
      </c>
      <c r="AA46" s="10" t="e">
        <f t="shared" si="19"/>
        <v>#DIV/0!</v>
      </c>
      <c r="AB46" s="10" t="e">
        <f t="shared" si="20"/>
        <v>#DIV/0!</v>
      </c>
      <c r="AC46" s="10" t="e">
        <f t="shared" si="21"/>
        <v>#DIV/0!</v>
      </c>
      <c r="AD46" s="10" t="e">
        <f t="shared" si="22"/>
        <v>#DIV/0!</v>
      </c>
      <c r="AE46" s="10" t="e">
        <f t="shared" si="23"/>
        <v>#DIV/0!</v>
      </c>
      <c r="AF46" s="10" t="e">
        <f t="shared" si="24"/>
        <v>#DIV/0!</v>
      </c>
      <c r="AG46" s="10" t="e">
        <f t="shared" si="25"/>
        <v>#DIV/0!</v>
      </c>
      <c r="AH46" s="10" t="e">
        <f t="shared" si="26"/>
        <v>#DIV/0!</v>
      </c>
      <c r="AI46" s="10" t="e">
        <f t="shared" si="27"/>
        <v>#DIV/0!</v>
      </c>
      <c r="AJ46" s="10" t="e">
        <f t="shared" si="28"/>
        <v>#DIV/0!</v>
      </c>
      <c r="AK46" s="10" t="e">
        <f t="shared" si="29"/>
        <v>#DIV/0!</v>
      </c>
    </row>
    <row r="47" spans="2:37" ht="16.8" x14ac:dyDescent="0.5">
      <c r="B47" s="17">
        <v>53</v>
      </c>
      <c r="C47" s="17">
        <v>50</v>
      </c>
      <c r="D47" s="17">
        <v>47</v>
      </c>
      <c r="E47" s="17">
        <v>45</v>
      </c>
      <c r="F47" s="17">
        <v>44</v>
      </c>
      <c r="G47" s="17">
        <v>42</v>
      </c>
      <c r="H47" s="17">
        <v>40</v>
      </c>
      <c r="I47" s="22">
        <v>38</v>
      </c>
      <c r="J47" s="17">
        <v>36</v>
      </c>
      <c r="K47" s="22">
        <v>35</v>
      </c>
      <c r="L47" s="17">
        <v>33</v>
      </c>
      <c r="M47" s="17">
        <v>31</v>
      </c>
      <c r="N47" s="17">
        <v>29</v>
      </c>
      <c r="O47" s="17">
        <v>25</v>
      </c>
      <c r="P47" s="17">
        <v>19</v>
      </c>
      <c r="Q47" s="17">
        <v>0.69</v>
      </c>
      <c r="W47" s="10" t="e">
        <f t="shared" si="15"/>
        <v>#DIV/0!</v>
      </c>
      <c r="X47" s="10" t="e">
        <f t="shared" si="16"/>
        <v>#DIV/0!</v>
      </c>
      <c r="Y47" s="10" t="e">
        <f t="shared" si="17"/>
        <v>#DIV/0!</v>
      </c>
      <c r="Z47" s="10" t="e">
        <f t="shared" si="18"/>
        <v>#DIV/0!</v>
      </c>
      <c r="AA47" s="10" t="e">
        <f t="shared" si="19"/>
        <v>#DIV/0!</v>
      </c>
      <c r="AB47" s="10" t="e">
        <f t="shared" si="20"/>
        <v>#DIV/0!</v>
      </c>
      <c r="AC47" s="10" t="e">
        <f t="shared" si="21"/>
        <v>#DIV/0!</v>
      </c>
      <c r="AD47" s="10" t="e">
        <f t="shared" si="22"/>
        <v>#DIV/0!</v>
      </c>
      <c r="AE47" s="10" t="e">
        <f t="shared" si="23"/>
        <v>#DIV/0!</v>
      </c>
      <c r="AF47" s="10" t="e">
        <f t="shared" si="24"/>
        <v>#DIV/0!</v>
      </c>
      <c r="AG47" s="10" t="e">
        <f t="shared" si="25"/>
        <v>#DIV/0!</v>
      </c>
      <c r="AH47" s="10" t="e">
        <f t="shared" si="26"/>
        <v>#DIV/0!</v>
      </c>
      <c r="AI47" s="10" t="e">
        <f t="shared" si="27"/>
        <v>#DIV/0!</v>
      </c>
      <c r="AJ47" s="10" t="e">
        <f t="shared" si="28"/>
        <v>#DIV/0!</v>
      </c>
      <c r="AK47" s="10" t="e">
        <f t="shared" si="29"/>
        <v>#DIV/0!</v>
      </c>
    </row>
    <row r="48" spans="2:37" ht="16.8" x14ac:dyDescent="0.5">
      <c r="B48" s="19">
        <v>52</v>
      </c>
      <c r="C48" s="19">
        <v>49</v>
      </c>
      <c r="D48" s="19">
        <v>46</v>
      </c>
      <c r="E48" s="19">
        <v>44</v>
      </c>
      <c r="F48" s="19">
        <v>43</v>
      </c>
      <c r="G48" s="19">
        <v>41</v>
      </c>
      <c r="H48" s="19">
        <v>39</v>
      </c>
      <c r="I48" s="23">
        <v>37</v>
      </c>
      <c r="J48" s="19">
        <v>35</v>
      </c>
      <c r="K48" s="23">
        <v>34</v>
      </c>
      <c r="L48" s="19">
        <v>32</v>
      </c>
      <c r="M48" s="19">
        <v>30</v>
      </c>
      <c r="N48" s="19">
        <v>28</v>
      </c>
      <c r="O48" s="19">
        <v>24</v>
      </c>
      <c r="P48" s="19">
        <v>18</v>
      </c>
      <c r="Q48" s="19">
        <v>0.68</v>
      </c>
      <c r="W48" s="10" t="e">
        <f t="shared" si="15"/>
        <v>#DIV/0!</v>
      </c>
      <c r="X48" s="10" t="e">
        <f t="shared" si="16"/>
        <v>#DIV/0!</v>
      </c>
      <c r="Y48" s="10" t="e">
        <f t="shared" si="17"/>
        <v>#DIV/0!</v>
      </c>
      <c r="Z48" s="10" t="e">
        <f t="shared" si="18"/>
        <v>#DIV/0!</v>
      </c>
      <c r="AA48" s="10" t="e">
        <f t="shared" si="19"/>
        <v>#DIV/0!</v>
      </c>
      <c r="AB48" s="10" t="e">
        <f t="shared" si="20"/>
        <v>#DIV/0!</v>
      </c>
      <c r="AC48" s="10" t="e">
        <f t="shared" si="21"/>
        <v>#DIV/0!</v>
      </c>
      <c r="AD48" s="10" t="e">
        <f t="shared" si="22"/>
        <v>#DIV/0!</v>
      </c>
      <c r="AE48" s="10" t="e">
        <f t="shared" si="23"/>
        <v>#DIV/0!</v>
      </c>
      <c r="AF48" s="10" t="e">
        <f t="shared" si="24"/>
        <v>#DIV/0!</v>
      </c>
      <c r="AG48" s="10" t="e">
        <f t="shared" si="25"/>
        <v>#DIV/0!</v>
      </c>
      <c r="AH48" s="10" t="e">
        <f t="shared" si="26"/>
        <v>#DIV/0!</v>
      </c>
      <c r="AI48" s="10" t="e">
        <f t="shared" si="27"/>
        <v>#DIV/0!</v>
      </c>
      <c r="AJ48" s="10" t="e">
        <f t="shared" si="28"/>
        <v>#DIV/0!</v>
      </c>
      <c r="AK48" s="10" t="e">
        <f t="shared" si="29"/>
        <v>#DIV/0!</v>
      </c>
    </row>
    <row r="49" spans="2:37" ht="16.8" x14ac:dyDescent="0.5">
      <c r="B49" s="19">
        <v>51</v>
      </c>
      <c r="C49" s="19">
        <v>48</v>
      </c>
      <c r="D49" s="19">
        <v>45</v>
      </c>
      <c r="E49" s="19">
        <v>43</v>
      </c>
      <c r="F49" s="19">
        <v>42</v>
      </c>
      <c r="G49" s="19">
        <v>40</v>
      </c>
      <c r="H49" s="19">
        <v>38</v>
      </c>
      <c r="I49" s="23">
        <v>36</v>
      </c>
      <c r="J49" s="19">
        <v>34</v>
      </c>
      <c r="K49" s="23">
        <v>33</v>
      </c>
      <c r="L49" s="19">
        <v>31</v>
      </c>
      <c r="M49" s="19">
        <v>29</v>
      </c>
      <c r="N49" s="19">
        <v>27</v>
      </c>
      <c r="O49" s="19">
        <v>23</v>
      </c>
      <c r="P49" s="19">
        <v>17</v>
      </c>
      <c r="Q49" s="19">
        <v>0.67</v>
      </c>
      <c r="W49" s="10" t="e">
        <f t="shared" si="15"/>
        <v>#DIV/0!</v>
      </c>
      <c r="X49" s="10" t="e">
        <f t="shared" si="16"/>
        <v>#DIV/0!</v>
      </c>
      <c r="Y49" s="10" t="e">
        <f t="shared" si="17"/>
        <v>#DIV/0!</v>
      </c>
      <c r="Z49" s="10" t="e">
        <f t="shared" si="18"/>
        <v>#DIV/0!</v>
      </c>
      <c r="AA49" s="10" t="e">
        <f t="shared" si="19"/>
        <v>#DIV/0!</v>
      </c>
      <c r="AB49" s="10" t="e">
        <f t="shared" si="20"/>
        <v>#DIV/0!</v>
      </c>
      <c r="AC49" s="10" t="e">
        <f t="shared" si="21"/>
        <v>#DIV/0!</v>
      </c>
      <c r="AD49" s="10" t="e">
        <f t="shared" si="22"/>
        <v>#DIV/0!</v>
      </c>
      <c r="AE49" s="10" t="e">
        <f t="shared" si="23"/>
        <v>#DIV/0!</v>
      </c>
      <c r="AF49" s="10" t="e">
        <f t="shared" si="24"/>
        <v>#DIV/0!</v>
      </c>
      <c r="AG49" s="10" t="e">
        <f t="shared" si="25"/>
        <v>#DIV/0!</v>
      </c>
      <c r="AH49" s="10" t="e">
        <f t="shared" si="26"/>
        <v>#DIV/0!</v>
      </c>
      <c r="AI49" s="10" t="e">
        <f t="shared" si="27"/>
        <v>#DIV/0!</v>
      </c>
      <c r="AJ49" s="10" t="e">
        <f t="shared" si="28"/>
        <v>#DIV/0!</v>
      </c>
      <c r="AK49" s="10" t="e">
        <f t="shared" si="29"/>
        <v>#DIV/0!</v>
      </c>
    </row>
    <row r="50" spans="2:37" ht="16.8" x14ac:dyDescent="0.5">
      <c r="B50" s="19">
        <v>50</v>
      </c>
      <c r="C50" s="19">
        <v>47</v>
      </c>
      <c r="D50" s="19">
        <v>44</v>
      </c>
      <c r="E50" s="19">
        <v>42</v>
      </c>
      <c r="F50" s="19">
        <v>41</v>
      </c>
      <c r="G50" s="19">
        <v>39</v>
      </c>
      <c r="H50" s="19">
        <v>37</v>
      </c>
      <c r="I50" s="23">
        <v>35</v>
      </c>
      <c r="J50" s="19">
        <v>33</v>
      </c>
      <c r="K50" s="23">
        <v>32</v>
      </c>
      <c r="L50" s="19">
        <v>30</v>
      </c>
      <c r="M50" s="19">
        <v>28</v>
      </c>
      <c r="N50" s="19">
        <v>26</v>
      </c>
      <c r="O50" s="19">
        <v>22</v>
      </c>
      <c r="P50" s="19">
        <v>16</v>
      </c>
      <c r="Q50" s="19">
        <v>0.66</v>
      </c>
      <c r="W50" s="10" t="e">
        <f t="shared" si="15"/>
        <v>#DIV/0!</v>
      </c>
      <c r="X50" s="10" t="e">
        <f t="shared" si="16"/>
        <v>#DIV/0!</v>
      </c>
      <c r="Y50" s="10" t="e">
        <f t="shared" si="17"/>
        <v>#DIV/0!</v>
      </c>
      <c r="Z50" s="10" t="e">
        <f t="shared" si="18"/>
        <v>#DIV/0!</v>
      </c>
      <c r="AA50" s="10" t="e">
        <f t="shared" si="19"/>
        <v>#DIV/0!</v>
      </c>
      <c r="AB50" s="10" t="e">
        <f t="shared" si="20"/>
        <v>#DIV/0!</v>
      </c>
      <c r="AC50" s="10" t="e">
        <f t="shared" si="21"/>
        <v>#DIV/0!</v>
      </c>
      <c r="AD50" s="10" t="e">
        <f t="shared" si="22"/>
        <v>#DIV/0!</v>
      </c>
      <c r="AE50" s="10" t="e">
        <f t="shared" si="23"/>
        <v>#DIV/0!</v>
      </c>
      <c r="AF50" s="10" t="e">
        <f t="shared" si="24"/>
        <v>#DIV/0!</v>
      </c>
      <c r="AG50" s="10" t="e">
        <f t="shared" si="25"/>
        <v>#DIV/0!</v>
      </c>
      <c r="AH50" s="10" t="e">
        <f t="shared" si="26"/>
        <v>#DIV/0!</v>
      </c>
      <c r="AI50" s="10" t="e">
        <f t="shared" si="27"/>
        <v>#DIV/0!</v>
      </c>
      <c r="AJ50" s="10" t="e">
        <f t="shared" si="28"/>
        <v>#DIV/0!</v>
      </c>
      <c r="AK50" s="10" t="e">
        <f t="shared" si="29"/>
        <v>#DIV/0!</v>
      </c>
    </row>
    <row r="51" spans="2:37" ht="16.8" x14ac:dyDescent="0.5">
      <c r="B51" s="19">
        <v>49</v>
      </c>
      <c r="C51" s="19">
        <v>46</v>
      </c>
      <c r="D51" s="19">
        <v>43</v>
      </c>
      <c r="E51" s="19">
        <v>41</v>
      </c>
      <c r="F51" s="19">
        <v>40</v>
      </c>
      <c r="G51" s="19">
        <v>38</v>
      </c>
      <c r="H51" s="19">
        <v>36</v>
      </c>
      <c r="I51" s="23">
        <v>34</v>
      </c>
      <c r="J51" s="19">
        <v>32</v>
      </c>
      <c r="K51" s="23">
        <v>31</v>
      </c>
      <c r="L51" s="19">
        <v>29</v>
      </c>
      <c r="M51" s="19">
        <v>27</v>
      </c>
      <c r="N51" s="19">
        <v>25</v>
      </c>
      <c r="O51" s="19">
        <v>21</v>
      </c>
      <c r="P51" s="19">
        <v>15</v>
      </c>
      <c r="Q51" s="19">
        <v>0.65</v>
      </c>
      <c r="W51" s="10" t="e">
        <f t="shared" si="15"/>
        <v>#DIV/0!</v>
      </c>
      <c r="X51" s="10" t="e">
        <f t="shared" si="16"/>
        <v>#DIV/0!</v>
      </c>
      <c r="Y51" s="10" t="e">
        <f t="shared" si="17"/>
        <v>#DIV/0!</v>
      </c>
      <c r="Z51" s="10" t="e">
        <f t="shared" si="18"/>
        <v>#DIV/0!</v>
      </c>
      <c r="AA51" s="10" t="e">
        <f t="shared" si="19"/>
        <v>#DIV/0!</v>
      </c>
      <c r="AB51" s="10" t="e">
        <f t="shared" si="20"/>
        <v>#DIV/0!</v>
      </c>
      <c r="AC51" s="10" t="e">
        <f t="shared" si="21"/>
        <v>#DIV/0!</v>
      </c>
      <c r="AD51" s="10" t="e">
        <f t="shared" si="22"/>
        <v>#DIV/0!</v>
      </c>
      <c r="AE51" s="10" t="e">
        <f t="shared" si="23"/>
        <v>#DIV/0!</v>
      </c>
      <c r="AF51" s="10" t="e">
        <f t="shared" si="24"/>
        <v>#DIV/0!</v>
      </c>
      <c r="AG51" s="10" t="e">
        <f t="shared" si="25"/>
        <v>#DIV/0!</v>
      </c>
      <c r="AH51" s="10" t="e">
        <f t="shared" si="26"/>
        <v>#DIV/0!</v>
      </c>
      <c r="AI51" s="10" t="e">
        <f t="shared" si="27"/>
        <v>#DIV/0!</v>
      </c>
      <c r="AJ51" s="10" t="e">
        <f t="shared" si="28"/>
        <v>#DIV/0!</v>
      </c>
      <c r="AK51" s="10" t="e">
        <f t="shared" si="29"/>
        <v>#DIV/0!</v>
      </c>
    </row>
    <row r="52" spans="2:37" ht="16.8" x14ac:dyDescent="0.5">
      <c r="B52" s="81" t="s">
        <v>131</v>
      </c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3"/>
      <c r="Q52" s="48" t="s">
        <v>16</v>
      </c>
      <c r="W52" s="10" t="e">
        <f>IF(AND($V$5=B4,$V$4&lt;B51),0,0)</f>
        <v>#DIV/0!</v>
      </c>
      <c r="X52" s="10" t="e">
        <f t="shared" ref="X52:AJ52" si="30">IF(AND($V$5=C4,$V$4&lt;C51),0,0)</f>
        <v>#DIV/0!</v>
      </c>
      <c r="Y52" s="10" t="e">
        <f t="shared" si="30"/>
        <v>#DIV/0!</v>
      </c>
      <c r="Z52" s="10" t="e">
        <f t="shared" si="30"/>
        <v>#DIV/0!</v>
      </c>
      <c r="AA52" s="10" t="e">
        <f t="shared" si="30"/>
        <v>#DIV/0!</v>
      </c>
      <c r="AB52" s="10" t="e">
        <f t="shared" si="30"/>
        <v>#DIV/0!</v>
      </c>
      <c r="AC52" s="10" t="e">
        <f t="shared" si="30"/>
        <v>#DIV/0!</v>
      </c>
      <c r="AD52" s="10" t="e">
        <f t="shared" si="30"/>
        <v>#DIV/0!</v>
      </c>
      <c r="AE52" s="10" t="e">
        <f t="shared" si="30"/>
        <v>#DIV/0!</v>
      </c>
      <c r="AF52" s="10" t="e">
        <f t="shared" si="30"/>
        <v>#DIV/0!</v>
      </c>
      <c r="AG52" s="10" t="e">
        <f t="shared" si="30"/>
        <v>#DIV/0!</v>
      </c>
      <c r="AH52" s="10" t="e">
        <f t="shared" si="30"/>
        <v>#DIV/0!</v>
      </c>
      <c r="AI52" s="10" t="e">
        <f t="shared" si="30"/>
        <v>#DIV/0!</v>
      </c>
      <c r="AJ52" s="10" t="e">
        <f t="shared" si="30"/>
        <v>#DIV/0!</v>
      </c>
      <c r="AK52" s="10" t="e">
        <f>IF(AND($V$5=P4,$V$4&lt;P51),0,0)</f>
        <v>#DIV/0!</v>
      </c>
    </row>
  </sheetData>
  <sheetProtection algorithmName="SHA-512" hashValue="P8E2osqmQw3FisR+2AF01X20QS0ax+Lo0KOx8nJMbvoYK7GjG+RQvjqvmvqdyFRZnNz9hvebZuZX8LtHgYJcxQ==" saltValue="PYaomeblRbLGsoUMrqDYIA==" spinCount="100000" sheet="1" objects="1" scenarios="1"/>
  <mergeCells count="32">
    <mergeCell ref="C4:C5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G1:G2"/>
    <mergeCell ref="F1:F2"/>
    <mergeCell ref="N1:N2"/>
    <mergeCell ref="D4:D5"/>
    <mergeCell ref="O1:O2"/>
    <mergeCell ref="B52:P52"/>
    <mergeCell ref="E4:E5"/>
    <mergeCell ref="F4:F5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</mergeCells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67</vt:i4>
      </vt:variant>
      <vt:variant>
        <vt:lpstr>Named Ranges</vt:lpstr>
      </vt:variant>
      <vt:variant>
        <vt:i4>11</vt:i4>
      </vt:variant>
    </vt:vector>
  </HeadingPairs>
  <TitlesOfParts>
    <vt:vector size="78" baseType="lpstr">
      <vt:lpstr>Category I-الک 34</vt:lpstr>
      <vt:lpstr>Pl-الک 34 </vt:lpstr>
      <vt:lpstr>Pu-الک 34</vt:lpstr>
      <vt:lpstr>Category I-الک 1.5 </vt:lpstr>
      <vt:lpstr>Pl-الک 1.5</vt:lpstr>
      <vt:lpstr>Pu-الک 1.5 </vt:lpstr>
      <vt:lpstr>Pu-شیب</vt:lpstr>
      <vt:lpstr>Pl-شیب</vt:lpstr>
      <vt:lpstr>Category I-شیب</vt:lpstr>
      <vt:lpstr>Pu-ناهمواری</vt:lpstr>
      <vt:lpstr>Pl-ناهمواری</vt:lpstr>
      <vt:lpstr>Category I-ناهمواری</vt:lpstr>
      <vt:lpstr>پردازش</vt:lpstr>
      <vt:lpstr>ضریب پرداخت آسفالت داغ</vt:lpstr>
      <vt:lpstr>ورودی دانه بندی</vt:lpstr>
      <vt:lpstr>ورودی تراکم</vt:lpstr>
      <vt:lpstr>ورودی درصد قیر و فضای خالی و...</vt:lpstr>
      <vt:lpstr>ورودی مقاومت کششی اشباع به خشک</vt:lpstr>
      <vt:lpstr>ورودی ناهمواری و شیب</vt:lpstr>
      <vt:lpstr>Pu-void</vt:lpstr>
      <vt:lpstr>Pl-void</vt:lpstr>
      <vt:lpstr>Category II-void</vt:lpstr>
      <vt:lpstr>Pu-استحکام</vt:lpstr>
      <vt:lpstr>Pl-استحکام</vt:lpstr>
      <vt:lpstr>Category II-استحکام</vt:lpstr>
      <vt:lpstr>Pu-مقدار قیر</vt:lpstr>
      <vt:lpstr>Pl-مقدار قیر</vt:lpstr>
      <vt:lpstr>Category II-مقدار قیر</vt:lpstr>
      <vt:lpstr>Pu-الک 200</vt:lpstr>
      <vt:lpstr>Pl-الک 200 </vt:lpstr>
      <vt:lpstr>Category II-الک 200</vt:lpstr>
      <vt:lpstr>Pu-الک 50</vt:lpstr>
      <vt:lpstr>Pl-الک 50</vt:lpstr>
      <vt:lpstr>Category II-الک 50</vt:lpstr>
      <vt:lpstr>Pu-الک 8اینچ</vt:lpstr>
      <vt:lpstr>Pl-الک 8اینچ</vt:lpstr>
      <vt:lpstr>Category II-الک 8اینچ</vt:lpstr>
      <vt:lpstr>Pu-الک 4اینچ </vt:lpstr>
      <vt:lpstr>Pl-الک 4اینچ</vt:lpstr>
      <vt:lpstr>Category II- الک 4اینچ </vt:lpstr>
      <vt:lpstr>Pu-الک 3-8 اینچ</vt:lpstr>
      <vt:lpstr>Pl-الک 3-8 اینچ </vt:lpstr>
      <vt:lpstr>Category II- الک 3-8 اینچ </vt:lpstr>
      <vt:lpstr>Pu-الک 1 اینچ</vt:lpstr>
      <vt:lpstr>Pl-الک 1 اینچ</vt:lpstr>
      <vt:lpstr>Category II- الک 1 اینچ</vt:lpstr>
      <vt:lpstr>Pu-بزرگترین الک</vt:lpstr>
      <vt:lpstr>Pl-بزرگترین الک</vt:lpstr>
      <vt:lpstr>Category II- بزرگترین الک</vt:lpstr>
      <vt:lpstr>Pu-شکستگی</vt:lpstr>
      <vt:lpstr>Pl-شکستگی</vt:lpstr>
      <vt:lpstr>Category II-شکستگی</vt:lpstr>
      <vt:lpstr>Pu- الک0.5 </vt:lpstr>
      <vt:lpstr>Pl-الک0.5</vt:lpstr>
      <vt:lpstr>Category II-الک0.5</vt:lpstr>
      <vt:lpstr>Pu- الک16 </vt:lpstr>
      <vt:lpstr>Category II-الک16</vt:lpstr>
      <vt:lpstr>Pl-الک16</vt:lpstr>
      <vt:lpstr>Pu- الک 30</vt:lpstr>
      <vt:lpstr>Pl-الک30</vt:lpstr>
      <vt:lpstr>Category II-الک 30</vt:lpstr>
      <vt:lpstr>Pl-الک100</vt:lpstr>
      <vt:lpstr>Pu-الک100</vt:lpstr>
      <vt:lpstr>Category II-الک100</vt:lpstr>
      <vt:lpstr>Pu-مقاومت کششی</vt:lpstr>
      <vt:lpstr>Pl-مقاومت کششی</vt:lpstr>
      <vt:lpstr>Category II-مقاومت کششی</vt:lpstr>
      <vt:lpstr>'ضریب پرداخت آسفالت داغ'!Print_Area</vt:lpstr>
      <vt:lpstr>'ورودی تراکم'!Print_Area</vt:lpstr>
      <vt:lpstr>'ورودی دانه بندی'!Print_Area</vt:lpstr>
      <vt:lpstr>'ورودی درصد قیر و فضای خالی و...'!Print_Area</vt:lpstr>
      <vt:lpstr>'ورودی مقاومت کششی اشباع به خشک'!Print_Area</vt:lpstr>
      <vt:lpstr>'ورودی ناهمواری و شیب'!Print_Area</vt:lpstr>
      <vt:lpstr>'ورودی تراکم'!Print_Titles</vt:lpstr>
      <vt:lpstr>'ورودی دانه بندی'!Print_Titles</vt:lpstr>
      <vt:lpstr>'ورودی درصد قیر و فضای خالی و...'!Print_Titles</vt:lpstr>
      <vt:lpstr>'ورودی مقاومت کششی اشباع به خشک'!Print_Titles</vt:lpstr>
      <vt:lpstr>'ورودی ناهمواری و شیب'!Print_Titles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2025-09-08T07:24:38Z</dcterms:modified>
</cp:coreProperties>
</file>